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filterPrivacy="1" codeName="ThisWorkbook" defaultThemeVersion="124226"/>
  <xr:revisionPtr revIDLastSave="2" documentId="8_{280D085D-6A4A-4A69-A0C8-5CE99BC27562}" xr6:coauthVersionLast="47" xr6:coauthVersionMax="47" xr10:uidLastSave="{4579519E-25EE-4DBA-9AB6-6EE83C7FDE82}"/>
  <bookViews>
    <workbookView xWindow="6870" yWindow="1845" windowWidth="15090" windowHeight="8250" tabRatio="689" xr2:uid="{00000000-000D-0000-FFFF-FFFF00000000}"/>
  </bookViews>
  <sheets>
    <sheet name="Indice" sheetId="38" r:id="rId1"/>
    <sheet name="1.0 Esquema" sheetId="58" r:id="rId2"/>
    <sheet name="1.1 Demanda Histórica" sheetId="4" r:id="rId3"/>
    <sheet name="1.2a Proyección Empresas " sheetId="61" r:id="rId4"/>
    <sheet name="1.2b Proyección CNE" sheetId="2" r:id="rId5"/>
    <sheet name="1.3 Revisión Metodología Dx" sheetId="24" r:id="rId6"/>
    <sheet name="1.4 Tasas Proyección" sheetId="41" r:id="rId7"/>
    <sheet name="1.5 Factores Pérdidas" sheetId="21" r:id="rId8"/>
    <sheet name="1.6 Proyección Ef. Energética" sheetId="45" r:id="rId9"/>
    <sheet name="2.1 Previsión BAU" sheetId="44" r:id="rId10"/>
    <sheet name="2.2 Previsión Ef. Energética" sheetId="47" r:id="rId11"/>
    <sheet name="2.3Previsión Traspasos CL-&gt;CR" sheetId="54" r:id="rId12"/>
    <sheet name="2.4 Previsión Traspasos CR-&gt; CL" sheetId="60" r:id="rId13"/>
    <sheet name="2.5Previsión Gen. Residencial" sheetId="48" r:id="rId14"/>
    <sheet name="2.6 Previsión Electromovilidad" sheetId="59" r:id="rId15"/>
    <sheet name="3a) Prev. Total nivel SSPP" sheetId="49" r:id="rId16"/>
    <sheet name="3b) Prev. Total nivel Nacional" sheetId="20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_xlnm._FilterDatabase" localSheetId="1" hidden="1">'1.0 Esquema'!#REF!</definedName>
    <definedName name="_xlnm._FilterDatabase" localSheetId="2" hidden="1">'1.1 Demanda Histórica'!$B$5:$M$35</definedName>
    <definedName name="_xlnm._FilterDatabase" localSheetId="5" hidden="1">'1.3 Revisión Metodología Dx'!$B$5:$D$29</definedName>
    <definedName name="aa" localSheetId="1">[1]INDEXACIÓN_Dx!#REF!</definedName>
    <definedName name="aa" localSheetId="6">[1]INDEXACIÓN_Dx!#REF!</definedName>
    <definedName name="aa" localSheetId="9">[1]INDEXACIÓN_Dx!#REF!</definedName>
    <definedName name="aa" localSheetId="10">[1]INDEXACIÓN_Dx!#REF!</definedName>
    <definedName name="aa" localSheetId="11">[1]INDEXACIÓN_Dx!#REF!</definedName>
    <definedName name="aa" localSheetId="13">[1]INDEXACIÓN_Dx!#REF!</definedName>
    <definedName name="aa" localSheetId="14">[1]INDEXACIÓN_Dx!#REF!</definedName>
    <definedName name="aa" localSheetId="15">[1]INDEXACIÓN_Dx!#REF!</definedName>
    <definedName name="aa">[1]INDEXACIÓN_Dx!#REF!</definedName>
    <definedName name="_xlnm.Print_Area" localSheetId="1">'1.0 Esquema'!$A$1:$P$42</definedName>
    <definedName name="basura" localSheetId="1">[2]INDEXACIÓN_Dx!#REF!</definedName>
    <definedName name="basura" localSheetId="6">[2]INDEXACIÓN_Dx!#REF!</definedName>
    <definedName name="basura" localSheetId="9">[2]INDEXACIÓN_Dx!#REF!</definedName>
    <definedName name="basura" localSheetId="10">[2]INDEXACIÓN_Dx!#REF!</definedName>
    <definedName name="basura" localSheetId="11">[2]INDEXACIÓN_Dx!#REF!</definedName>
    <definedName name="basura" localSheetId="13">[2]INDEXACIÓN_Dx!#REF!</definedName>
    <definedName name="basura" localSheetId="14">[2]INDEXACIÓN_Dx!#REF!</definedName>
    <definedName name="basura" localSheetId="15">[2]INDEXACIÓN_Dx!#REF!</definedName>
    <definedName name="basura">[2]INDEXACIÓN_Dx!#REF!</definedName>
    <definedName name="D_D" localSheetId="1">[3]INDEXACIÓN_Dx!#REF!</definedName>
    <definedName name="D_D" localSheetId="6">[3]INDEXACIÓN_Dx!#REF!</definedName>
    <definedName name="D_D" localSheetId="9">[3]INDEXACIÓN_Dx!#REF!</definedName>
    <definedName name="D_D" localSheetId="10">[3]INDEXACIÓN_Dx!#REF!</definedName>
    <definedName name="D_D" localSheetId="11">[3]INDEXACIÓN_Dx!#REF!</definedName>
    <definedName name="D_D" localSheetId="13">[3]INDEXACIÓN_Dx!#REF!</definedName>
    <definedName name="D_D" localSheetId="15">[3]INDEXACIÓN_Dx!#REF!</definedName>
    <definedName name="D_D">[3]INDEXACIÓN_Dx!#REF!</definedName>
    <definedName name="D_D1" localSheetId="1">[2]INDEXACIÓN_Dx!#REF!</definedName>
    <definedName name="D_D1" localSheetId="6">[2]INDEXACIÓN_Dx!#REF!</definedName>
    <definedName name="D_D1" localSheetId="9">[2]INDEXACIÓN_Dx!#REF!</definedName>
    <definedName name="D_D1" localSheetId="10">[2]INDEXACIÓN_Dx!#REF!</definedName>
    <definedName name="D_D1" localSheetId="11">[2]INDEXACIÓN_Dx!#REF!</definedName>
    <definedName name="D_D1" localSheetId="13">[2]INDEXACIÓN_Dx!#REF!</definedName>
    <definedName name="D_D1" localSheetId="15">[2]INDEXACIÓN_Dx!#REF!</definedName>
    <definedName name="D_D1">[2]INDEXACIÓN_Dx!#REF!</definedName>
    <definedName name="D_IPC" localSheetId="1">[3]INDEXACIÓN_Dx!#REF!</definedName>
    <definedName name="D_IPC" localSheetId="6">[3]INDEXACIÓN_Dx!#REF!</definedName>
    <definedName name="D_IPC" localSheetId="9">[3]INDEXACIÓN_Dx!#REF!</definedName>
    <definedName name="D_IPC" localSheetId="10">[3]INDEXACIÓN_Dx!#REF!</definedName>
    <definedName name="D_IPC" localSheetId="11">[3]INDEXACIÓN_Dx!#REF!</definedName>
    <definedName name="D_IPC" localSheetId="13">[3]INDEXACIÓN_Dx!#REF!</definedName>
    <definedName name="D_IPC" localSheetId="15">[3]INDEXACIÓN_Dx!#REF!</definedName>
    <definedName name="D_IPC">[3]INDEXACIÓN_Dx!#REF!</definedName>
    <definedName name="D_IPCu" localSheetId="1">[3]INDEXACIÓN_Dx!#REF!</definedName>
    <definedName name="D_IPCu" localSheetId="6">[3]INDEXACIÓN_Dx!#REF!</definedName>
    <definedName name="D_IPCu" localSheetId="9">[3]INDEXACIÓN_Dx!#REF!</definedName>
    <definedName name="D_IPCu" localSheetId="10">[3]INDEXACIÓN_Dx!#REF!</definedName>
    <definedName name="D_IPCu" localSheetId="11">[3]INDEXACIÓN_Dx!#REF!</definedName>
    <definedName name="D_IPCu" localSheetId="13">[3]INDEXACIÓN_Dx!#REF!</definedName>
    <definedName name="D_IPCu" localSheetId="15">[3]INDEXACIÓN_Dx!#REF!</definedName>
    <definedName name="D_IPCu">[3]INDEXACIÓN_Dx!#REF!</definedName>
    <definedName name="D_IPMN" localSheetId="1">[3]INDEXACIÓN_Dx!#REF!</definedName>
    <definedName name="D_IPMN" localSheetId="6">[3]INDEXACIÓN_Dx!#REF!</definedName>
    <definedName name="D_IPMN" localSheetId="9">[3]INDEXACIÓN_Dx!#REF!</definedName>
    <definedName name="D_IPMN" localSheetId="10">[3]INDEXACIÓN_Dx!#REF!</definedName>
    <definedName name="D_IPMN" localSheetId="11">[3]INDEXACIÓN_Dx!#REF!</definedName>
    <definedName name="D_IPMN" localSheetId="13">[3]INDEXACIÓN_Dx!#REF!</definedName>
    <definedName name="D_IPMN" localSheetId="15">[3]INDEXACIÓN_Dx!#REF!</definedName>
    <definedName name="D_IPMN">[3]INDEXACIÓN_Dx!#REF!</definedName>
    <definedName name="ww" localSheetId="1">[2]INDEXACIÓN_Dx!#REF!</definedName>
    <definedName name="ww" localSheetId="6">[2]INDEXACIÓN_Dx!#REF!</definedName>
    <definedName name="ww" localSheetId="9">[2]INDEXACIÓN_Dx!#REF!</definedName>
    <definedName name="ww" localSheetId="10">[2]INDEXACIÓN_Dx!#REF!</definedName>
    <definedName name="ww" localSheetId="11">[2]INDEXACIÓN_Dx!#REF!</definedName>
    <definedName name="ww" localSheetId="13">[2]INDEXACIÓN_Dx!#REF!</definedName>
    <definedName name="ww" localSheetId="15">[2]INDEXACIÓN_Dx!#REF!</definedName>
    <definedName name="ww">[2]INDEXACIÓN_Dx!#REF!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60" i="48" l="1"/>
  <c r="W60" i="48"/>
  <c r="V60" i="48"/>
  <c r="U60" i="48"/>
  <c r="T60" i="48"/>
  <c r="S60" i="48"/>
  <c r="R60" i="48"/>
  <c r="Q60" i="48"/>
  <c r="P60" i="48"/>
  <c r="O60" i="48"/>
  <c r="N60" i="48"/>
  <c r="M60" i="48"/>
  <c r="L60" i="48"/>
  <c r="K60" i="48"/>
  <c r="J60" i="48"/>
  <c r="I60" i="48"/>
  <c r="H60" i="48"/>
  <c r="G60" i="48"/>
  <c r="F60" i="48"/>
  <c r="E60" i="48"/>
  <c r="D60" i="48"/>
  <c r="X59" i="48"/>
  <c r="W59" i="48"/>
  <c r="V59" i="48"/>
  <c r="U59" i="48"/>
  <c r="T59" i="48"/>
  <c r="S59" i="48"/>
  <c r="R59" i="48"/>
  <c r="Q59" i="48"/>
  <c r="P59" i="48"/>
  <c r="O59" i="48"/>
  <c r="N59" i="48"/>
  <c r="M59" i="48"/>
  <c r="L59" i="48"/>
  <c r="K59" i="48"/>
  <c r="J59" i="48"/>
  <c r="I59" i="48"/>
  <c r="H59" i="48"/>
  <c r="G59" i="48"/>
  <c r="F59" i="48"/>
  <c r="E59" i="48"/>
  <c r="D59" i="48"/>
  <c r="X58" i="48"/>
  <c r="W58" i="48"/>
  <c r="V58" i="48"/>
  <c r="U58" i="48"/>
  <c r="T58" i="48"/>
  <c r="S58" i="48"/>
  <c r="R58" i="48"/>
  <c r="Q58" i="48"/>
  <c r="P58" i="48"/>
  <c r="O58" i="48"/>
  <c r="N58" i="48"/>
  <c r="M58" i="48"/>
  <c r="L58" i="48"/>
  <c r="K58" i="48"/>
  <c r="J58" i="48"/>
  <c r="I58" i="48"/>
  <c r="H58" i="48"/>
  <c r="G58" i="48"/>
  <c r="F58" i="48"/>
  <c r="E58" i="48"/>
  <c r="D58" i="48"/>
  <c r="X57" i="48"/>
  <c r="W57" i="48"/>
  <c r="V57" i="48"/>
  <c r="U57" i="48"/>
  <c r="T57" i="48"/>
  <c r="S57" i="48"/>
  <c r="R57" i="48"/>
  <c r="Q57" i="48"/>
  <c r="P57" i="48"/>
  <c r="O57" i="48"/>
  <c r="N57" i="48"/>
  <c r="M57" i="48"/>
  <c r="L57" i="48"/>
  <c r="K57" i="48"/>
  <c r="J57" i="48"/>
  <c r="I57" i="48"/>
  <c r="H57" i="48"/>
  <c r="G57" i="48"/>
  <c r="F57" i="48"/>
  <c r="E57" i="48"/>
  <c r="D57" i="48"/>
  <c r="X56" i="48"/>
  <c r="W56" i="48"/>
  <c r="V56" i="48"/>
  <c r="U56" i="48"/>
  <c r="T56" i="48"/>
  <c r="S56" i="48"/>
  <c r="R56" i="48"/>
  <c r="Q56" i="48"/>
  <c r="P56" i="48"/>
  <c r="O56" i="48"/>
  <c r="N56" i="48"/>
  <c r="M56" i="48"/>
  <c r="L56" i="48"/>
  <c r="K56" i="48"/>
  <c r="J56" i="48"/>
  <c r="I56" i="48"/>
  <c r="H56" i="48"/>
  <c r="G56" i="48"/>
  <c r="F56" i="48"/>
  <c r="E56" i="48"/>
  <c r="D56" i="48"/>
  <c r="X55" i="48"/>
  <c r="W55" i="48"/>
  <c r="V55" i="48"/>
  <c r="U55" i="48"/>
  <c r="T55" i="48"/>
  <c r="S55" i="48"/>
  <c r="R55" i="48"/>
  <c r="Q55" i="48"/>
  <c r="P55" i="48"/>
  <c r="O55" i="48"/>
  <c r="N55" i="48"/>
  <c r="M55" i="48"/>
  <c r="L55" i="48"/>
  <c r="K55" i="48"/>
  <c r="J55" i="48"/>
  <c r="I55" i="48"/>
  <c r="H55" i="48"/>
  <c r="G55" i="48"/>
  <c r="F55" i="48"/>
  <c r="E55" i="48"/>
  <c r="D55" i="48"/>
  <c r="X54" i="48"/>
  <c r="W54" i="48"/>
  <c r="V54" i="48"/>
  <c r="U54" i="48"/>
  <c r="T54" i="48"/>
  <c r="S54" i="48"/>
  <c r="R54" i="48"/>
  <c r="Q54" i="48"/>
  <c r="P54" i="48"/>
  <c r="O54" i="48"/>
  <c r="N54" i="48"/>
  <c r="M54" i="48"/>
  <c r="L54" i="48"/>
  <c r="K54" i="48"/>
  <c r="J54" i="48"/>
  <c r="I54" i="48"/>
  <c r="H54" i="48"/>
  <c r="G54" i="48"/>
  <c r="F54" i="48"/>
  <c r="E54" i="48"/>
  <c r="D54" i="48"/>
  <c r="X53" i="48"/>
  <c r="W53" i="48"/>
  <c r="V53" i="48"/>
  <c r="U53" i="48"/>
  <c r="T53" i="48"/>
  <c r="S53" i="48"/>
  <c r="R53" i="48"/>
  <c r="Q53" i="48"/>
  <c r="P53" i="48"/>
  <c r="O53" i="48"/>
  <c r="N53" i="48"/>
  <c r="M53" i="48"/>
  <c r="L53" i="48"/>
  <c r="K53" i="48"/>
  <c r="J53" i="48"/>
  <c r="I53" i="48"/>
  <c r="H53" i="48"/>
  <c r="G53" i="48"/>
  <c r="F53" i="48"/>
  <c r="E53" i="48"/>
  <c r="D53" i="48"/>
  <c r="X52" i="48"/>
  <c r="W52" i="48"/>
  <c r="V52" i="48"/>
  <c r="U52" i="48"/>
  <c r="T52" i="48"/>
  <c r="S52" i="48"/>
  <c r="R52" i="48"/>
  <c r="Q52" i="48"/>
  <c r="P52" i="48"/>
  <c r="O52" i="48"/>
  <c r="N52" i="48"/>
  <c r="M52" i="48"/>
  <c r="L52" i="48"/>
  <c r="K52" i="48"/>
  <c r="J52" i="48"/>
  <c r="I52" i="48"/>
  <c r="H52" i="48"/>
  <c r="G52" i="48"/>
  <c r="F52" i="48"/>
  <c r="E52" i="48"/>
  <c r="D52" i="48"/>
  <c r="X51" i="48"/>
  <c r="W51" i="48"/>
  <c r="V51" i="48"/>
  <c r="U51" i="48"/>
  <c r="T51" i="48"/>
  <c r="S51" i="48"/>
  <c r="R51" i="48"/>
  <c r="Q51" i="48"/>
  <c r="P51" i="48"/>
  <c r="O51" i="48"/>
  <c r="N51" i="48"/>
  <c r="M51" i="48"/>
  <c r="L51" i="48"/>
  <c r="K51" i="48"/>
  <c r="J51" i="48"/>
  <c r="I51" i="48"/>
  <c r="H51" i="48"/>
  <c r="G51" i="48"/>
  <c r="F51" i="48"/>
  <c r="E51" i="48"/>
  <c r="D51" i="48"/>
  <c r="X50" i="48"/>
  <c r="W50" i="48"/>
  <c r="V50" i="48"/>
  <c r="U50" i="48"/>
  <c r="T50" i="48"/>
  <c r="S50" i="48"/>
  <c r="R50" i="48"/>
  <c r="Q50" i="48"/>
  <c r="P50" i="48"/>
  <c r="O50" i="48"/>
  <c r="N50" i="48"/>
  <c r="M50" i="48"/>
  <c r="L50" i="48"/>
  <c r="K50" i="48"/>
  <c r="J50" i="48"/>
  <c r="I50" i="48"/>
  <c r="H50" i="48"/>
  <c r="G50" i="48"/>
  <c r="F50" i="48"/>
  <c r="E50" i="48"/>
  <c r="D50" i="48"/>
  <c r="X49" i="48"/>
  <c r="W49" i="48"/>
  <c r="V49" i="48"/>
  <c r="U49" i="48"/>
  <c r="T49" i="48"/>
  <c r="S49" i="48"/>
  <c r="R49" i="48"/>
  <c r="Q49" i="48"/>
  <c r="P49" i="48"/>
  <c r="O49" i="48"/>
  <c r="N49" i="48"/>
  <c r="M49" i="48"/>
  <c r="L49" i="48"/>
  <c r="K49" i="48"/>
  <c r="J49" i="48"/>
  <c r="I49" i="48"/>
  <c r="H49" i="48"/>
  <c r="G49" i="48"/>
  <c r="F49" i="48"/>
  <c r="E49" i="48"/>
  <c r="D49" i="48"/>
  <c r="X48" i="48"/>
  <c r="W48" i="48"/>
  <c r="V48" i="48"/>
  <c r="U48" i="48"/>
  <c r="T48" i="48"/>
  <c r="S48" i="48"/>
  <c r="R48" i="48"/>
  <c r="Q48" i="48"/>
  <c r="P48" i="48"/>
  <c r="O48" i="48"/>
  <c r="N48" i="48"/>
  <c r="M48" i="48"/>
  <c r="L48" i="48"/>
  <c r="K48" i="48"/>
  <c r="J48" i="48"/>
  <c r="I48" i="48"/>
  <c r="H48" i="48"/>
  <c r="G48" i="48"/>
  <c r="F48" i="48"/>
  <c r="E48" i="48"/>
  <c r="D48" i="48"/>
  <c r="X47" i="48"/>
  <c r="W47" i="48"/>
  <c r="V47" i="48"/>
  <c r="U47" i="48"/>
  <c r="T47" i="48"/>
  <c r="S47" i="48"/>
  <c r="R47" i="48"/>
  <c r="Q47" i="48"/>
  <c r="P47" i="48"/>
  <c r="O47" i="48"/>
  <c r="N47" i="48"/>
  <c r="M47" i="48"/>
  <c r="L47" i="48"/>
  <c r="K47" i="48"/>
  <c r="J47" i="48"/>
  <c r="I47" i="48"/>
  <c r="H47" i="48"/>
  <c r="G47" i="48"/>
  <c r="F47" i="48"/>
  <c r="E47" i="48"/>
  <c r="D47" i="48"/>
  <c r="X46" i="48"/>
  <c r="W46" i="48"/>
  <c r="V46" i="48"/>
  <c r="U46" i="48"/>
  <c r="T46" i="48"/>
  <c r="S46" i="48"/>
  <c r="R46" i="48"/>
  <c r="Q46" i="48"/>
  <c r="P46" i="48"/>
  <c r="O46" i="48"/>
  <c r="N46" i="48"/>
  <c r="M46" i="48"/>
  <c r="L46" i="48"/>
  <c r="K46" i="48"/>
  <c r="J46" i="48"/>
  <c r="I46" i="48"/>
  <c r="H46" i="48"/>
  <c r="G46" i="48"/>
  <c r="F46" i="48"/>
  <c r="E46" i="48"/>
  <c r="D46" i="48"/>
  <c r="X45" i="48"/>
  <c r="W45" i="48"/>
  <c r="V45" i="48"/>
  <c r="U45" i="48"/>
  <c r="T45" i="48"/>
  <c r="S45" i="48"/>
  <c r="R45" i="48"/>
  <c r="Q45" i="48"/>
  <c r="P45" i="48"/>
  <c r="O45" i="48"/>
  <c r="N45" i="48"/>
  <c r="M45" i="48"/>
  <c r="L45" i="48"/>
  <c r="K45" i="48"/>
  <c r="J45" i="48"/>
  <c r="I45" i="48"/>
  <c r="H45" i="48"/>
  <c r="G45" i="48"/>
  <c r="F45" i="48"/>
  <c r="E45" i="48"/>
  <c r="D45" i="48"/>
  <c r="X44" i="48"/>
  <c r="W44" i="48"/>
  <c r="V44" i="48"/>
  <c r="U44" i="48"/>
  <c r="T44" i="48"/>
  <c r="S44" i="48"/>
  <c r="R44" i="48"/>
  <c r="Q44" i="48"/>
  <c r="P44" i="48"/>
  <c r="O44" i="48"/>
  <c r="N44" i="48"/>
  <c r="M44" i="48"/>
  <c r="L44" i="48"/>
  <c r="K44" i="48"/>
  <c r="J44" i="48"/>
  <c r="I44" i="48"/>
  <c r="H44" i="48"/>
  <c r="G44" i="48"/>
  <c r="F44" i="48"/>
  <c r="E44" i="48"/>
  <c r="D44" i="48"/>
  <c r="X43" i="48"/>
  <c r="W43" i="48"/>
  <c r="V43" i="48"/>
  <c r="U43" i="48"/>
  <c r="T43" i="48"/>
  <c r="S43" i="48"/>
  <c r="R43" i="48"/>
  <c r="Q43" i="48"/>
  <c r="P43" i="48"/>
  <c r="O43" i="48"/>
  <c r="N43" i="48"/>
  <c r="M43" i="48"/>
  <c r="L43" i="48"/>
  <c r="K43" i="48"/>
  <c r="J43" i="48"/>
  <c r="I43" i="48"/>
  <c r="H43" i="48"/>
  <c r="G43" i="48"/>
  <c r="F43" i="48"/>
  <c r="E43" i="48"/>
  <c r="D43" i="48"/>
  <c r="X42" i="48"/>
  <c r="W42" i="48"/>
  <c r="V42" i="48"/>
  <c r="U42" i="48"/>
  <c r="T42" i="48"/>
  <c r="S42" i="48"/>
  <c r="R42" i="48"/>
  <c r="Q42" i="48"/>
  <c r="P42" i="48"/>
  <c r="O42" i="48"/>
  <c r="N42" i="48"/>
  <c r="M42" i="48"/>
  <c r="L42" i="48"/>
  <c r="K42" i="48"/>
  <c r="J42" i="48"/>
  <c r="I42" i="48"/>
  <c r="H42" i="48"/>
  <c r="G42" i="48"/>
  <c r="F42" i="48"/>
  <c r="E42" i="48"/>
  <c r="D42" i="48"/>
  <c r="X41" i="48"/>
  <c r="W41" i="48"/>
  <c r="V41" i="48"/>
  <c r="U41" i="48"/>
  <c r="T41" i="48"/>
  <c r="S41" i="48"/>
  <c r="R41" i="48"/>
  <c r="Q41" i="48"/>
  <c r="P41" i="48"/>
  <c r="O41" i="48"/>
  <c r="N41" i="48"/>
  <c r="M41" i="48"/>
  <c r="L41" i="48"/>
  <c r="K41" i="48"/>
  <c r="J41" i="48"/>
  <c r="I41" i="48"/>
  <c r="H41" i="48"/>
  <c r="G41" i="48"/>
  <c r="F41" i="48"/>
  <c r="E41" i="48"/>
  <c r="D41" i="48"/>
  <c r="X40" i="48"/>
  <c r="W40" i="48"/>
  <c r="V40" i="48"/>
  <c r="U40" i="48"/>
  <c r="T40" i="48"/>
  <c r="S40" i="48"/>
  <c r="R40" i="48"/>
  <c r="Q40" i="48"/>
  <c r="P40" i="48"/>
  <c r="O40" i="48"/>
  <c r="N40" i="48"/>
  <c r="M40" i="48"/>
  <c r="L40" i="48"/>
  <c r="K40" i="48"/>
  <c r="J40" i="48"/>
  <c r="I40" i="48"/>
  <c r="H40" i="48"/>
  <c r="G40" i="48"/>
  <c r="F40" i="48"/>
  <c r="E40" i="48"/>
  <c r="D40" i="48"/>
  <c r="X39" i="48"/>
  <c r="W39" i="48"/>
  <c r="V39" i="48"/>
  <c r="U39" i="48"/>
  <c r="T39" i="48"/>
  <c r="S39" i="48"/>
  <c r="R39" i="48"/>
  <c r="Q39" i="48"/>
  <c r="P39" i="48"/>
  <c r="O39" i="48"/>
  <c r="N39" i="48"/>
  <c r="M39" i="48"/>
  <c r="L39" i="48"/>
  <c r="K39" i="48"/>
  <c r="J39" i="48"/>
  <c r="I39" i="48"/>
  <c r="H39" i="48"/>
  <c r="G39" i="48"/>
  <c r="F39" i="48"/>
  <c r="E39" i="48"/>
  <c r="D39" i="48"/>
  <c r="X38" i="48"/>
  <c r="W38" i="48"/>
  <c r="V38" i="48"/>
  <c r="U38" i="48"/>
  <c r="T38" i="48"/>
  <c r="S38" i="48"/>
  <c r="R38" i="48"/>
  <c r="Q38" i="48"/>
  <c r="P38" i="48"/>
  <c r="O38" i="48"/>
  <c r="N38" i="48"/>
  <c r="M38" i="48"/>
  <c r="L38" i="48"/>
  <c r="K38" i="48"/>
  <c r="J38" i="48"/>
  <c r="I38" i="48"/>
  <c r="H38" i="48"/>
  <c r="G38" i="48"/>
  <c r="F38" i="48"/>
  <c r="E38" i="48"/>
  <c r="D38" i="48"/>
  <c r="X37" i="48"/>
  <c r="W37" i="48"/>
  <c r="V37" i="48"/>
  <c r="U37" i="48"/>
  <c r="T37" i="48"/>
  <c r="S37" i="48"/>
  <c r="R37" i="48"/>
  <c r="Q37" i="48"/>
  <c r="P37" i="48"/>
  <c r="O37" i="48"/>
  <c r="N37" i="48"/>
  <c r="M37" i="48"/>
  <c r="L37" i="48"/>
  <c r="K37" i="48"/>
  <c r="J37" i="48"/>
  <c r="I37" i="48"/>
  <c r="H37" i="48"/>
  <c r="G37" i="48"/>
  <c r="F37" i="48"/>
  <c r="E37" i="48"/>
  <c r="D37" i="48"/>
  <c r="X36" i="48"/>
  <c r="W36" i="48"/>
  <c r="V36" i="48"/>
  <c r="U36" i="48"/>
  <c r="T36" i="48"/>
  <c r="S36" i="48"/>
  <c r="R36" i="48"/>
  <c r="Q36" i="48"/>
  <c r="P36" i="48"/>
  <c r="O36" i="48"/>
  <c r="N36" i="48"/>
  <c r="M36" i="48"/>
  <c r="L36" i="48"/>
  <c r="K36" i="48"/>
  <c r="J36" i="48"/>
  <c r="I36" i="48"/>
  <c r="H36" i="48"/>
  <c r="G36" i="48"/>
  <c r="F36" i="48"/>
  <c r="E36" i="48"/>
  <c r="D36" i="48"/>
  <c r="C36" i="45"/>
  <c r="D36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R36" i="45"/>
  <c r="S36" i="45"/>
  <c r="T36" i="45"/>
  <c r="U36" i="45"/>
  <c r="V36" i="45"/>
  <c r="W36" i="45"/>
  <c r="C37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R37" i="45"/>
  <c r="S37" i="45"/>
  <c r="T37" i="45"/>
  <c r="U37" i="45"/>
  <c r="V37" i="45"/>
  <c r="W37" i="45"/>
  <c r="C38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R38" i="45"/>
  <c r="S38" i="45"/>
  <c r="T38" i="45"/>
  <c r="U38" i="45"/>
  <c r="V38" i="45"/>
  <c r="W38" i="45"/>
  <c r="C39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R39" i="45"/>
  <c r="S39" i="45"/>
  <c r="T39" i="45"/>
  <c r="U39" i="45"/>
  <c r="V39" i="45"/>
  <c r="W39" i="45"/>
  <c r="C40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R40" i="45"/>
  <c r="S40" i="45"/>
  <c r="T40" i="45"/>
  <c r="U40" i="45"/>
  <c r="V40" i="45"/>
  <c r="W40" i="45"/>
  <c r="C41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R41" i="45"/>
  <c r="S41" i="45"/>
  <c r="T41" i="45"/>
  <c r="U41" i="45"/>
  <c r="V41" i="45"/>
  <c r="W41" i="45"/>
  <c r="C42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R42" i="45"/>
  <c r="S42" i="45"/>
  <c r="T42" i="45"/>
  <c r="U42" i="45"/>
  <c r="V42" i="45"/>
  <c r="W42" i="45"/>
  <c r="C43" i="45"/>
  <c r="D43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R43" i="45"/>
  <c r="S43" i="45"/>
  <c r="T43" i="45"/>
  <c r="U43" i="45"/>
  <c r="V43" i="45"/>
  <c r="W43" i="45"/>
  <c r="C44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R44" i="45"/>
  <c r="S44" i="45"/>
  <c r="T44" i="45"/>
  <c r="U44" i="45"/>
  <c r="V44" i="45"/>
  <c r="W44" i="45"/>
  <c r="C45" i="45"/>
  <c r="D45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R45" i="45"/>
  <c r="S45" i="45"/>
  <c r="T45" i="45"/>
  <c r="U45" i="45"/>
  <c r="V45" i="45"/>
  <c r="W45" i="45"/>
  <c r="C46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R46" i="45"/>
  <c r="S46" i="45"/>
  <c r="T46" i="45"/>
  <c r="U46" i="45"/>
  <c r="V46" i="45"/>
  <c r="W46" i="45"/>
  <c r="C47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R47" i="45"/>
  <c r="S47" i="45"/>
  <c r="T47" i="45"/>
  <c r="U47" i="45"/>
  <c r="V47" i="45"/>
  <c r="W47" i="45"/>
  <c r="C48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R48" i="45"/>
  <c r="S48" i="45"/>
  <c r="T48" i="45"/>
  <c r="U48" i="45"/>
  <c r="V48" i="45"/>
  <c r="W48" i="45"/>
  <c r="C49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R49" i="45"/>
  <c r="S49" i="45"/>
  <c r="T49" i="45"/>
  <c r="U49" i="45"/>
  <c r="V49" i="45"/>
  <c r="W49" i="45"/>
  <c r="C50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R50" i="45"/>
  <c r="S50" i="45"/>
  <c r="T50" i="45"/>
  <c r="U50" i="45"/>
  <c r="V50" i="45"/>
  <c r="W50" i="45"/>
  <c r="C51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R51" i="45"/>
  <c r="S51" i="45"/>
  <c r="T51" i="45"/>
  <c r="U51" i="45"/>
  <c r="V51" i="45"/>
  <c r="W51" i="45"/>
  <c r="C52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R52" i="45"/>
  <c r="S52" i="45"/>
  <c r="T52" i="45"/>
  <c r="U52" i="45"/>
  <c r="V52" i="45"/>
  <c r="W52" i="45"/>
  <c r="C53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R53" i="45"/>
  <c r="S53" i="45"/>
  <c r="T53" i="45"/>
  <c r="U53" i="45"/>
  <c r="V53" i="45"/>
  <c r="W53" i="45"/>
  <c r="C54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R54" i="45"/>
  <c r="S54" i="45"/>
  <c r="T54" i="45"/>
  <c r="U54" i="45"/>
  <c r="V54" i="45"/>
  <c r="W54" i="45"/>
  <c r="C55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R55" i="45"/>
  <c r="S55" i="45"/>
  <c r="T55" i="45"/>
  <c r="U55" i="45"/>
  <c r="V55" i="45"/>
  <c r="W55" i="45"/>
  <c r="C56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R56" i="45"/>
  <c r="S56" i="45"/>
  <c r="T56" i="45"/>
  <c r="U56" i="45"/>
  <c r="V56" i="45"/>
  <c r="W56" i="45"/>
  <c r="C57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R57" i="45"/>
  <c r="S57" i="45"/>
  <c r="T57" i="45"/>
  <c r="U57" i="45"/>
  <c r="V57" i="45"/>
  <c r="W57" i="45"/>
  <c r="C58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R58" i="45"/>
  <c r="S58" i="45"/>
  <c r="T58" i="45"/>
  <c r="U58" i="45"/>
  <c r="V58" i="45"/>
  <c r="W58" i="45"/>
  <c r="C59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R59" i="45"/>
  <c r="S59" i="45"/>
  <c r="T59" i="45"/>
  <c r="U59" i="45"/>
  <c r="V59" i="45"/>
  <c r="W59" i="45"/>
  <c r="C7" i="45"/>
  <c r="D7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R7" i="45"/>
  <c r="S7" i="45"/>
  <c r="T7" i="45"/>
  <c r="U7" i="45"/>
  <c r="V7" i="45"/>
  <c r="W7" i="45"/>
  <c r="C8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R8" i="45"/>
  <c r="S8" i="45"/>
  <c r="T8" i="45"/>
  <c r="U8" i="45"/>
  <c r="V8" i="45"/>
  <c r="W8" i="45"/>
  <c r="C9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R9" i="45"/>
  <c r="S9" i="45"/>
  <c r="T9" i="45"/>
  <c r="U9" i="45"/>
  <c r="V9" i="45"/>
  <c r="W9" i="45"/>
  <c r="C10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R10" i="45"/>
  <c r="S10" i="45"/>
  <c r="T10" i="45"/>
  <c r="U10" i="45"/>
  <c r="V10" i="45"/>
  <c r="W10" i="45"/>
  <c r="C11" i="45"/>
  <c r="D11" i="45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R11" i="45"/>
  <c r="S11" i="45"/>
  <c r="T11" i="45"/>
  <c r="U11" i="45"/>
  <c r="V11" i="45"/>
  <c r="W11" i="45"/>
  <c r="C12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R12" i="45"/>
  <c r="S12" i="45"/>
  <c r="T12" i="45"/>
  <c r="U12" i="45"/>
  <c r="V12" i="45"/>
  <c r="W12" i="45"/>
  <c r="C13" i="45"/>
  <c r="D13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R13" i="45"/>
  <c r="S13" i="45"/>
  <c r="T13" i="45"/>
  <c r="U13" i="45"/>
  <c r="V13" i="45"/>
  <c r="W13" i="45"/>
  <c r="C14" i="45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R14" i="45"/>
  <c r="S14" i="45"/>
  <c r="T14" i="45"/>
  <c r="U14" i="45"/>
  <c r="V14" i="45"/>
  <c r="W14" i="45"/>
  <c r="C15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R15" i="45"/>
  <c r="S15" i="45"/>
  <c r="T15" i="45"/>
  <c r="U15" i="45"/>
  <c r="V15" i="45"/>
  <c r="W15" i="45"/>
  <c r="C16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R16" i="45"/>
  <c r="S16" i="45"/>
  <c r="T16" i="45"/>
  <c r="U16" i="45"/>
  <c r="V16" i="45"/>
  <c r="W16" i="45"/>
  <c r="C17" i="45"/>
  <c r="D17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R17" i="45"/>
  <c r="S17" i="45"/>
  <c r="T17" i="45"/>
  <c r="U17" i="45"/>
  <c r="V17" i="45"/>
  <c r="W17" i="45"/>
  <c r="C18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R18" i="45"/>
  <c r="S18" i="45"/>
  <c r="T18" i="45"/>
  <c r="U18" i="45"/>
  <c r="V18" i="45"/>
  <c r="W18" i="45"/>
  <c r="C19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R19" i="45"/>
  <c r="S19" i="45"/>
  <c r="T19" i="45"/>
  <c r="U19" i="45"/>
  <c r="V19" i="45"/>
  <c r="W19" i="45"/>
  <c r="C20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R20" i="45"/>
  <c r="S20" i="45"/>
  <c r="T20" i="45"/>
  <c r="U20" i="45"/>
  <c r="V20" i="45"/>
  <c r="W20" i="45"/>
  <c r="C21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R21" i="45"/>
  <c r="S21" i="45"/>
  <c r="T21" i="45"/>
  <c r="U21" i="45"/>
  <c r="V21" i="45"/>
  <c r="W21" i="45"/>
  <c r="C22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R22" i="45"/>
  <c r="S22" i="45"/>
  <c r="T22" i="45"/>
  <c r="U22" i="45"/>
  <c r="V22" i="45"/>
  <c r="W22" i="45"/>
  <c r="C23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R23" i="45"/>
  <c r="S23" i="45"/>
  <c r="T23" i="45"/>
  <c r="U23" i="45"/>
  <c r="V23" i="45"/>
  <c r="W23" i="45"/>
  <c r="C24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R24" i="45"/>
  <c r="S24" i="45"/>
  <c r="T24" i="45"/>
  <c r="U24" i="45"/>
  <c r="V24" i="45"/>
  <c r="W24" i="45"/>
  <c r="C25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R25" i="45"/>
  <c r="S25" i="45"/>
  <c r="T25" i="45"/>
  <c r="U25" i="45"/>
  <c r="V25" i="45"/>
  <c r="W25" i="45"/>
  <c r="C26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R26" i="45"/>
  <c r="S26" i="45"/>
  <c r="T26" i="45"/>
  <c r="U26" i="45"/>
  <c r="V26" i="45"/>
  <c r="W26" i="45"/>
  <c r="C27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R27" i="45"/>
  <c r="S27" i="45"/>
  <c r="T27" i="45"/>
  <c r="U27" i="45"/>
  <c r="V27" i="45"/>
  <c r="W27" i="45"/>
  <c r="C28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R28" i="45"/>
  <c r="S28" i="45"/>
  <c r="T28" i="45"/>
  <c r="U28" i="45"/>
  <c r="V28" i="45"/>
  <c r="W28" i="45"/>
  <c r="C29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R29" i="45"/>
  <c r="S29" i="45"/>
  <c r="T29" i="45"/>
  <c r="U29" i="45"/>
  <c r="V29" i="45"/>
  <c r="W29" i="45"/>
  <c r="C30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R30" i="45"/>
  <c r="S30" i="45"/>
  <c r="T30" i="45"/>
  <c r="U30" i="45"/>
  <c r="V30" i="45"/>
  <c r="W30" i="45"/>
  <c r="D6" i="59" l="1"/>
  <c r="E6" i="59"/>
  <c r="F6" i="59"/>
  <c r="G6" i="59"/>
  <c r="H6" i="59"/>
  <c r="I6" i="59"/>
  <c r="J6" i="59"/>
  <c r="K6" i="59"/>
  <c r="L6" i="59"/>
  <c r="M6" i="59"/>
  <c r="N6" i="59"/>
  <c r="O6" i="59"/>
  <c r="P6" i="59"/>
  <c r="Q6" i="59"/>
  <c r="R6" i="59"/>
  <c r="S6" i="59"/>
  <c r="T6" i="59"/>
  <c r="U6" i="59"/>
  <c r="V6" i="59"/>
  <c r="W6" i="59"/>
  <c r="X6" i="59"/>
  <c r="D7" i="59"/>
  <c r="E7" i="59"/>
  <c r="F7" i="59"/>
  <c r="G7" i="59"/>
  <c r="H7" i="59"/>
  <c r="I7" i="59"/>
  <c r="J7" i="59"/>
  <c r="K7" i="59"/>
  <c r="L7" i="59"/>
  <c r="M7" i="59"/>
  <c r="N7" i="59"/>
  <c r="O7" i="59"/>
  <c r="P7" i="59"/>
  <c r="Q7" i="59"/>
  <c r="R7" i="59"/>
  <c r="S7" i="59"/>
  <c r="T7" i="59"/>
  <c r="U7" i="59"/>
  <c r="V7" i="59"/>
  <c r="W7" i="59"/>
  <c r="X7" i="59"/>
  <c r="D8" i="59"/>
  <c r="E8" i="59"/>
  <c r="F8" i="59"/>
  <c r="G8" i="59"/>
  <c r="H8" i="59"/>
  <c r="I8" i="59"/>
  <c r="J8" i="59"/>
  <c r="K8" i="59"/>
  <c r="L8" i="59"/>
  <c r="M8" i="59"/>
  <c r="N8" i="59"/>
  <c r="O8" i="59"/>
  <c r="P8" i="59"/>
  <c r="Q8" i="59"/>
  <c r="R8" i="59"/>
  <c r="S8" i="59"/>
  <c r="T8" i="59"/>
  <c r="U8" i="59"/>
  <c r="V8" i="59"/>
  <c r="W8" i="59"/>
  <c r="X8" i="59"/>
  <c r="D9" i="59"/>
  <c r="E9" i="59"/>
  <c r="F9" i="59"/>
  <c r="G9" i="59"/>
  <c r="H9" i="59"/>
  <c r="I9" i="59"/>
  <c r="J9" i="59"/>
  <c r="K9" i="59"/>
  <c r="L9" i="59"/>
  <c r="M9" i="59"/>
  <c r="N9" i="59"/>
  <c r="O9" i="59"/>
  <c r="P9" i="59"/>
  <c r="Q9" i="59"/>
  <c r="R9" i="59"/>
  <c r="S9" i="59"/>
  <c r="T9" i="59"/>
  <c r="U9" i="59"/>
  <c r="V9" i="59"/>
  <c r="W9" i="59"/>
  <c r="X9" i="59"/>
  <c r="D10" i="59"/>
  <c r="E10" i="59"/>
  <c r="F10" i="59"/>
  <c r="G10" i="59"/>
  <c r="H10" i="59"/>
  <c r="I10" i="59"/>
  <c r="J10" i="59"/>
  <c r="K10" i="59"/>
  <c r="L10" i="59"/>
  <c r="M10" i="59"/>
  <c r="N10" i="59"/>
  <c r="O10" i="59"/>
  <c r="P10" i="59"/>
  <c r="Q10" i="59"/>
  <c r="R10" i="59"/>
  <c r="S10" i="59"/>
  <c r="T10" i="59"/>
  <c r="U10" i="59"/>
  <c r="V10" i="59"/>
  <c r="W10" i="59"/>
  <c r="X10" i="59"/>
  <c r="D11" i="59"/>
  <c r="E11" i="59"/>
  <c r="F11" i="59"/>
  <c r="G11" i="59"/>
  <c r="H11" i="59"/>
  <c r="I11" i="59"/>
  <c r="J11" i="59"/>
  <c r="K11" i="59"/>
  <c r="L11" i="59"/>
  <c r="M11" i="59"/>
  <c r="N11" i="59"/>
  <c r="O11" i="59"/>
  <c r="P11" i="59"/>
  <c r="Q11" i="59"/>
  <c r="R11" i="59"/>
  <c r="S11" i="59"/>
  <c r="T11" i="59"/>
  <c r="U11" i="59"/>
  <c r="V11" i="59"/>
  <c r="W11" i="59"/>
  <c r="X11" i="59"/>
  <c r="D12" i="59"/>
  <c r="E12" i="59"/>
  <c r="F12" i="59"/>
  <c r="G12" i="59"/>
  <c r="H12" i="59"/>
  <c r="I12" i="59"/>
  <c r="J12" i="59"/>
  <c r="K12" i="59"/>
  <c r="L12" i="59"/>
  <c r="M12" i="59"/>
  <c r="N12" i="59"/>
  <c r="O12" i="59"/>
  <c r="P12" i="59"/>
  <c r="Q12" i="59"/>
  <c r="R12" i="59"/>
  <c r="S12" i="59"/>
  <c r="T12" i="59"/>
  <c r="U12" i="59"/>
  <c r="V12" i="59"/>
  <c r="W12" i="59"/>
  <c r="X12" i="59"/>
  <c r="D13" i="59"/>
  <c r="E13" i="59"/>
  <c r="F13" i="59"/>
  <c r="G13" i="59"/>
  <c r="H13" i="59"/>
  <c r="I13" i="59"/>
  <c r="J13" i="59"/>
  <c r="K13" i="59"/>
  <c r="L13" i="59"/>
  <c r="M13" i="59"/>
  <c r="N13" i="59"/>
  <c r="O13" i="59"/>
  <c r="P13" i="59"/>
  <c r="Q13" i="59"/>
  <c r="R13" i="59"/>
  <c r="S13" i="59"/>
  <c r="T13" i="59"/>
  <c r="U13" i="59"/>
  <c r="V13" i="59"/>
  <c r="W13" i="59"/>
  <c r="X13" i="59"/>
  <c r="D14" i="59"/>
  <c r="E14" i="59"/>
  <c r="F14" i="59"/>
  <c r="G14" i="59"/>
  <c r="H14" i="59"/>
  <c r="I14" i="59"/>
  <c r="J14" i="59"/>
  <c r="K14" i="59"/>
  <c r="L14" i="59"/>
  <c r="M14" i="59"/>
  <c r="N14" i="59"/>
  <c r="O14" i="59"/>
  <c r="P14" i="59"/>
  <c r="Q14" i="59"/>
  <c r="R14" i="59"/>
  <c r="S14" i="59"/>
  <c r="T14" i="59"/>
  <c r="U14" i="59"/>
  <c r="V14" i="59"/>
  <c r="W14" i="59"/>
  <c r="X14" i="59"/>
  <c r="D15" i="59"/>
  <c r="E15" i="59"/>
  <c r="F15" i="59"/>
  <c r="G15" i="59"/>
  <c r="H15" i="59"/>
  <c r="I15" i="59"/>
  <c r="J15" i="59"/>
  <c r="K15" i="59"/>
  <c r="L15" i="59"/>
  <c r="M15" i="59"/>
  <c r="N15" i="59"/>
  <c r="O15" i="59"/>
  <c r="P15" i="59"/>
  <c r="Q15" i="59"/>
  <c r="R15" i="59"/>
  <c r="S15" i="59"/>
  <c r="T15" i="59"/>
  <c r="U15" i="59"/>
  <c r="V15" i="59"/>
  <c r="W15" i="59"/>
  <c r="X15" i="59"/>
  <c r="D16" i="59"/>
  <c r="E16" i="59"/>
  <c r="F16" i="59"/>
  <c r="G16" i="59"/>
  <c r="H16" i="59"/>
  <c r="I16" i="59"/>
  <c r="J16" i="59"/>
  <c r="K16" i="59"/>
  <c r="L16" i="59"/>
  <c r="M16" i="59"/>
  <c r="N16" i="59"/>
  <c r="O16" i="59"/>
  <c r="P16" i="59"/>
  <c r="Q16" i="59"/>
  <c r="R16" i="59"/>
  <c r="S16" i="59"/>
  <c r="T16" i="59"/>
  <c r="U16" i="59"/>
  <c r="V16" i="59"/>
  <c r="W16" i="59"/>
  <c r="X16" i="59"/>
  <c r="D17" i="59"/>
  <c r="E17" i="59"/>
  <c r="F17" i="59"/>
  <c r="G17" i="59"/>
  <c r="H17" i="59"/>
  <c r="I17" i="59"/>
  <c r="J17" i="59"/>
  <c r="K17" i="59"/>
  <c r="L17" i="59"/>
  <c r="M17" i="59"/>
  <c r="N17" i="59"/>
  <c r="O17" i="59"/>
  <c r="P17" i="59"/>
  <c r="Q17" i="59"/>
  <c r="R17" i="59"/>
  <c r="S17" i="59"/>
  <c r="T17" i="59"/>
  <c r="U17" i="59"/>
  <c r="V17" i="59"/>
  <c r="W17" i="59"/>
  <c r="X17" i="59"/>
  <c r="D18" i="59"/>
  <c r="E18" i="59"/>
  <c r="F18" i="59"/>
  <c r="G18" i="59"/>
  <c r="H18" i="59"/>
  <c r="I18" i="59"/>
  <c r="J18" i="59"/>
  <c r="K18" i="59"/>
  <c r="L18" i="59"/>
  <c r="M18" i="59"/>
  <c r="N18" i="59"/>
  <c r="O18" i="59"/>
  <c r="P18" i="59"/>
  <c r="Q18" i="59"/>
  <c r="R18" i="59"/>
  <c r="S18" i="59"/>
  <c r="T18" i="59"/>
  <c r="U18" i="59"/>
  <c r="V18" i="59"/>
  <c r="W18" i="59"/>
  <c r="X18" i="59"/>
  <c r="D19" i="59"/>
  <c r="E19" i="59"/>
  <c r="F19" i="59"/>
  <c r="G19" i="59"/>
  <c r="H19" i="59"/>
  <c r="I19" i="59"/>
  <c r="J19" i="59"/>
  <c r="K19" i="59"/>
  <c r="L19" i="59"/>
  <c r="M19" i="59"/>
  <c r="N19" i="59"/>
  <c r="O19" i="59"/>
  <c r="P19" i="59"/>
  <c r="Q19" i="59"/>
  <c r="R19" i="59"/>
  <c r="S19" i="59"/>
  <c r="T19" i="59"/>
  <c r="U19" i="59"/>
  <c r="V19" i="59"/>
  <c r="W19" i="59"/>
  <c r="X19" i="59"/>
  <c r="D20" i="59"/>
  <c r="E20" i="59"/>
  <c r="F20" i="59"/>
  <c r="G20" i="59"/>
  <c r="H20" i="59"/>
  <c r="I20" i="59"/>
  <c r="J20" i="59"/>
  <c r="K20" i="59"/>
  <c r="L20" i="59"/>
  <c r="M20" i="59"/>
  <c r="N20" i="59"/>
  <c r="O20" i="59"/>
  <c r="P20" i="59"/>
  <c r="Q20" i="59"/>
  <c r="R20" i="59"/>
  <c r="S20" i="59"/>
  <c r="T20" i="59"/>
  <c r="U20" i="59"/>
  <c r="V20" i="59"/>
  <c r="W20" i="59"/>
  <c r="X20" i="59"/>
  <c r="D21" i="59"/>
  <c r="E21" i="59"/>
  <c r="F21" i="59"/>
  <c r="G21" i="59"/>
  <c r="H21" i="59"/>
  <c r="I21" i="59"/>
  <c r="J21" i="59"/>
  <c r="K21" i="59"/>
  <c r="L21" i="59"/>
  <c r="M21" i="59"/>
  <c r="N21" i="59"/>
  <c r="O21" i="59"/>
  <c r="P21" i="59"/>
  <c r="Q21" i="59"/>
  <c r="R21" i="59"/>
  <c r="S21" i="59"/>
  <c r="T21" i="59"/>
  <c r="U21" i="59"/>
  <c r="V21" i="59"/>
  <c r="W21" i="59"/>
  <c r="X21" i="59"/>
  <c r="D22" i="59"/>
  <c r="E22" i="59"/>
  <c r="F22" i="59"/>
  <c r="G22" i="59"/>
  <c r="H22" i="59"/>
  <c r="I22" i="59"/>
  <c r="J22" i="59"/>
  <c r="K22" i="59"/>
  <c r="L22" i="59"/>
  <c r="M22" i="59"/>
  <c r="N22" i="59"/>
  <c r="O22" i="59"/>
  <c r="P22" i="59"/>
  <c r="Q22" i="59"/>
  <c r="R22" i="59"/>
  <c r="S22" i="59"/>
  <c r="T22" i="59"/>
  <c r="U22" i="59"/>
  <c r="V22" i="59"/>
  <c r="W22" i="59"/>
  <c r="X22" i="59"/>
  <c r="D23" i="59"/>
  <c r="E23" i="59"/>
  <c r="F23" i="59"/>
  <c r="G23" i="59"/>
  <c r="H23" i="59"/>
  <c r="I23" i="59"/>
  <c r="J23" i="59"/>
  <c r="K23" i="59"/>
  <c r="L23" i="59"/>
  <c r="M23" i="59"/>
  <c r="N23" i="59"/>
  <c r="O23" i="59"/>
  <c r="P23" i="59"/>
  <c r="Q23" i="59"/>
  <c r="R23" i="59"/>
  <c r="S23" i="59"/>
  <c r="T23" i="59"/>
  <c r="U23" i="59"/>
  <c r="V23" i="59"/>
  <c r="W23" i="59"/>
  <c r="X23" i="59"/>
  <c r="D24" i="59"/>
  <c r="E24" i="59"/>
  <c r="F24" i="59"/>
  <c r="G24" i="59"/>
  <c r="H24" i="59"/>
  <c r="I24" i="59"/>
  <c r="J24" i="59"/>
  <c r="K24" i="59"/>
  <c r="L24" i="59"/>
  <c r="M24" i="59"/>
  <c r="N24" i="59"/>
  <c r="O24" i="59"/>
  <c r="P24" i="59"/>
  <c r="Q24" i="59"/>
  <c r="R24" i="59"/>
  <c r="S24" i="59"/>
  <c r="T24" i="59"/>
  <c r="U24" i="59"/>
  <c r="V24" i="59"/>
  <c r="W24" i="59"/>
  <c r="X24" i="59"/>
  <c r="D25" i="59"/>
  <c r="E25" i="59"/>
  <c r="F25" i="59"/>
  <c r="G25" i="59"/>
  <c r="H25" i="59"/>
  <c r="I25" i="59"/>
  <c r="J25" i="59"/>
  <c r="K25" i="59"/>
  <c r="L25" i="59"/>
  <c r="M25" i="59"/>
  <c r="N25" i="59"/>
  <c r="O25" i="59"/>
  <c r="P25" i="59"/>
  <c r="Q25" i="59"/>
  <c r="R25" i="59"/>
  <c r="S25" i="59"/>
  <c r="T25" i="59"/>
  <c r="U25" i="59"/>
  <c r="V25" i="59"/>
  <c r="W25" i="59"/>
  <c r="X25" i="59"/>
  <c r="D26" i="59"/>
  <c r="E26" i="59"/>
  <c r="F26" i="59"/>
  <c r="G26" i="59"/>
  <c r="H26" i="59"/>
  <c r="I26" i="59"/>
  <c r="J26" i="59"/>
  <c r="K26" i="59"/>
  <c r="L26" i="59"/>
  <c r="M26" i="59"/>
  <c r="N26" i="59"/>
  <c r="O26" i="59"/>
  <c r="P26" i="59"/>
  <c r="Q26" i="59"/>
  <c r="R26" i="59"/>
  <c r="S26" i="59"/>
  <c r="T26" i="59"/>
  <c r="U26" i="59"/>
  <c r="V26" i="59"/>
  <c r="W26" i="59"/>
  <c r="X26" i="59"/>
  <c r="D27" i="59"/>
  <c r="E27" i="59"/>
  <c r="F27" i="59"/>
  <c r="G27" i="59"/>
  <c r="H27" i="59"/>
  <c r="I27" i="59"/>
  <c r="J27" i="59"/>
  <c r="K27" i="59"/>
  <c r="L27" i="59"/>
  <c r="M27" i="59"/>
  <c r="N27" i="59"/>
  <c r="O27" i="59"/>
  <c r="P27" i="59"/>
  <c r="Q27" i="59"/>
  <c r="R27" i="59"/>
  <c r="S27" i="59"/>
  <c r="T27" i="59"/>
  <c r="U27" i="59"/>
  <c r="V27" i="59"/>
  <c r="W27" i="59"/>
  <c r="X27" i="59"/>
  <c r="D28" i="59"/>
  <c r="E28" i="59"/>
  <c r="F28" i="59"/>
  <c r="G28" i="59"/>
  <c r="H28" i="59"/>
  <c r="I28" i="59"/>
  <c r="J28" i="59"/>
  <c r="K28" i="59"/>
  <c r="L28" i="59"/>
  <c r="M28" i="59"/>
  <c r="N28" i="59"/>
  <c r="O28" i="59"/>
  <c r="P28" i="59"/>
  <c r="Q28" i="59"/>
  <c r="R28" i="59"/>
  <c r="S28" i="59"/>
  <c r="T28" i="59"/>
  <c r="U28" i="59"/>
  <c r="V28" i="59"/>
  <c r="W28" i="59"/>
  <c r="X28" i="59"/>
  <c r="D29" i="59"/>
  <c r="E29" i="59"/>
  <c r="F29" i="59"/>
  <c r="G29" i="59"/>
  <c r="H29" i="59"/>
  <c r="I29" i="59"/>
  <c r="J29" i="59"/>
  <c r="K29" i="59"/>
  <c r="L29" i="59"/>
  <c r="M29" i="59"/>
  <c r="N29" i="59"/>
  <c r="O29" i="59"/>
  <c r="P29" i="59"/>
  <c r="Q29" i="59"/>
  <c r="R29" i="59"/>
  <c r="S29" i="59"/>
  <c r="T29" i="59"/>
  <c r="U29" i="59"/>
  <c r="V29" i="59"/>
  <c r="W29" i="59"/>
  <c r="X29" i="59"/>
  <c r="Q30" i="59" l="1"/>
  <c r="I30" i="59"/>
  <c r="S30" i="59"/>
  <c r="V30" i="59"/>
  <c r="N30" i="59"/>
  <c r="F30" i="59"/>
  <c r="X30" i="59"/>
  <c r="P30" i="59"/>
  <c r="H30" i="59"/>
  <c r="W30" i="59"/>
  <c r="O30" i="59"/>
  <c r="G30" i="59"/>
  <c r="K30" i="59"/>
  <c r="R30" i="59"/>
  <c r="J30" i="59"/>
  <c r="U30" i="59"/>
  <c r="M30" i="59"/>
  <c r="E30" i="59"/>
  <c r="T30" i="59"/>
  <c r="L30" i="59"/>
  <c r="D30" i="59"/>
  <c r="D459" i="61" l="1"/>
  <c r="D460" i="61"/>
  <c r="D461" i="61"/>
  <c r="D458" i="61"/>
  <c r="D445" i="61"/>
  <c r="D446" i="61"/>
  <c r="D447" i="61"/>
  <c r="D448" i="61"/>
  <c r="D449" i="61"/>
  <c r="D450" i="61"/>
  <c r="D451" i="61"/>
  <c r="D452" i="61"/>
  <c r="D453" i="61"/>
  <c r="D454" i="61"/>
  <c r="D455" i="61"/>
  <c r="D456" i="61"/>
  <c r="D457" i="61"/>
  <c r="D443" i="61"/>
  <c r="D437" i="61"/>
  <c r="D438" i="61"/>
  <c r="D439" i="61"/>
  <c r="D440" i="61"/>
  <c r="D441" i="61"/>
  <c r="D442" i="61"/>
  <c r="F6" i="54" l="1"/>
  <c r="F7" i="54"/>
  <c r="F8" i="54"/>
  <c r="F9" i="54"/>
  <c r="F10" i="54"/>
  <c r="F11" i="54"/>
  <c r="F12" i="54"/>
  <c r="F13" i="54"/>
  <c r="G13" i="54" s="1"/>
  <c r="H13" i="54" s="1"/>
  <c r="I13" i="54" s="1"/>
  <c r="J13" i="54" s="1"/>
  <c r="K13" i="54" s="1"/>
  <c r="L13" i="54" s="1"/>
  <c r="M13" i="54" s="1"/>
  <c r="N13" i="54" s="1"/>
  <c r="O13" i="54" s="1"/>
  <c r="P13" i="54" s="1"/>
  <c r="Q13" i="54" s="1"/>
  <c r="R13" i="54" s="1"/>
  <c r="S13" i="54" s="1"/>
  <c r="T13" i="54" s="1"/>
  <c r="U13" i="54" s="1"/>
  <c r="V13" i="54" s="1"/>
  <c r="W13" i="54" s="1"/>
  <c r="X13" i="54" s="1"/>
  <c r="F14" i="54"/>
  <c r="F15" i="54"/>
  <c r="F16" i="54"/>
  <c r="F17" i="54"/>
  <c r="F18" i="54"/>
  <c r="F19" i="54"/>
  <c r="F20" i="54"/>
  <c r="F21" i="54"/>
  <c r="F22" i="54"/>
  <c r="F23" i="54"/>
  <c r="F24" i="54"/>
  <c r="F25" i="54"/>
  <c r="F26" i="54"/>
  <c r="F27" i="54"/>
  <c r="F28" i="54"/>
  <c r="F29" i="54"/>
  <c r="G29" i="54" s="1"/>
  <c r="H29" i="54" s="1"/>
  <c r="I29" i="54" s="1"/>
  <c r="J29" i="54" s="1"/>
  <c r="K29" i="54" s="1"/>
  <c r="L29" i="54" s="1"/>
  <c r="M29" i="54" s="1"/>
  <c r="N29" i="54" s="1"/>
  <c r="O29" i="54" s="1"/>
  <c r="P29" i="54" s="1"/>
  <c r="Q29" i="54" s="1"/>
  <c r="R29" i="54" s="1"/>
  <c r="S29" i="54" s="1"/>
  <c r="T29" i="54" s="1"/>
  <c r="U29" i="54" s="1"/>
  <c r="V29" i="54" s="1"/>
  <c r="W29" i="54" s="1"/>
  <c r="X29" i="54" s="1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D6" i="54"/>
  <c r="D7" i="54"/>
  <c r="D8" i="54"/>
  <c r="D9" i="54"/>
  <c r="D10" i="54"/>
  <c r="D11" i="54"/>
  <c r="D12" i="54"/>
  <c r="D13" i="54"/>
  <c r="D14" i="54"/>
  <c r="D15" i="54"/>
  <c r="D16" i="54"/>
  <c r="D17" i="54"/>
  <c r="D18" i="54"/>
  <c r="D19" i="54"/>
  <c r="D20" i="54"/>
  <c r="D21" i="54"/>
  <c r="D22" i="54"/>
  <c r="D23" i="54"/>
  <c r="D24" i="54"/>
  <c r="D25" i="54"/>
  <c r="D26" i="54"/>
  <c r="D27" i="54"/>
  <c r="D28" i="54"/>
  <c r="D29" i="54"/>
  <c r="AC459" i="61" l="1"/>
  <c r="AD459" i="61"/>
  <c r="AE459" i="61"/>
  <c r="AF459" i="61"/>
  <c r="AG459" i="61"/>
  <c r="AH459" i="61"/>
  <c r="AI459" i="61"/>
  <c r="AJ459" i="61"/>
  <c r="AK459" i="61"/>
  <c r="AL459" i="61"/>
  <c r="AM459" i="61"/>
  <c r="AN459" i="61"/>
  <c r="AO459" i="61"/>
  <c r="AP459" i="61"/>
  <c r="AQ459" i="61"/>
  <c r="AR459" i="61"/>
  <c r="AS459" i="61"/>
  <c r="AT459" i="61"/>
  <c r="AU459" i="61"/>
  <c r="AV459" i="61"/>
  <c r="AC458" i="61"/>
  <c r="E459" i="61"/>
  <c r="F459" i="61"/>
  <c r="G459" i="61"/>
  <c r="H459" i="61"/>
  <c r="I459" i="61"/>
  <c r="J459" i="61"/>
  <c r="K459" i="61"/>
  <c r="L459" i="61"/>
  <c r="M459" i="61"/>
  <c r="N459" i="61"/>
  <c r="O459" i="61"/>
  <c r="P459" i="61"/>
  <c r="Q459" i="61"/>
  <c r="R459" i="61"/>
  <c r="S459" i="61"/>
  <c r="T459" i="61"/>
  <c r="U459" i="61"/>
  <c r="V459" i="61"/>
  <c r="W459" i="61"/>
  <c r="X459" i="61"/>
  <c r="E458" i="61"/>
  <c r="U36" i="44" l="1"/>
  <c r="D6" i="48" l="1"/>
  <c r="E6" i="48"/>
  <c r="F6" i="48"/>
  <c r="G6" i="48"/>
  <c r="H6" i="48"/>
  <c r="I6" i="48"/>
  <c r="J6" i="48"/>
  <c r="K6" i="48"/>
  <c r="L6" i="48"/>
  <c r="M6" i="48"/>
  <c r="N6" i="48"/>
  <c r="O6" i="48"/>
  <c r="P6" i="48"/>
  <c r="Q6" i="48"/>
  <c r="R6" i="48"/>
  <c r="S6" i="48"/>
  <c r="T6" i="48"/>
  <c r="U6" i="48"/>
  <c r="V6" i="48"/>
  <c r="W6" i="48"/>
  <c r="X6" i="48"/>
  <c r="D7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R7" i="48"/>
  <c r="S7" i="48"/>
  <c r="T7" i="48"/>
  <c r="U7" i="48"/>
  <c r="V7" i="48"/>
  <c r="W7" i="48"/>
  <c r="X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R8" i="48"/>
  <c r="S8" i="48"/>
  <c r="T8" i="48"/>
  <c r="U8" i="48"/>
  <c r="V8" i="48"/>
  <c r="W8" i="48"/>
  <c r="X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R9" i="48"/>
  <c r="S9" i="48"/>
  <c r="T9" i="48"/>
  <c r="U9" i="48"/>
  <c r="V9" i="48"/>
  <c r="W9" i="48"/>
  <c r="X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R10" i="48"/>
  <c r="S10" i="48"/>
  <c r="T10" i="48"/>
  <c r="U10" i="48"/>
  <c r="V10" i="48"/>
  <c r="W10" i="48"/>
  <c r="X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R11" i="48"/>
  <c r="S11" i="48"/>
  <c r="T11" i="48"/>
  <c r="U11" i="48"/>
  <c r="V11" i="48"/>
  <c r="W11" i="48"/>
  <c r="X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R12" i="48"/>
  <c r="S12" i="48"/>
  <c r="T12" i="48"/>
  <c r="U12" i="48"/>
  <c r="V12" i="48"/>
  <c r="W12" i="48"/>
  <c r="X12" i="48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R13" i="48"/>
  <c r="S13" i="48"/>
  <c r="T13" i="48"/>
  <c r="U13" i="48"/>
  <c r="V13" i="48"/>
  <c r="W13" i="48"/>
  <c r="X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R14" i="48"/>
  <c r="S14" i="48"/>
  <c r="T14" i="48"/>
  <c r="U14" i="48"/>
  <c r="V14" i="48"/>
  <c r="W14" i="48"/>
  <c r="X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R15" i="48"/>
  <c r="S15" i="48"/>
  <c r="T15" i="48"/>
  <c r="U15" i="48"/>
  <c r="V15" i="48"/>
  <c r="W15" i="48"/>
  <c r="X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R16" i="48"/>
  <c r="S16" i="48"/>
  <c r="T16" i="48"/>
  <c r="U16" i="48"/>
  <c r="V16" i="48"/>
  <c r="W16" i="48"/>
  <c r="X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R17" i="48"/>
  <c r="S17" i="48"/>
  <c r="T17" i="48"/>
  <c r="U17" i="48"/>
  <c r="V17" i="48"/>
  <c r="W17" i="48"/>
  <c r="X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R18" i="48"/>
  <c r="S18" i="48"/>
  <c r="T18" i="48"/>
  <c r="U18" i="48"/>
  <c r="V18" i="48"/>
  <c r="W18" i="48"/>
  <c r="X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R19" i="48"/>
  <c r="S19" i="48"/>
  <c r="T19" i="48"/>
  <c r="U19" i="48"/>
  <c r="V19" i="48"/>
  <c r="W19" i="48"/>
  <c r="X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R20" i="48"/>
  <c r="S20" i="48"/>
  <c r="T20" i="48"/>
  <c r="U20" i="48"/>
  <c r="V20" i="48"/>
  <c r="W20" i="48"/>
  <c r="X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R21" i="48"/>
  <c r="S21" i="48"/>
  <c r="T21" i="48"/>
  <c r="U21" i="48"/>
  <c r="V21" i="48"/>
  <c r="W21" i="48"/>
  <c r="X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R22" i="48"/>
  <c r="S22" i="48"/>
  <c r="T22" i="48"/>
  <c r="U22" i="48"/>
  <c r="V22" i="48"/>
  <c r="W22" i="48"/>
  <c r="X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R23" i="48"/>
  <c r="S23" i="48"/>
  <c r="T23" i="48"/>
  <c r="U23" i="48"/>
  <c r="V23" i="48"/>
  <c r="W23" i="48"/>
  <c r="X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R24" i="48"/>
  <c r="S24" i="48"/>
  <c r="T24" i="48"/>
  <c r="U24" i="48"/>
  <c r="V24" i="48"/>
  <c r="W24" i="48"/>
  <c r="X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R25" i="48"/>
  <c r="S25" i="48"/>
  <c r="T25" i="48"/>
  <c r="U25" i="48"/>
  <c r="V25" i="48"/>
  <c r="W25" i="48"/>
  <c r="X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R26" i="48"/>
  <c r="S26" i="48"/>
  <c r="T26" i="48"/>
  <c r="U26" i="48"/>
  <c r="V26" i="48"/>
  <c r="W26" i="48"/>
  <c r="X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R27" i="48"/>
  <c r="S27" i="48"/>
  <c r="T27" i="48"/>
  <c r="U27" i="48"/>
  <c r="V27" i="48"/>
  <c r="W27" i="48"/>
  <c r="X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R28" i="48"/>
  <c r="S28" i="48"/>
  <c r="T28" i="48"/>
  <c r="U28" i="48"/>
  <c r="V28" i="48"/>
  <c r="W28" i="48"/>
  <c r="X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R29" i="48"/>
  <c r="S29" i="48"/>
  <c r="T29" i="48"/>
  <c r="U29" i="48"/>
  <c r="V29" i="48"/>
  <c r="W29" i="48"/>
  <c r="X29" i="48"/>
  <c r="D69" i="44"/>
  <c r="T19" i="44"/>
  <c r="U19" i="44" s="1"/>
  <c r="D52" i="44" s="1"/>
  <c r="T16" i="44"/>
  <c r="U16" i="44" s="1"/>
  <c r="D49" i="44" s="1"/>
  <c r="G17" i="41" l="1"/>
  <c r="H17" i="41"/>
  <c r="I17" i="41"/>
  <c r="J17" i="41"/>
  <c r="K17" i="41"/>
  <c r="L17" i="41"/>
  <c r="M17" i="41"/>
  <c r="N17" i="41"/>
  <c r="O17" i="41"/>
  <c r="P17" i="41"/>
  <c r="Q17" i="41"/>
  <c r="R17" i="41"/>
  <c r="T17" i="41"/>
  <c r="V17" i="41"/>
  <c r="W17" i="41"/>
  <c r="Y17" i="41"/>
  <c r="BR243" i="61" l="1"/>
  <c r="BQ243" i="61"/>
  <c r="BP243" i="61"/>
  <c r="BO243" i="61"/>
  <c r="BN243" i="61"/>
  <c r="BM243" i="61"/>
  <c r="BL243" i="61"/>
  <c r="BK243" i="61"/>
  <c r="BJ243" i="61"/>
  <c r="BI243" i="61"/>
  <c r="BH243" i="61"/>
  <c r="BG243" i="61"/>
  <c r="BF243" i="61"/>
  <c r="BE243" i="61"/>
  <c r="BD243" i="61"/>
  <c r="BC243" i="61"/>
  <c r="BB243" i="61"/>
  <c r="BA243" i="61"/>
  <c r="AZ243" i="61"/>
  <c r="AY243" i="61"/>
  <c r="AX243" i="61"/>
  <c r="BR212" i="61"/>
  <c r="BQ212" i="61"/>
  <c r="BP212" i="61"/>
  <c r="BO212" i="61"/>
  <c r="BN212" i="61"/>
  <c r="BM212" i="61"/>
  <c r="BL212" i="61"/>
  <c r="BK212" i="61"/>
  <c r="BJ212" i="61"/>
  <c r="BI212" i="61"/>
  <c r="BH212" i="61"/>
  <c r="BG212" i="61"/>
  <c r="BF212" i="61"/>
  <c r="BE212" i="61"/>
  <c r="BD212" i="61"/>
  <c r="BC212" i="61"/>
  <c r="BB212" i="61"/>
  <c r="BA212" i="61"/>
  <c r="AZ212" i="61"/>
  <c r="AY212" i="61"/>
  <c r="AX212" i="61"/>
  <c r="BR211" i="61"/>
  <c r="BQ211" i="61"/>
  <c r="BP211" i="61"/>
  <c r="BO211" i="61"/>
  <c r="BN211" i="61"/>
  <c r="BM211" i="61"/>
  <c r="BL211" i="61"/>
  <c r="BK211" i="61"/>
  <c r="BJ211" i="61"/>
  <c r="BI211" i="61"/>
  <c r="BH211" i="61"/>
  <c r="BG211" i="61"/>
  <c r="BF211" i="61"/>
  <c r="BE211" i="61"/>
  <c r="BD211" i="61"/>
  <c r="BC211" i="61"/>
  <c r="BB211" i="61"/>
  <c r="BA211" i="61"/>
  <c r="AZ211" i="61"/>
  <c r="AY211" i="61"/>
  <c r="AX211" i="61"/>
  <c r="BR210" i="61"/>
  <c r="BQ210" i="61"/>
  <c r="BP210" i="61"/>
  <c r="BO210" i="61"/>
  <c r="BN210" i="61"/>
  <c r="BM210" i="61"/>
  <c r="BL210" i="61"/>
  <c r="BK210" i="61"/>
  <c r="BJ210" i="61"/>
  <c r="BI210" i="61"/>
  <c r="BH210" i="61"/>
  <c r="BG210" i="61"/>
  <c r="BF210" i="61"/>
  <c r="BE210" i="61"/>
  <c r="BD210" i="61"/>
  <c r="BC210" i="61"/>
  <c r="BB210" i="61"/>
  <c r="BA210" i="61"/>
  <c r="AZ210" i="61"/>
  <c r="AY210" i="61"/>
  <c r="AX210" i="61"/>
  <c r="BR209" i="61"/>
  <c r="BQ209" i="61"/>
  <c r="BP209" i="61"/>
  <c r="BO209" i="61"/>
  <c r="BN209" i="61"/>
  <c r="BM209" i="61"/>
  <c r="BL209" i="61"/>
  <c r="BK209" i="61"/>
  <c r="BJ209" i="61"/>
  <c r="BI209" i="61"/>
  <c r="BH209" i="61"/>
  <c r="BG209" i="61"/>
  <c r="BF209" i="61"/>
  <c r="BE209" i="61"/>
  <c r="BD209" i="61"/>
  <c r="BC209" i="61"/>
  <c r="BB209" i="61"/>
  <c r="BA209" i="61"/>
  <c r="AZ209" i="61"/>
  <c r="AY209" i="61"/>
  <c r="AX209" i="61"/>
  <c r="BR208" i="61"/>
  <c r="BQ208" i="61"/>
  <c r="BP208" i="61"/>
  <c r="BO208" i="61"/>
  <c r="BN208" i="61"/>
  <c r="BM208" i="61"/>
  <c r="BL208" i="61"/>
  <c r="BK208" i="61"/>
  <c r="BJ208" i="61"/>
  <c r="BI208" i="61"/>
  <c r="BH208" i="61"/>
  <c r="BG208" i="61"/>
  <c r="BF208" i="61"/>
  <c r="BE208" i="61"/>
  <c r="BD208" i="61"/>
  <c r="BC208" i="61"/>
  <c r="BB208" i="61"/>
  <c r="BA208" i="61"/>
  <c r="AZ208" i="61"/>
  <c r="AY208" i="61"/>
  <c r="AX208" i="61"/>
  <c r="BR207" i="61"/>
  <c r="BQ207" i="61"/>
  <c r="BP207" i="61"/>
  <c r="BO207" i="61"/>
  <c r="BN207" i="61"/>
  <c r="BM207" i="61"/>
  <c r="BL207" i="61"/>
  <c r="BK207" i="61"/>
  <c r="BJ207" i="61"/>
  <c r="BI207" i="61"/>
  <c r="BH207" i="61"/>
  <c r="BG207" i="61"/>
  <c r="BF207" i="61"/>
  <c r="BE207" i="61"/>
  <c r="BD207" i="61"/>
  <c r="BC207" i="61"/>
  <c r="BB207" i="61"/>
  <c r="BA207" i="61"/>
  <c r="AZ207" i="61"/>
  <c r="AY207" i="61"/>
  <c r="AX207" i="61"/>
  <c r="BR206" i="61"/>
  <c r="BQ206" i="61"/>
  <c r="BP206" i="61"/>
  <c r="BO206" i="61"/>
  <c r="BN206" i="61"/>
  <c r="BM206" i="61"/>
  <c r="BL206" i="61"/>
  <c r="BK206" i="61"/>
  <c r="BJ206" i="61"/>
  <c r="BI206" i="61"/>
  <c r="BH206" i="61"/>
  <c r="BG206" i="61"/>
  <c r="BF206" i="61"/>
  <c r="BE206" i="61"/>
  <c r="BD206" i="61"/>
  <c r="BC206" i="61"/>
  <c r="BB206" i="61"/>
  <c r="BA206" i="61"/>
  <c r="AZ206" i="61"/>
  <c r="AY206" i="61"/>
  <c r="AX206" i="61"/>
  <c r="BR205" i="61"/>
  <c r="BQ205" i="61"/>
  <c r="BP205" i="61"/>
  <c r="BO205" i="61"/>
  <c r="BN205" i="61"/>
  <c r="BM205" i="61"/>
  <c r="BL205" i="61"/>
  <c r="BK205" i="61"/>
  <c r="BJ205" i="61"/>
  <c r="BI205" i="61"/>
  <c r="BH205" i="61"/>
  <c r="BG205" i="61"/>
  <c r="BF205" i="61"/>
  <c r="BE205" i="61"/>
  <c r="BD205" i="61"/>
  <c r="BC205" i="61"/>
  <c r="BB205" i="61"/>
  <c r="BA205" i="61"/>
  <c r="AZ205" i="61"/>
  <c r="AY205" i="61"/>
  <c r="AX205" i="61"/>
  <c r="BR204" i="61"/>
  <c r="BQ204" i="61"/>
  <c r="BP204" i="61"/>
  <c r="BO204" i="61"/>
  <c r="BN204" i="61"/>
  <c r="BM204" i="61"/>
  <c r="BL204" i="61"/>
  <c r="BK204" i="61"/>
  <c r="BJ204" i="61"/>
  <c r="BI204" i="61"/>
  <c r="BH204" i="61"/>
  <c r="BG204" i="61"/>
  <c r="BF204" i="61"/>
  <c r="BE204" i="61"/>
  <c r="BD204" i="61"/>
  <c r="BC204" i="61"/>
  <c r="BB204" i="61"/>
  <c r="BA204" i="61"/>
  <c r="AZ204" i="61"/>
  <c r="AY204" i="61"/>
  <c r="AX204" i="61"/>
  <c r="BR203" i="61"/>
  <c r="BQ203" i="61"/>
  <c r="BP203" i="61"/>
  <c r="BO203" i="61"/>
  <c r="BN203" i="61"/>
  <c r="BM203" i="61"/>
  <c r="BL203" i="61"/>
  <c r="BK203" i="61"/>
  <c r="BJ203" i="61"/>
  <c r="BI203" i="61"/>
  <c r="BH203" i="61"/>
  <c r="BG203" i="61"/>
  <c r="BF203" i="61"/>
  <c r="BE203" i="61"/>
  <c r="BD203" i="61"/>
  <c r="BC203" i="61"/>
  <c r="BB203" i="61"/>
  <c r="BA203" i="61"/>
  <c r="AZ203" i="61"/>
  <c r="AY203" i="61"/>
  <c r="AX203" i="61"/>
  <c r="BR202" i="61"/>
  <c r="BQ202" i="61"/>
  <c r="BP202" i="61"/>
  <c r="BO202" i="61"/>
  <c r="BN202" i="61"/>
  <c r="BM202" i="61"/>
  <c r="BL202" i="61"/>
  <c r="BK202" i="61"/>
  <c r="BJ202" i="61"/>
  <c r="BI202" i="61"/>
  <c r="BH202" i="61"/>
  <c r="BG202" i="61"/>
  <c r="BF202" i="61"/>
  <c r="BE202" i="61"/>
  <c r="BD202" i="61"/>
  <c r="BC202" i="61"/>
  <c r="BB202" i="61"/>
  <c r="BA202" i="61"/>
  <c r="AZ202" i="61"/>
  <c r="AY202" i="61"/>
  <c r="AX202" i="61"/>
  <c r="BR201" i="61"/>
  <c r="BQ201" i="61"/>
  <c r="BP201" i="61"/>
  <c r="BO201" i="61"/>
  <c r="BN201" i="61"/>
  <c r="BM201" i="61"/>
  <c r="BL201" i="61"/>
  <c r="BK201" i="61"/>
  <c r="BJ201" i="61"/>
  <c r="BI201" i="61"/>
  <c r="BH201" i="61"/>
  <c r="BG201" i="61"/>
  <c r="BF201" i="61"/>
  <c r="BE201" i="61"/>
  <c r="BD201" i="61"/>
  <c r="BC201" i="61"/>
  <c r="BB201" i="61"/>
  <c r="BA201" i="61"/>
  <c r="AZ201" i="61"/>
  <c r="AY201" i="61"/>
  <c r="AX201" i="61"/>
  <c r="BR200" i="61"/>
  <c r="BQ200" i="61"/>
  <c r="BP200" i="61"/>
  <c r="BO200" i="61"/>
  <c r="BN200" i="61"/>
  <c r="BM200" i="61"/>
  <c r="BL200" i="61"/>
  <c r="BK200" i="61"/>
  <c r="BJ200" i="61"/>
  <c r="BI200" i="61"/>
  <c r="BH200" i="61"/>
  <c r="BG200" i="61"/>
  <c r="BF200" i="61"/>
  <c r="BE200" i="61"/>
  <c r="BD200" i="61"/>
  <c r="BC200" i="61"/>
  <c r="BB200" i="61"/>
  <c r="BA200" i="61"/>
  <c r="AZ200" i="61"/>
  <c r="AY200" i="61"/>
  <c r="AX200" i="61"/>
  <c r="BR199" i="61"/>
  <c r="BQ199" i="61"/>
  <c r="BP199" i="61"/>
  <c r="BO199" i="61"/>
  <c r="BN199" i="61"/>
  <c r="BM199" i="61"/>
  <c r="BL199" i="61"/>
  <c r="BK199" i="61"/>
  <c r="BJ199" i="61"/>
  <c r="BI199" i="61"/>
  <c r="BH199" i="61"/>
  <c r="BG199" i="61"/>
  <c r="BF199" i="61"/>
  <c r="BE199" i="61"/>
  <c r="BD199" i="61"/>
  <c r="BC199" i="61"/>
  <c r="BB199" i="61"/>
  <c r="BA199" i="61"/>
  <c r="AZ199" i="61"/>
  <c r="AY199" i="61"/>
  <c r="AX199" i="61"/>
  <c r="BR198" i="61"/>
  <c r="BQ198" i="61"/>
  <c r="BP198" i="61"/>
  <c r="BO198" i="61"/>
  <c r="BN198" i="61"/>
  <c r="BM198" i="61"/>
  <c r="BL198" i="61"/>
  <c r="BK198" i="61"/>
  <c r="BJ198" i="61"/>
  <c r="BI198" i="61"/>
  <c r="BH198" i="61"/>
  <c r="BG198" i="61"/>
  <c r="BF198" i="61"/>
  <c r="BE198" i="61"/>
  <c r="BD198" i="61"/>
  <c r="BC198" i="61"/>
  <c r="BB198" i="61"/>
  <c r="BA198" i="61"/>
  <c r="AZ198" i="61"/>
  <c r="AY198" i="61"/>
  <c r="AX198" i="61"/>
  <c r="BR197" i="61"/>
  <c r="BQ197" i="61"/>
  <c r="BP197" i="61"/>
  <c r="BO197" i="61"/>
  <c r="BN197" i="61"/>
  <c r="BM197" i="61"/>
  <c r="BL197" i="61"/>
  <c r="BK197" i="61"/>
  <c r="BJ197" i="61"/>
  <c r="BI197" i="61"/>
  <c r="BH197" i="61"/>
  <c r="BG197" i="61"/>
  <c r="BF197" i="61"/>
  <c r="BE197" i="61"/>
  <c r="BD197" i="61"/>
  <c r="BC197" i="61"/>
  <c r="BB197" i="61"/>
  <c r="BA197" i="61"/>
  <c r="AZ197" i="61"/>
  <c r="AY197" i="61"/>
  <c r="AX197" i="61"/>
  <c r="BR196" i="61"/>
  <c r="BQ196" i="61"/>
  <c r="BP196" i="61"/>
  <c r="BO196" i="61"/>
  <c r="BN196" i="61"/>
  <c r="BM196" i="61"/>
  <c r="BL196" i="61"/>
  <c r="BK196" i="61"/>
  <c r="BJ196" i="61"/>
  <c r="BI196" i="61"/>
  <c r="BH196" i="61"/>
  <c r="BG196" i="61"/>
  <c r="BF196" i="61"/>
  <c r="BE196" i="61"/>
  <c r="BD196" i="61"/>
  <c r="BC196" i="61"/>
  <c r="BB196" i="61"/>
  <c r="BA196" i="61"/>
  <c r="AZ196" i="61"/>
  <c r="AY196" i="61"/>
  <c r="AX196" i="61"/>
  <c r="BR195" i="61"/>
  <c r="BQ195" i="61"/>
  <c r="BP195" i="61"/>
  <c r="BO195" i="61"/>
  <c r="BN195" i="61"/>
  <c r="BM195" i="61"/>
  <c r="BL195" i="61"/>
  <c r="BK195" i="61"/>
  <c r="BJ195" i="61"/>
  <c r="BI195" i="61"/>
  <c r="BH195" i="61"/>
  <c r="BG195" i="61"/>
  <c r="BF195" i="61"/>
  <c r="BE195" i="61"/>
  <c r="BD195" i="61"/>
  <c r="BC195" i="61"/>
  <c r="BB195" i="61"/>
  <c r="BA195" i="61"/>
  <c r="AZ195" i="61"/>
  <c r="AY195" i="61"/>
  <c r="AX195" i="61"/>
  <c r="BR194" i="61"/>
  <c r="BQ194" i="61"/>
  <c r="BP194" i="61"/>
  <c r="BO194" i="61"/>
  <c r="BN194" i="61"/>
  <c r="BM194" i="61"/>
  <c r="BL194" i="61"/>
  <c r="BK194" i="61"/>
  <c r="BJ194" i="61"/>
  <c r="BI194" i="61"/>
  <c r="BH194" i="61"/>
  <c r="BG194" i="61"/>
  <c r="BF194" i="61"/>
  <c r="BE194" i="61"/>
  <c r="BD194" i="61"/>
  <c r="BC194" i="61"/>
  <c r="BB194" i="61"/>
  <c r="BA194" i="61"/>
  <c r="AZ194" i="61"/>
  <c r="AY194" i="61"/>
  <c r="AX194" i="61"/>
  <c r="BR193" i="61"/>
  <c r="BQ193" i="61"/>
  <c r="BP193" i="61"/>
  <c r="BO193" i="61"/>
  <c r="BN193" i="61"/>
  <c r="BM193" i="61"/>
  <c r="BL193" i="61"/>
  <c r="BK193" i="61"/>
  <c r="BJ193" i="61"/>
  <c r="BI193" i="61"/>
  <c r="BH193" i="61"/>
  <c r="BG193" i="61"/>
  <c r="BF193" i="61"/>
  <c r="BE193" i="61"/>
  <c r="BD193" i="61"/>
  <c r="BC193" i="61"/>
  <c r="BB193" i="61"/>
  <c r="BA193" i="61"/>
  <c r="AZ193" i="61"/>
  <c r="AY193" i="61"/>
  <c r="AX193" i="61"/>
  <c r="BR192" i="61"/>
  <c r="BQ192" i="61"/>
  <c r="BP192" i="61"/>
  <c r="BO192" i="61"/>
  <c r="BN192" i="61"/>
  <c r="BM192" i="61"/>
  <c r="BL192" i="61"/>
  <c r="BK192" i="61"/>
  <c r="BJ192" i="61"/>
  <c r="BI192" i="61"/>
  <c r="BH192" i="61"/>
  <c r="BG192" i="61"/>
  <c r="BF192" i="61"/>
  <c r="BE192" i="61"/>
  <c r="BD192" i="61"/>
  <c r="BC192" i="61"/>
  <c r="BB192" i="61"/>
  <c r="BA192" i="61"/>
  <c r="AZ192" i="61"/>
  <c r="AY192" i="61"/>
  <c r="AX192" i="61"/>
  <c r="BR191" i="61"/>
  <c r="BQ191" i="61"/>
  <c r="BP191" i="61"/>
  <c r="BO191" i="61"/>
  <c r="BN191" i="61"/>
  <c r="BM191" i="61"/>
  <c r="BL191" i="61"/>
  <c r="BK191" i="61"/>
  <c r="BJ191" i="61"/>
  <c r="BI191" i="61"/>
  <c r="BH191" i="61"/>
  <c r="BG191" i="61"/>
  <c r="BF191" i="61"/>
  <c r="BE191" i="61"/>
  <c r="BD191" i="61"/>
  <c r="BC191" i="61"/>
  <c r="BB191" i="61"/>
  <c r="BA191" i="61"/>
  <c r="AZ191" i="61"/>
  <c r="AY191" i="61"/>
  <c r="AX191" i="61"/>
  <c r="BR190" i="61"/>
  <c r="BQ190" i="61"/>
  <c r="BP190" i="61"/>
  <c r="BO190" i="61"/>
  <c r="BN190" i="61"/>
  <c r="BM190" i="61"/>
  <c r="BL190" i="61"/>
  <c r="BK190" i="61"/>
  <c r="BJ190" i="61"/>
  <c r="BI190" i="61"/>
  <c r="BH190" i="61"/>
  <c r="BG190" i="61"/>
  <c r="BF190" i="61"/>
  <c r="BE190" i="61"/>
  <c r="BD190" i="61"/>
  <c r="BC190" i="61"/>
  <c r="BB190" i="61"/>
  <c r="BA190" i="61"/>
  <c r="AZ190" i="61"/>
  <c r="AY190" i="61"/>
  <c r="AX190" i="61"/>
  <c r="BR189" i="61"/>
  <c r="BQ189" i="61"/>
  <c r="BP189" i="61"/>
  <c r="BO189" i="61"/>
  <c r="BN189" i="61"/>
  <c r="BM189" i="61"/>
  <c r="BL189" i="61"/>
  <c r="BK189" i="61"/>
  <c r="BJ189" i="61"/>
  <c r="BI189" i="61"/>
  <c r="BH189" i="61"/>
  <c r="BG189" i="61"/>
  <c r="BF189" i="61"/>
  <c r="BE189" i="61"/>
  <c r="BD189" i="61"/>
  <c r="BC189" i="61"/>
  <c r="BB189" i="61"/>
  <c r="BA189" i="61"/>
  <c r="AZ189" i="61"/>
  <c r="AY189" i="61"/>
  <c r="AX189" i="61"/>
  <c r="BR182" i="61"/>
  <c r="BQ182" i="61"/>
  <c r="BP182" i="61"/>
  <c r="BO182" i="61"/>
  <c r="BN182" i="61"/>
  <c r="BM182" i="61"/>
  <c r="BL182" i="61"/>
  <c r="BK182" i="61"/>
  <c r="BJ182" i="61"/>
  <c r="BI182" i="61"/>
  <c r="BH182" i="61"/>
  <c r="BG182" i="61"/>
  <c r="BF182" i="61"/>
  <c r="BE182" i="61"/>
  <c r="BD182" i="61"/>
  <c r="BC182" i="61"/>
  <c r="BB182" i="61"/>
  <c r="BA182" i="61"/>
  <c r="AZ182" i="61"/>
  <c r="AY182" i="61"/>
  <c r="AX182" i="61"/>
  <c r="BR181" i="61"/>
  <c r="BQ181" i="61"/>
  <c r="BP181" i="61"/>
  <c r="BO181" i="61"/>
  <c r="BN181" i="61"/>
  <c r="BM181" i="61"/>
  <c r="BL181" i="61"/>
  <c r="BK181" i="61"/>
  <c r="BJ181" i="61"/>
  <c r="BI181" i="61"/>
  <c r="BH181" i="61"/>
  <c r="BG181" i="61"/>
  <c r="BF181" i="61"/>
  <c r="BE181" i="61"/>
  <c r="BD181" i="61"/>
  <c r="BC181" i="61"/>
  <c r="BB181" i="61"/>
  <c r="BA181" i="61"/>
  <c r="AZ181" i="61"/>
  <c r="AY181" i="61"/>
  <c r="AX181" i="61"/>
  <c r="BR180" i="61"/>
  <c r="BQ180" i="61"/>
  <c r="BP180" i="61"/>
  <c r="BO180" i="61"/>
  <c r="BN180" i="61"/>
  <c r="BM180" i="61"/>
  <c r="BL180" i="61"/>
  <c r="BK180" i="61"/>
  <c r="BJ180" i="61"/>
  <c r="BI180" i="61"/>
  <c r="BH180" i="61"/>
  <c r="BG180" i="61"/>
  <c r="BF180" i="61"/>
  <c r="BE180" i="61"/>
  <c r="BD180" i="61"/>
  <c r="BC180" i="61"/>
  <c r="BB180" i="61"/>
  <c r="BA180" i="61"/>
  <c r="AZ180" i="61"/>
  <c r="AY180" i="61"/>
  <c r="AX180" i="61"/>
  <c r="BR179" i="61"/>
  <c r="BQ179" i="61"/>
  <c r="BP179" i="61"/>
  <c r="BO179" i="61"/>
  <c r="BN179" i="61"/>
  <c r="BM179" i="61"/>
  <c r="BL179" i="61"/>
  <c r="BK179" i="61"/>
  <c r="BJ179" i="61"/>
  <c r="BI179" i="61"/>
  <c r="BH179" i="61"/>
  <c r="BG179" i="61"/>
  <c r="BF179" i="61"/>
  <c r="BE179" i="61"/>
  <c r="BD179" i="61"/>
  <c r="BC179" i="61"/>
  <c r="BB179" i="61"/>
  <c r="BA179" i="61"/>
  <c r="AZ179" i="61"/>
  <c r="AY179" i="61"/>
  <c r="AX179" i="61"/>
  <c r="BR178" i="61"/>
  <c r="BQ178" i="61"/>
  <c r="BP178" i="61"/>
  <c r="BO178" i="61"/>
  <c r="BN178" i="61"/>
  <c r="BM178" i="61"/>
  <c r="BL178" i="61"/>
  <c r="BK178" i="61"/>
  <c r="BJ178" i="61"/>
  <c r="BI178" i="61"/>
  <c r="BH178" i="61"/>
  <c r="BG178" i="61"/>
  <c r="BF178" i="61"/>
  <c r="BE178" i="61"/>
  <c r="BD178" i="61"/>
  <c r="BC178" i="61"/>
  <c r="BB178" i="61"/>
  <c r="BA178" i="61"/>
  <c r="AZ178" i="61"/>
  <c r="AY178" i="61"/>
  <c r="AX178" i="61"/>
  <c r="BR177" i="61"/>
  <c r="BQ177" i="61"/>
  <c r="BP177" i="61"/>
  <c r="BO177" i="61"/>
  <c r="BN177" i="61"/>
  <c r="BM177" i="61"/>
  <c r="BL177" i="61"/>
  <c r="BK177" i="61"/>
  <c r="BJ177" i="61"/>
  <c r="BI177" i="61"/>
  <c r="BH177" i="61"/>
  <c r="BG177" i="61"/>
  <c r="BF177" i="61"/>
  <c r="BE177" i="61"/>
  <c r="BD177" i="61"/>
  <c r="BC177" i="61"/>
  <c r="BB177" i="61"/>
  <c r="BA177" i="61"/>
  <c r="AZ177" i="61"/>
  <c r="AY177" i="61"/>
  <c r="AX177" i="61"/>
  <c r="BR176" i="61"/>
  <c r="BQ176" i="61"/>
  <c r="BP176" i="61"/>
  <c r="BO176" i="61"/>
  <c r="BN176" i="61"/>
  <c r="BM176" i="61"/>
  <c r="BL176" i="61"/>
  <c r="BK176" i="61"/>
  <c r="BJ176" i="61"/>
  <c r="BI176" i="61"/>
  <c r="BH176" i="61"/>
  <c r="BG176" i="61"/>
  <c r="BF176" i="61"/>
  <c r="BE176" i="61"/>
  <c r="BD176" i="61"/>
  <c r="BC176" i="61"/>
  <c r="BB176" i="61"/>
  <c r="BA176" i="61"/>
  <c r="AZ176" i="61"/>
  <c r="AY176" i="61"/>
  <c r="AX176" i="61"/>
  <c r="BR175" i="61"/>
  <c r="BQ175" i="61"/>
  <c r="BP175" i="61"/>
  <c r="BO175" i="61"/>
  <c r="BN175" i="61"/>
  <c r="BM175" i="61"/>
  <c r="BL175" i="61"/>
  <c r="BK175" i="61"/>
  <c r="BJ175" i="61"/>
  <c r="BI175" i="61"/>
  <c r="BH175" i="61"/>
  <c r="BG175" i="61"/>
  <c r="BF175" i="61"/>
  <c r="BE175" i="61"/>
  <c r="BD175" i="61"/>
  <c r="BC175" i="61"/>
  <c r="BB175" i="61"/>
  <c r="BA175" i="61"/>
  <c r="AZ175" i="61"/>
  <c r="AY175" i="61"/>
  <c r="AX175" i="61"/>
  <c r="BR174" i="61"/>
  <c r="BQ174" i="61"/>
  <c r="BP174" i="61"/>
  <c r="BO174" i="61"/>
  <c r="BN174" i="61"/>
  <c r="BM174" i="61"/>
  <c r="BL174" i="61"/>
  <c r="BK174" i="61"/>
  <c r="BJ174" i="61"/>
  <c r="BI174" i="61"/>
  <c r="BH174" i="61"/>
  <c r="BG174" i="61"/>
  <c r="BF174" i="61"/>
  <c r="BE174" i="61"/>
  <c r="BD174" i="61"/>
  <c r="BC174" i="61"/>
  <c r="BB174" i="61"/>
  <c r="BA174" i="61"/>
  <c r="AZ174" i="61"/>
  <c r="AY174" i="61"/>
  <c r="AX174" i="61"/>
  <c r="BR173" i="61"/>
  <c r="BQ173" i="61"/>
  <c r="BP173" i="61"/>
  <c r="BO173" i="61"/>
  <c r="BN173" i="61"/>
  <c r="BM173" i="61"/>
  <c r="BL173" i="61"/>
  <c r="BK173" i="61"/>
  <c r="BJ173" i="61"/>
  <c r="BI173" i="61"/>
  <c r="BH173" i="61"/>
  <c r="BG173" i="61"/>
  <c r="BF173" i="61"/>
  <c r="BE173" i="61"/>
  <c r="BD173" i="61"/>
  <c r="BC173" i="61"/>
  <c r="BB173" i="61"/>
  <c r="BA173" i="61"/>
  <c r="AZ173" i="61"/>
  <c r="AY173" i="61"/>
  <c r="AX173" i="61"/>
  <c r="BR172" i="61"/>
  <c r="BQ172" i="61"/>
  <c r="BP172" i="61"/>
  <c r="BO172" i="61"/>
  <c r="BN172" i="61"/>
  <c r="BM172" i="61"/>
  <c r="BL172" i="61"/>
  <c r="BK172" i="61"/>
  <c r="BJ172" i="61"/>
  <c r="BI172" i="61"/>
  <c r="BH172" i="61"/>
  <c r="BG172" i="61"/>
  <c r="BF172" i="61"/>
  <c r="BE172" i="61"/>
  <c r="BD172" i="61"/>
  <c r="BC172" i="61"/>
  <c r="BB172" i="61"/>
  <c r="BA172" i="61"/>
  <c r="AZ172" i="61"/>
  <c r="AY172" i="61"/>
  <c r="AX172" i="61"/>
  <c r="BR171" i="61"/>
  <c r="BQ171" i="61"/>
  <c r="BP171" i="61"/>
  <c r="BO171" i="61"/>
  <c r="BN171" i="61"/>
  <c r="BM171" i="61"/>
  <c r="BL171" i="61"/>
  <c r="BK171" i="61"/>
  <c r="BJ171" i="61"/>
  <c r="BI171" i="61"/>
  <c r="BH171" i="61"/>
  <c r="BG171" i="61"/>
  <c r="BF171" i="61"/>
  <c r="BE171" i="61"/>
  <c r="BD171" i="61"/>
  <c r="BC171" i="61"/>
  <c r="BB171" i="61"/>
  <c r="BA171" i="61"/>
  <c r="AZ171" i="61"/>
  <c r="AY171" i="61"/>
  <c r="AX171" i="61"/>
  <c r="BR170" i="61"/>
  <c r="BQ170" i="61"/>
  <c r="BP170" i="61"/>
  <c r="BO170" i="61"/>
  <c r="BN170" i="61"/>
  <c r="BM170" i="61"/>
  <c r="BL170" i="61"/>
  <c r="BK170" i="61"/>
  <c r="BJ170" i="61"/>
  <c r="BI170" i="61"/>
  <c r="BH170" i="61"/>
  <c r="BG170" i="61"/>
  <c r="BF170" i="61"/>
  <c r="BE170" i="61"/>
  <c r="BD170" i="61"/>
  <c r="BC170" i="61"/>
  <c r="BB170" i="61"/>
  <c r="BA170" i="61"/>
  <c r="AZ170" i="61"/>
  <c r="AY170" i="61"/>
  <c r="AX170" i="61"/>
  <c r="BR169" i="61"/>
  <c r="BQ169" i="61"/>
  <c r="BP169" i="61"/>
  <c r="BO169" i="61"/>
  <c r="BN169" i="61"/>
  <c r="BM169" i="61"/>
  <c r="BL169" i="61"/>
  <c r="BK169" i="61"/>
  <c r="BJ169" i="61"/>
  <c r="BI169" i="61"/>
  <c r="BH169" i="61"/>
  <c r="BG169" i="61"/>
  <c r="BF169" i="61"/>
  <c r="BE169" i="61"/>
  <c r="BD169" i="61"/>
  <c r="BC169" i="61"/>
  <c r="BB169" i="61"/>
  <c r="BA169" i="61"/>
  <c r="AZ169" i="61"/>
  <c r="AY169" i="61"/>
  <c r="AX169" i="61"/>
  <c r="BR168" i="61"/>
  <c r="BQ168" i="61"/>
  <c r="BP168" i="61"/>
  <c r="BO168" i="61"/>
  <c r="BN168" i="61"/>
  <c r="BM168" i="61"/>
  <c r="BL168" i="61"/>
  <c r="BK168" i="61"/>
  <c r="BJ168" i="61"/>
  <c r="BI168" i="61"/>
  <c r="BH168" i="61"/>
  <c r="BG168" i="61"/>
  <c r="BF168" i="61"/>
  <c r="BE168" i="61"/>
  <c r="BD168" i="61"/>
  <c r="BC168" i="61"/>
  <c r="BB168" i="61"/>
  <c r="BA168" i="61"/>
  <c r="AZ168" i="61"/>
  <c r="AY168" i="61"/>
  <c r="AX168" i="61"/>
  <c r="BR167" i="61"/>
  <c r="BQ167" i="61"/>
  <c r="BP167" i="61"/>
  <c r="BO167" i="61"/>
  <c r="BN167" i="61"/>
  <c r="BM167" i="61"/>
  <c r="BL167" i="61"/>
  <c r="BK167" i="61"/>
  <c r="BJ167" i="61"/>
  <c r="BI167" i="61"/>
  <c r="BH167" i="61"/>
  <c r="BG167" i="61"/>
  <c r="BF167" i="61"/>
  <c r="BE167" i="61"/>
  <c r="BD167" i="61"/>
  <c r="BC167" i="61"/>
  <c r="BB167" i="61"/>
  <c r="BA167" i="61"/>
  <c r="AZ167" i="61"/>
  <c r="AY167" i="61"/>
  <c r="AX167" i="61"/>
  <c r="BR166" i="61"/>
  <c r="BQ166" i="61"/>
  <c r="BP166" i="61"/>
  <c r="BO166" i="61"/>
  <c r="BN166" i="61"/>
  <c r="BM166" i="61"/>
  <c r="BL166" i="61"/>
  <c r="BK166" i="61"/>
  <c r="BJ166" i="61"/>
  <c r="BI166" i="61"/>
  <c r="BH166" i="61"/>
  <c r="BG166" i="61"/>
  <c r="BF166" i="61"/>
  <c r="BE166" i="61"/>
  <c r="BD166" i="61"/>
  <c r="BC166" i="61"/>
  <c r="BB166" i="61"/>
  <c r="BA166" i="61"/>
  <c r="AZ166" i="61"/>
  <c r="AY166" i="61"/>
  <c r="AX166" i="61"/>
  <c r="BR165" i="61"/>
  <c r="BQ165" i="61"/>
  <c r="BP165" i="61"/>
  <c r="BO165" i="61"/>
  <c r="BN165" i="61"/>
  <c r="BM165" i="61"/>
  <c r="BL165" i="61"/>
  <c r="BK165" i="61"/>
  <c r="BJ165" i="61"/>
  <c r="BI165" i="61"/>
  <c r="BH165" i="61"/>
  <c r="BG165" i="61"/>
  <c r="BF165" i="61"/>
  <c r="BE165" i="61"/>
  <c r="BD165" i="61"/>
  <c r="BC165" i="61"/>
  <c r="BB165" i="61"/>
  <c r="BA165" i="61"/>
  <c r="AZ165" i="61"/>
  <c r="AY165" i="61"/>
  <c r="AX165" i="61"/>
  <c r="BR164" i="61"/>
  <c r="BQ164" i="61"/>
  <c r="BP164" i="61"/>
  <c r="BO164" i="61"/>
  <c r="BN164" i="61"/>
  <c r="BM164" i="61"/>
  <c r="BL164" i="61"/>
  <c r="BK164" i="61"/>
  <c r="BJ164" i="61"/>
  <c r="BI164" i="61"/>
  <c r="BH164" i="61"/>
  <c r="BG164" i="61"/>
  <c r="BF164" i="61"/>
  <c r="BE164" i="61"/>
  <c r="BD164" i="61"/>
  <c r="BC164" i="61"/>
  <c r="BB164" i="61"/>
  <c r="BA164" i="61"/>
  <c r="AZ164" i="61"/>
  <c r="AY164" i="61"/>
  <c r="AX164" i="61"/>
  <c r="BR163" i="61"/>
  <c r="BQ163" i="61"/>
  <c r="BP163" i="61"/>
  <c r="BO163" i="61"/>
  <c r="BN163" i="61"/>
  <c r="BM163" i="61"/>
  <c r="BL163" i="61"/>
  <c r="BK163" i="61"/>
  <c r="BJ163" i="61"/>
  <c r="BI163" i="61"/>
  <c r="BH163" i="61"/>
  <c r="BG163" i="61"/>
  <c r="BF163" i="61"/>
  <c r="BE163" i="61"/>
  <c r="BD163" i="61"/>
  <c r="BC163" i="61"/>
  <c r="BB163" i="61"/>
  <c r="BA163" i="61"/>
  <c r="AZ163" i="61"/>
  <c r="AY163" i="61"/>
  <c r="AX163" i="61"/>
  <c r="BR162" i="61"/>
  <c r="BQ162" i="61"/>
  <c r="BP162" i="61"/>
  <c r="BO162" i="61"/>
  <c r="BN162" i="61"/>
  <c r="BM162" i="61"/>
  <c r="BL162" i="61"/>
  <c r="BK162" i="61"/>
  <c r="BJ162" i="61"/>
  <c r="BI162" i="61"/>
  <c r="BH162" i="61"/>
  <c r="BG162" i="61"/>
  <c r="BF162" i="61"/>
  <c r="BE162" i="61"/>
  <c r="BD162" i="61"/>
  <c r="BC162" i="61"/>
  <c r="BB162" i="61"/>
  <c r="BA162" i="61"/>
  <c r="AZ162" i="61"/>
  <c r="AY162" i="61"/>
  <c r="AX162" i="61"/>
  <c r="BR161" i="61"/>
  <c r="BQ161" i="61"/>
  <c r="BP161" i="61"/>
  <c r="BO161" i="61"/>
  <c r="BN161" i="61"/>
  <c r="BM161" i="61"/>
  <c r="BL161" i="61"/>
  <c r="BK161" i="61"/>
  <c r="BJ161" i="61"/>
  <c r="BI161" i="61"/>
  <c r="BH161" i="61"/>
  <c r="BG161" i="61"/>
  <c r="BF161" i="61"/>
  <c r="BE161" i="61"/>
  <c r="BD161" i="61"/>
  <c r="BC161" i="61"/>
  <c r="BB161" i="61"/>
  <c r="BA161" i="61"/>
  <c r="AZ161" i="61"/>
  <c r="AY161" i="61"/>
  <c r="AX161" i="61"/>
  <c r="BR160" i="61"/>
  <c r="BQ160" i="61"/>
  <c r="BP160" i="61"/>
  <c r="BO160" i="61"/>
  <c r="BN160" i="61"/>
  <c r="BM160" i="61"/>
  <c r="BL160" i="61"/>
  <c r="BK160" i="61"/>
  <c r="BJ160" i="61"/>
  <c r="BI160" i="61"/>
  <c r="BH160" i="61"/>
  <c r="BG160" i="61"/>
  <c r="BF160" i="61"/>
  <c r="BE160" i="61"/>
  <c r="BD160" i="61"/>
  <c r="BC160" i="61"/>
  <c r="BB160" i="61"/>
  <c r="BA160" i="61"/>
  <c r="AZ160" i="61"/>
  <c r="AY160" i="61"/>
  <c r="AX160" i="61"/>
  <c r="BR159" i="61"/>
  <c r="BQ159" i="61"/>
  <c r="BP159" i="61"/>
  <c r="BO159" i="61"/>
  <c r="BN159" i="61"/>
  <c r="BM159" i="61"/>
  <c r="BL159" i="61"/>
  <c r="BK159" i="61"/>
  <c r="BJ159" i="61"/>
  <c r="BI159" i="61"/>
  <c r="BH159" i="61"/>
  <c r="BG159" i="61"/>
  <c r="BF159" i="61"/>
  <c r="BE159" i="61"/>
  <c r="BD159" i="61"/>
  <c r="BC159" i="61"/>
  <c r="BB159" i="61"/>
  <c r="BA159" i="61"/>
  <c r="AZ159" i="61"/>
  <c r="AY159" i="61"/>
  <c r="AX159" i="61"/>
  <c r="BR152" i="61"/>
  <c r="BQ152" i="61"/>
  <c r="BP152" i="61"/>
  <c r="BO152" i="61"/>
  <c r="BN152" i="61"/>
  <c r="BM152" i="61"/>
  <c r="BL152" i="61"/>
  <c r="BK152" i="61"/>
  <c r="BJ152" i="61"/>
  <c r="BI152" i="61"/>
  <c r="BH152" i="61"/>
  <c r="BG152" i="61"/>
  <c r="BF152" i="61"/>
  <c r="BE152" i="61"/>
  <c r="BD152" i="61"/>
  <c r="BC152" i="61"/>
  <c r="BB152" i="61"/>
  <c r="BA152" i="61"/>
  <c r="AZ152" i="61"/>
  <c r="AY152" i="61"/>
  <c r="AX152" i="61"/>
  <c r="BR151" i="61"/>
  <c r="BQ151" i="61"/>
  <c r="BP151" i="61"/>
  <c r="BO151" i="61"/>
  <c r="BN151" i="61"/>
  <c r="BM151" i="61"/>
  <c r="BL151" i="61"/>
  <c r="BK151" i="61"/>
  <c r="BJ151" i="61"/>
  <c r="BI151" i="61"/>
  <c r="BH151" i="61"/>
  <c r="BG151" i="61"/>
  <c r="BF151" i="61"/>
  <c r="BE151" i="61"/>
  <c r="BD151" i="61"/>
  <c r="BC151" i="61"/>
  <c r="BB151" i="61"/>
  <c r="BA151" i="61"/>
  <c r="AZ151" i="61"/>
  <c r="AY151" i="61"/>
  <c r="AX151" i="61"/>
  <c r="BR150" i="61"/>
  <c r="BQ150" i="61"/>
  <c r="BP150" i="61"/>
  <c r="BO150" i="61"/>
  <c r="BN150" i="61"/>
  <c r="BM150" i="61"/>
  <c r="BL150" i="61"/>
  <c r="BK150" i="61"/>
  <c r="BJ150" i="61"/>
  <c r="BI150" i="61"/>
  <c r="BH150" i="61"/>
  <c r="BG150" i="61"/>
  <c r="BF150" i="61"/>
  <c r="BE150" i="61"/>
  <c r="BD150" i="61"/>
  <c r="BC150" i="61"/>
  <c r="BB150" i="61"/>
  <c r="BA150" i="61"/>
  <c r="AZ150" i="61"/>
  <c r="AY150" i="61"/>
  <c r="AX150" i="61"/>
  <c r="BR149" i="61"/>
  <c r="BQ149" i="61"/>
  <c r="BP149" i="61"/>
  <c r="BO149" i="61"/>
  <c r="BN149" i="61"/>
  <c r="BM149" i="61"/>
  <c r="BL149" i="61"/>
  <c r="BK149" i="61"/>
  <c r="BJ149" i="61"/>
  <c r="BI149" i="61"/>
  <c r="BH149" i="61"/>
  <c r="BG149" i="61"/>
  <c r="BF149" i="61"/>
  <c r="BE149" i="61"/>
  <c r="BD149" i="61"/>
  <c r="BC149" i="61"/>
  <c r="BB149" i="61"/>
  <c r="BA149" i="61"/>
  <c r="AZ149" i="61"/>
  <c r="AY149" i="61"/>
  <c r="AX149" i="61"/>
  <c r="BR148" i="61"/>
  <c r="BQ148" i="61"/>
  <c r="BP148" i="61"/>
  <c r="BO148" i="61"/>
  <c r="BN148" i="61"/>
  <c r="BM148" i="61"/>
  <c r="BL148" i="61"/>
  <c r="BK148" i="61"/>
  <c r="BJ148" i="61"/>
  <c r="BI148" i="61"/>
  <c r="BH148" i="61"/>
  <c r="BG148" i="61"/>
  <c r="BF148" i="61"/>
  <c r="BE148" i="61"/>
  <c r="BD148" i="61"/>
  <c r="BC148" i="61"/>
  <c r="BB148" i="61"/>
  <c r="BA148" i="61"/>
  <c r="AZ148" i="61"/>
  <c r="AY148" i="61"/>
  <c r="AX148" i="61"/>
  <c r="BR147" i="61"/>
  <c r="BQ147" i="61"/>
  <c r="BP147" i="61"/>
  <c r="BO147" i="61"/>
  <c r="BN147" i="61"/>
  <c r="BM147" i="61"/>
  <c r="BL147" i="61"/>
  <c r="BK147" i="61"/>
  <c r="BJ147" i="61"/>
  <c r="BI147" i="61"/>
  <c r="BH147" i="61"/>
  <c r="BG147" i="61"/>
  <c r="BF147" i="61"/>
  <c r="BE147" i="61"/>
  <c r="BD147" i="61"/>
  <c r="BC147" i="61"/>
  <c r="BB147" i="61"/>
  <c r="BA147" i="61"/>
  <c r="AZ147" i="61"/>
  <c r="AY147" i="61"/>
  <c r="AX147" i="61"/>
  <c r="BR146" i="61"/>
  <c r="BQ146" i="61"/>
  <c r="BP146" i="61"/>
  <c r="BO146" i="61"/>
  <c r="BN146" i="61"/>
  <c r="BM146" i="61"/>
  <c r="BL146" i="61"/>
  <c r="BK146" i="61"/>
  <c r="BJ146" i="61"/>
  <c r="BI146" i="61"/>
  <c r="BH146" i="61"/>
  <c r="BG146" i="61"/>
  <c r="BF146" i="61"/>
  <c r="BE146" i="61"/>
  <c r="BD146" i="61"/>
  <c r="BC146" i="61"/>
  <c r="BB146" i="61"/>
  <c r="BA146" i="61"/>
  <c r="AZ146" i="61"/>
  <c r="AY146" i="61"/>
  <c r="AX146" i="61"/>
  <c r="BR145" i="61"/>
  <c r="BQ145" i="61"/>
  <c r="BP145" i="61"/>
  <c r="BO145" i="61"/>
  <c r="BN145" i="61"/>
  <c r="BM145" i="61"/>
  <c r="BL145" i="61"/>
  <c r="BK145" i="61"/>
  <c r="BJ145" i="61"/>
  <c r="BI145" i="61"/>
  <c r="BH145" i="61"/>
  <c r="BG145" i="61"/>
  <c r="BF145" i="61"/>
  <c r="BE145" i="61"/>
  <c r="BD145" i="61"/>
  <c r="BC145" i="61"/>
  <c r="BB145" i="61"/>
  <c r="BA145" i="61"/>
  <c r="AZ145" i="61"/>
  <c r="AY145" i="61"/>
  <c r="AX145" i="61"/>
  <c r="BR144" i="61"/>
  <c r="BQ144" i="61"/>
  <c r="BP144" i="61"/>
  <c r="BO144" i="61"/>
  <c r="BN144" i="61"/>
  <c r="BM144" i="61"/>
  <c r="BL144" i="61"/>
  <c r="BK144" i="61"/>
  <c r="BJ144" i="61"/>
  <c r="BI144" i="61"/>
  <c r="BH144" i="61"/>
  <c r="BG144" i="61"/>
  <c r="BF144" i="61"/>
  <c r="BE144" i="61"/>
  <c r="BD144" i="61"/>
  <c r="BC144" i="61"/>
  <c r="BB144" i="61"/>
  <c r="BA144" i="61"/>
  <c r="AZ144" i="61"/>
  <c r="AY144" i="61"/>
  <c r="AX144" i="61"/>
  <c r="BR143" i="61"/>
  <c r="BQ143" i="61"/>
  <c r="BP143" i="61"/>
  <c r="BO143" i="61"/>
  <c r="BN143" i="61"/>
  <c r="BM143" i="61"/>
  <c r="BL143" i="61"/>
  <c r="BK143" i="61"/>
  <c r="BJ143" i="61"/>
  <c r="BI143" i="61"/>
  <c r="BH143" i="61"/>
  <c r="BG143" i="61"/>
  <c r="BF143" i="61"/>
  <c r="BE143" i="61"/>
  <c r="BD143" i="61"/>
  <c r="BC143" i="61"/>
  <c r="BB143" i="61"/>
  <c r="BA143" i="61"/>
  <c r="AZ143" i="61"/>
  <c r="AY143" i="61"/>
  <c r="AX143" i="61"/>
  <c r="BR142" i="61"/>
  <c r="BQ142" i="61"/>
  <c r="BP142" i="61"/>
  <c r="BO142" i="61"/>
  <c r="BN142" i="61"/>
  <c r="BM142" i="61"/>
  <c r="BL142" i="61"/>
  <c r="BK142" i="61"/>
  <c r="BJ142" i="61"/>
  <c r="BI142" i="61"/>
  <c r="BH142" i="61"/>
  <c r="BG142" i="61"/>
  <c r="BF142" i="61"/>
  <c r="BE142" i="61"/>
  <c r="BD142" i="61"/>
  <c r="BC142" i="61"/>
  <c r="BB142" i="61"/>
  <c r="BA142" i="61"/>
  <c r="AZ142" i="61"/>
  <c r="AY142" i="61"/>
  <c r="AX142" i="61"/>
  <c r="BR141" i="61"/>
  <c r="BQ141" i="61"/>
  <c r="BP141" i="61"/>
  <c r="BO141" i="61"/>
  <c r="BN141" i="61"/>
  <c r="BM141" i="61"/>
  <c r="BL141" i="61"/>
  <c r="BK141" i="61"/>
  <c r="BJ141" i="61"/>
  <c r="BI141" i="61"/>
  <c r="BH141" i="61"/>
  <c r="BG141" i="61"/>
  <c r="BF141" i="61"/>
  <c r="BE141" i="61"/>
  <c r="BD141" i="61"/>
  <c r="BC141" i="61"/>
  <c r="BB141" i="61"/>
  <c r="BA141" i="61"/>
  <c r="AZ141" i="61"/>
  <c r="AY141" i="61"/>
  <c r="AX141" i="61"/>
  <c r="BR140" i="61"/>
  <c r="BQ140" i="61"/>
  <c r="BP140" i="61"/>
  <c r="BO140" i="61"/>
  <c r="BN140" i="61"/>
  <c r="BM140" i="61"/>
  <c r="BL140" i="61"/>
  <c r="BK140" i="61"/>
  <c r="BJ140" i="61"/>
  <c r="BI140" i="61"/>
  <c r="BH140" i="61"/>
  <c r="BG140" i="61"/>
  <c r="BF140" i="61"/>
  <c r="BE140" i="61"/>
  <c r="BD140" i="61"/>
  <c r="BC140" i="61"/>
  <c r="BB140" i="61"/>
  <c r="BA140" i="61"/>
  <c r="AZ140" i="61"/>
  <c r="AY140" i="61"/>
  <c r="AX140" i="61"/>
  <c r="BR139" i="61"/>
  <c r="BQ139" i="61"/>
  <c r="BP139" i="61"/>
  <c r="BO139" i="61"/>
  <c r="BN139" i="61"/>
  <c r="BM139" i="61"/>
  <c r="BL139" i="61"/>
  <c r="BK139" i="61"/>
  <c r="BJ139" i="61"/>
  <c r="BI139" i="61"/>
  <c r="BH139" i="61"/>
  <c r="BG139" i="61"/>
  <c r="BF139" i="61"/>
  <c r="BE139" i="61"/>
  <c r="BD139" i="61"/>
  <c r="BC139" i="61"/>
  <c r="BB139" i="61"/>
  <c r="BA139" i="61"/>
  <c r="AZ139" i="61"/>
  <c r="AY139" i="61"/>
  <c r="AX139" i="61"/>
  <c r="BR138" i="61"/>
  <c r="BQ138" i="61"/>
  <c r="BP138" i="61"/>
  <c r="BO138" i="61"/>
  <c r="BN138" i="61"/>
  <c r="BM138" i="61"/>
  <c r="BL138" i="61"/>
  <c r="BK138" i="61"/>
  <c r="BJ138" i="61"/>
  <c r="BI138" i="61"/>
  <c r="BH138" i="61"/>
  <c r="BG138" i="61"/>
  <c r="BF138" i="61"/>
  <c r="BE138" i="61"/>
  <c r="BD138" i="61"/>
  <c r="BC138" i="61"/>
  <c r="BB138" i="61"/>
  <c r="BA138" i="61"/>
  <c r="AZ138" i="61"/>
  <c r="AY138" i="61"/>
  <c r="AX138" i="61"/>
  <c r="BR137" i="61"/>
  <c r="BQ137" i="61"/>
  <c r="BP137" i="61"/>
  <c r="BO137" i="61"/>
  <c r="BN137" i="61"/>
  <c r="BM137" i="61"/>
  <c r="BL137" i="61"/>
  <c r="BK137" i="61"/>
  <c r="BJ137" i="61"/>
  <c r="BI137" i="61"/>
  <c r="BH137" i="61"/>
  <c r="BG137" i="61"/>
  <c r="BF137" i="61"/>
  <c r="BE137" i="61"/>
  <c r="BD137" i="61"/>
  <c r="BC137" i="61"/>
  <c r="BB137" i="61"/>
  <c r="BA137" i="61"/>
  <c r="AZ137" i="61"/>
  <c r="AY137" i="61"/>
  <c r="AX137" i="61"/>
  <c r="BR136" i="61"/>
  <c r="BQ136" i="61"/>
  <c r="BP136" i="61"/>
  <c r="BO136" i="61"/>
  <c r="BN136" i="61"/>
  <c r="BM136" i="61"/>
  <c r="BL136" i="61"/>
  <c r="BK136" i="61"/>
  <c r="BJ136" i="61"/>
  <c r="BI136" i="61"/>
  <c r="BH136" i="61"/>
  <c r="BG136" i="61"/>
  <c r="BF136" i="61"/>
  <c r="BE136" i="61"/>
  <c r="BD136" i="61"/>
  <c r="BC136" i="61"/>
  <c r="BB136" i="61"/>
  <c r="BA136" i="61"/>
  <c r="AZ136" i="61"/>
  <c r="AY136" i="61"/>
  <c r="AX136" i="61"/>
  <c r="BR135" i="61"/>
  <c r="BQ135" i="61"/>
  <c r="BP135" i="61"/>
  <c r="BO135" i="61"/>
  <c r="BN135" i="61"/>
  <c r="BM135" i="61"/>
  <c r="BL135" i="61"/>
  <c r="BK135" i="61"/>
  <c r="BJ135" i="61"/>
  <c r="BI135" i="61"/>
  <c r="BH135" i="61"/>
  <c r="BG135" i="61"/>
  <c r="BF135" i="61"/>
  <c r="BE135" i="61"/>
  <c r="BD135" i="61"/>
  <c r="BC135" i="61"/>
  <c r="BB135" i="61"/>
  <c r="BA135" i="61"/>
  <c r="AZ135" i="61"/>
  <c r="AY135" i="61"/>
  <c r="AX135" i="61"/>
  <c r="BR134" i="61"/>
  <c r="BQ134" i="61"/>
  <c r="BP134" i="61"/>
  <c r="BO134" i="61"/>
  <c r="BN134" i="61"/>
  <c r="BM134" i="61"/>
  <c r="BL134" i="61"/>
  <c r="BK134" i="61"/>
  <c r="BJ134" i="61"/>
  <c r="BI134" i="61"/>
  <c r="BH134" i="61"/>
  <c r="BG134" i="61"/>
  <c r="BF134" i="61"/>
  <c r="BE134" i="61"/>
  <c r="BD134" i="61"/>
  <c r="BC134" i="61"/>
  <c r="BB134" i="61"/>
  <c r="BA134" i="61"/>
  <c r="AZ134" i="61"/>
  <c r="AY134" i="61"/>
  <c r="AX134" i="61"/>
  <c r="BR133" i="61"/>
  <c r="BQ133" i="61"/>
  <c r="BP133" i="61"/>
  <c r="BO133" i="61"/>
  <c r="BN133" i="61"/>
  <c r="BM133" i="61"/>
  <c r="BL133" i="61"/>
  <c r="BK133" i="61"/>
  <c r="BJ133" i="61"/>
  <c r="BI133" i="61"/>
  <c r="BH133" i="61"/>
  <c r="BG133" i="61"/>
  <c r="BF133" i="61"/>
  <c r="BE133" i="61"/>
  <c r="BD133" i="61"/>
  <c r="BC133" i="61"/>
  <c r="BB133" i="61"/>
  <c r="BA133" i="61"/>
  <c r="AZ133" i="61"/>
  <c r="AY133" i="61"/>
  <c r="AX133" i="61"/>
  <c r="BR132" i="61"/>
  <c r="BQ132" i="61"/>
  <c r="BP132" i="61"/>
  <c r="BO132" i="61"/>
  <c r="BN132" i="61"/>
  <c r="BM132" i="61"/>
  <c r="BL132" i="61"/>
  <c r="BK132" i="61"/>
  <c r="BJ132" i="61"/>
  <c r="BI132" i="61"/>
  <c r="BH132" i="61"/>
  <c r="BG132" i="61"/>
  <c r="BF132" i="61"/>
  <c r="BE132" i="61"/>
  <c r="BD132" i="61"/>
  <c r="BC132" i="61"/>
  <c r="BB132" i="61"/>
  <c r="BA132" i="61"/>
  <c r="AZ132" i="61"/>
  <c r="AY132" i="61"/>
  <c r="AX132" i="61"/>
  <c r="BR131" i="61"/>
  <c r="BQ131" i="61"/>
  <c r="BP131" i="61"/>
  <c r="BO131" i="61"/>
  <c r="BN131" i="61"/>
  <c r="BM131" i="61"/>
  <c r="BL131" i="61"/>
  <c r="BK131" i="61"/>
  <c r="BJ131" i="61"/>
  <c r="BI131" i="61"/>
  <c r="BH131" i="61"/>
  <c r="BG131" i="61"/>
  <c r="BF131" i="61"/>
  <c r="BE131" i="61"/>
  <c r="BD131" i="61"/>
  <c r="BC131" i="61"/>
  <c r="BB131" i="61"/>
  <c r="BA131" i="61"/>
  <c r="AZ131" i="61"/>
  <c r="AY131" i="61"/>
  <c r="AX131" i="61"/>
  <c r="BR130" i="61"/>
  <c r="BQ130" i="61"/>
  <c r="BP130" i="61"/>
  <c r="BO130" i="61"/>
  <c r="BN130" i="61"/>
  <c r="BM130" i="61"/>
  <c r="BL130" i="61"/>
  <c r="BK130" i="61"/>
  <c r="BJ130" i="61"/>
  <c r="BI130" i="61"/>
  <c r="BH130" i="61"/>
  <c r="BG130" i="61"/>
  <c r="BF130" i="61"/>
  <c r="BE130" i="61"/>
  <c r="BD130" i="61"/>
  <c r="BC130" i="61"/>
  <c r="BB130" i="61"/>
  <c r="BA130" i="61"/>
  <c r="AZ130" i="61"/>
  <c r="AY130" i="61"/>
  <c r="AX130" i="61"/>
  <c r="BR129" i="61"/>
  <c r="BQ129" i="61"/>
  <c r="BP129" i="61"/>
  <c r="BO129" i="61"/>
  <c r="BN129" i="61"/>
  <c r="BM129" i="61"/>
  <c r="BL129" i="61"/>
  <c r="BK129" i="61"/>
  <c r="BJ129" i="61"/>
  <c r="BI129" i="61"/>
  <c r="BH129" i="61"/>
  <c r="BG129" i="61"/>
  <c r="BF129" i="61"/>
  <c r="BE129" i="61"/>
  <c r="BD129" i="61"/>
  <c r="BC129" i="61"/>
  <c r="BB129" i="61"/>
  <c r="BA129" i="61"/>
  <c r="AZ129" i="61"/>
  <c r="AY129" i="61"/>
  <c r="AX129" i="61"/>
  <c r="BR122" i="61"/>
  <c r="BQ122" i="61"/>
  <c r="BP122" i="61"/>
  <c r="BO122" i="61"/>
  <c r="BN122" i="61"/>
  <c r="BM122" i="61"/>
  <c r="BL122" i="61"/>
  <c r="BK122" i="61"/>
  <c r="BJ122" i="61"/>
  <c r="BI122" i="61"/>
  <c r="BH122" i="61"/>
  <c r="BG122" i="61"/>
  <c r="BF122" i="61"/>
  <c r="BE122" i="61"/>
  <c r="BD122" i="61"/>
  <c r="BC122" i="61"/>
  <c r="BB122" i="61"/>
  <c r="BA122" i="61"/>
  <c r="AZ122" i="61"/>
  <c r="AY122" i="61"/>
  <c r="AX122" i="61"/>
  <c r="BR121" i="61"/>
  <c r="BQ121" i="61"/>
  <c r="BP121" i="61"/>
  <c r="BO121" i="61"/>
  <c r="BN121" i="61"/>
  <c r="BM121" i="61"/>
  <c r="BL121" i="61"/>
  <c r="BK121" i="61"/>
  <c r="BJ121" i="61"/>
  <c r="BI121" i="61"/>
  <c r="BH121" i="61"/>
  <c r="BG121" i="61"/>
  <c r="BF121" i="61"/>
  <c r="BE121" i="61"/>
  <c r="BD121" i="61"/>
  <c r="BC121" i="61"/>
  <c r="BB121" i="61"/>
  <c r="BA121" i="61"/>
  <c r="AZ121" i="61"/>
  <c r="AY121" i="61"/>
  <c r="AX121" i="61"/>
  <c r="BR120" i="61"/>
  <c r="BQ120" i="61"/>
  <c r="BP120" i="61"/>
  <c r="BO120" i="61"/>
  <c r="BN120" i="61"/>
  <c r="BM120" i="61"/>
  <c r="BL120" i="61"/>
  <c r="BK120" i="61"/>
  <c r="BJ120" i="61"/>
  <c r="BI120" i="61"/>
  <c r="BH120" i="61"/>
  <c r="BG120" i="61"/>
  <c r="BF120" i="61"/>
  <c r="BE120" i="61"/>
  <c r="BD120" i="61"/>
  <c r="BC120" i="61"/>
  <c r="BB120" i="61"/>
  <c r="BA120" i="61"/>
  <c r="AZ120" i="61"/>
  <c r="AY120" i="61"/>
  <c r="AX120" i="61"/>
  <c r="BR119" i="61"/>
  <c r="BQ119" i="61"/>
  <c r="BP119" i="61"/>
  <c r="BO119" i="61"/>
  <c r="BN119" i="61"/>
  <c r="BM119" i="61"/>
  <c r="BL119" i="61"/>
  <c r="BK119" i="61"/>
  <c r="BJ119" i="61"/>
  <c r="BI119" i="61"/>
  <c r="BH119" i="61"/>
  <c r="BG119" i="61"/>
  <c r="BF119" i="61"/>
  <c r="BE119" i="61"/>
  <c r="BD119" i="61"/>
  <c r="BC119" i="61"/>
  <c r="BB119" i="61"/>
  <c r="BA119" i="61"/>
  <c r="AZ119" i="61"/>
  <c r="AY119" i="61"/>
  <c r="AX119" i="61"/>
  <c r="BR118" i="61"/>
  <c r="BQ118" i="61"/>
  <c r="BP118" i="61"/>
  <c r="BO118" i="61"/>
  <c r="BN118" i="61"/>
  <c r="BM118" i="61"/>
  <c r="BL118" i="61"/>
  <c r="BK118" i="61"/>
  <c r="BJ118" i="61"/>
  <c r="BI118" i="61"/>
  <c r="BH118" i="61"/>
  <c r="BG118" i="61"/>
  <c r="BF118" i="61"/>
  <c r="BE118" i="61"/>
  <c r="BD118" i="61"/>
  <c r="BC118" i="61"/>
  <c r="BB118" i="61"/>
  <c r="BA118" i="61"/>
  <c r="AZ118" i="61"/>
  <c r="AY118" i="61"/>
  <c r="AX118" i="61"/>
  <c r="BR117" i="61"/>
  <c r="BQ117" i="61"/>
  <c r="BP117" i="61"/>
  <c r="BO117" i="61"/>
  <c r="BN117" i="61"/>
  <c r="BM117" i="61"/>
  <c r="BL117" i="61"/>
  <c r="BK117" i="61"/>
  <c r="BJ117" i="61"/>
  <c r="BI117" i="61"/>
  <c r="BH117" i="61"/>
  <c r="BG117" i="61"/>
  <c r="BF117" i="61"/>
  <c r="BE117" i="61"/>
  <c r="BD117" i="61"/>
  <c r="BC117" i="61"/>
  <c r="BB117" i="61"/>
  <c r="BA117" i="61"/>
  <c r="AZ117" i="61"/>
  <c r="AY117" i="61"/>
  <c r="AX117" i="61"/>
  <c r="BR116" i="61"/>
  <c r="BQ116" i="61"/>
  <c r="BP116" i="61"/>
  <c r="BO116" i="61"/>
  <c r="BN116" i="61"/>
  <c r="BM116" i="61"/>
  <c r="BL116" i="61"/>
  <c r="BK116" i="61"/>
  <c r="BJ116" i="61"/>
  <c r="BI116" i="61"/>
  <c r="BH116" i="61"/>
  <c r="BG116" i="61"/>
  <c r="BF116" i="61"/>
  <c r="BE116" i="61"/>
  <c r="BD116" i="61"/>
  <c r="BC116" i="61"/>
  <c r="BB116" i="61"/>
  <c r="BA116" i="61"/>
  <c r="AZ116" i="61"/>
  <c r="AY116" i="61"/>
  <c r="AX116" i="61"/>
  <c r="BR115" i="61"/>
  <c r="BQ115" i="61"/>
  <c r="BP115" i="61"/>
  <c r="BO115" i="61"/>
  <c r="BN115" i="61"/>
  <c r="BM115" i="61"/>
  <c r="BL115" i="61"/>
  <c r="BK115" i="61"/>
  <c r="BJ115" i="61"/>
  <c r="BI115" i="61"/>
  <c r="BH115" i="61"/>
  <c r="BG115" i="61"/>
  <c r="BF115" i="61"/>
  <c r="BE115" i="61"/>
  <c r="BD115" i="61"/>
  <c r="BC115" i="61"/>
  <c r="BB115" i="61"/>
  <c r="BA115" i="61"/>
  <c r="AZ115" i="61"/>
  <c r="AY115" i="61"/>
  <c r="AX115" i="61"/>
  <c r="BR114" i="61"/>
  <c r="BQ114" i="61"/>
  <c r="BP114" i="61"/>
  <c r="BO114" i="61"/>
  <c r="BN114" i="61"/>
  <c r="BM114" i="61"/>
  <c r="BL114" i="61"/>
  <c r="BK114" i="61"/>
  <c r="BJ114" i="61"/>
  <c r="BI114" i="61"/>
  <c r="BH114" i="61"/>
  <c r="BG114" i="61"/>
  <c r="BF114" i="61"/>
  <c r="BE114" i="61"/>
  <c r="BD114" i="61"/>
  <c r="BC114" i="61"/>
  <c r="BB114" i="61"/>
  <c r="BA114" i="61"/>
  <c r="AZ114" i="61"/>
  <c r="AY114" i="61"/>
  <c r="AX114" i="61"/>
  <c r="BR113" i="61"/>
  <c r="BQ113" i="61"/>
  <c r="BP113" i="61"/>
  <c r="BO113" i="61"/>
  <c r="BN113" i="61"/>
  <c r="BM113" i="61"/>
  <c r="BL113" i="61"/>
  <c r="BK113" i="61"/>
  <c r="BJ113" i="61"/>
  <c r="BI113" i="61"/>
  <c r="BH113" i="61"/>
  <c r="BG113" i="61"/>
  <c r="BF113" i="61"/>
  <c r="BE113" i="61"/>
  <c r="BD113" i="61"/>
  <c r="BC113" i="61"/>
  <c r="BB113" i="61"/>
  <c r="BA113" i="61"/>
  <c r="AZ113" i="61"/>
  <c r="AY113" i="61"/>
  <c r="AX113" i="61"/>
  <c r="BR112" i="61"/>
  <c r="BQ112" i="61"/>
  <c r="BP112" i="61"/>
  <c r="BO112" i="61"/>
  <c r="BN112" i="61"/>
  <c r="BM112" i="61"/>
  <c r="BL112" i="61"/>
  <c r="BK112" i="61"/>
  <c r="BJ112" i="61"/>
  <c r="BI112" i="61"/>
  <c r="BH112" i="61"/>
  <c r="BG112" i="61"/>
  <c r="BF112" i="61"/>
  <c r="BE112" i="61"/>
  <c r="BD112" i="61"/>
  <c r="BC112" i="61"/>
  <c r="BB112" i="61"/>
  <c r="BA112" i="61"/>
  <c r="AZ112" i="61"/>
  <c r="AY112" i="61"/>
  <c r="AX112" i="61"/>
  <c r="BR111" i="61"/>
  <c r="BQ111" i="61"/>
  <c r="BP111" i="61"/>
  <c r="BO111" i="61"/>
  <c r="BN111" i="61"/>
  <c r="BM111" i="61"/>
  <c r="BL111" i="61"/>
  <c r="BK111" i="61"/>
  <c r="BJ111" i="61"/>
  <c r="BI111" i="61"/>
  <c r="BH111" i="61"/>
  <c r="BG111" i="61"/>
  <c r="BF111" i="61"/>
  <c r="BE111" i="61"/>
  <c r="BD111" i="61"/>
  <c r="BC111" i="61"/>
  <c r="BB111" i="61"/>
  <c r="BA111" i="61"/>
  <c r="AZ111" i="61"/>
  <c r="AY111" i="61"/>
  <c r="AX111" i="61"/>
  <c r="BR110" i="61"/>
  <c r="BQ110" i="61"/>
  <c r="BP110" i="61"/>
  <c r="BO110" i="61"/>
  <c r="BN110" i="61"/>
  <c r="BM110" i="61"/>
  <c r="BL110" i="61"/>
  <c r="BK110" i="61"/>
  <c r="BJ110" i="61"/>
  <c r="BI110" i="61"/>
  <c r="BH110" i="61"/>
  <c r="BG110" i="61"/>
  <c r="BF110" i="61"/>
  <c r="BE110" i="61"/>
  <c r="BD110" i="61"/>
  <c r="BC110" i="61"/>
  <c r="BB110" i="61"/>
  <c r="BA110" i="61"/>
  <c r="AZ110" i="61"/>
  <c r="AY110" i="61"/>
  <c r="AX110" i="61"/>
  <c r="BR109" i="61"/>
  <c r="BQ109" i="61"/>
  <c r="BP109" i="61"/>
  <c r="BO109" i="61"/>
  <c r="BN109" i="61"/>
  <c r="BM109" i="61"/>
  <c r="BL109" i="61"/>
  <c r="BK109" i="61"/>
  <c r="BJ109" i="61"/>
  <c r="BI109" i="61"/>
  <c r="BH109" i="61"/>
  <c r="BG109" i="61"/>
  <c r="BF109" i="61"/>
  <c r="BE109" i="61"/>
  <c r="BD109" i="61"/>
  <c r="BC109" i="61"/>
  <c r="BB109" i="61"/>
  <c r="BA109" i="61"/>
  <c r="AZ109" i="61"/>
  <c r="AY109" i="61"/>
  <c r="AX109" i="61"/>
  <c r="BR108" i="61"/>
  <c r="BQ108" i="61"/>
  <c r="BP108" i="61"/>
  <c r="BO108" i="61"/>
  <c r="BN108" i="61"/>
  <c r="BM108" i="61"/>
  <c r="BL108" i="61"/>
  <c r="BK108" i="61"/>
  <c r="BJ108" i="61"/>
  <c r="BI108" i="61"/>
  <c r="BH108" i="61"/>
  <c r="BG108" i="61"/>
  <c r="BF108" i="61"/>
  <c r="BE108" i="61"/>
  <c r="BD108" i="61"/>
  <c r="BC108" i="61"/>
  <c r="BB108" i="61"/>
  <c r="BA108" i="61"/>
  <c r="AZ108" i="61"/>
  <c r="AY108" i="61"/>
  <c r="AX108" i="61"/>
  <c r="BR107" i="61"/>
  <c r="BQ107" i="61"/>
  <c r="BP107" i="61"/>
  <c r="BO107" i="61"/>
  <c r="BN107" i="61"/>
  <c r="BM107" i="61"/>
  <c r="BL107" i="61"/>
  <c r="BK107" i="61"/>
  <c r="BJ107" i="61"/>
  <c r="BI107" i="61"/>
  <c r="BH107" i="61"/>
  <c r="BG107" i="61"/>
  <c r="BF107" i="61"/>
  <c r="BE107" i="61"/>
  <c r="BD107" i="61"/>
  <c r="BC107" i="61"/>
  <c r="BB107" i="61"/>
  <c r="BA107" i="61"/>
  <c r="AZ107" i="61"/>
  <c r="AY107" i="61"/>
  <c r="AX107" i="61"/>
  <c r="BR106" i="61"/>
  <c r="BQ106" i="61"/>
  <c r="BP106" i="61"/>
  <c r="BO106" i="61"/>
  <c r="BN106" i="61"/>
  <c r="BM106" i="61"/>
  <c r="BL106" i="61"/>
  <c r="BK106" i="61"/>
  <c r="BJ106" i="61"/>
  <c r="BI106" i="61"/>
  <c r="BH106" i="61"/>
  <c r="BG106" i="61"/>
  <c r="BF106" i="61"/>
  <c r="BE106" i="61"/>
  <c r="BD106" i="61"/>
  <c r="BC106" i="61"/>
  <c r="BB106" i="61"/>
  <c r="BA106" i="61"/>
  <c r="AZ106" i="61"/>
  <c r="AY106" i="61"/>
  <c r="AX106" i="61"/>
  <c r="BR105" i="61"/>
  <c r="BQ105" i="61"/>
  <c r="BP105" i="61"/>
  <c r="BO105" i="61"/>
  <c r="BN105" i="61"/>
  <c r="BM105" i="61"/>
  <c r="BL105" i="61"/>
  <c r="BK105" i="61"/>
  <c r="BJ105" i="61"/>
  <c r="BI105" i="61"/>
  <c r="BH105" i="61"/>
  <c r="BG105" i="61"/>
  <c r="BF105" i="61"/>
  <c r="BE105" i="61"/>
  <c r="BD105" i="61"/>
  <c r="BC105" i="61"/>
  <c r="BB105" i="61"/>
  <c r="BA105" i="61"/>
  <c r="AZ105" i="61"/>
  <c r="AY105" i="61"/>
  <c r="AX105" i="61"/>
  <c r="BR104" i="61"/>
  <c r="BQ104" i="61"/>
  <c r="BP104" i="61"/>
  <c r="BO104" i="61"/>
  <c r="BN104" i="61"/>
  <c r="BM104" i="61"/>
  <c r="BL104" i="61"/>
  <c r="BK104" i="61"/>
  <c r="BJ104" i="61"/>
  <c r="BI104" i="61"/>
  <c r="BH104" i="61"/>
  <c r="BG104" i="61"/>
  <c r="BF104" i="61"/>
  <c r="BE104" i="61"/>
  <c r="BD104" i="61"/>
  <c r="BC104" i="61"/>
  <c r="BB104" i="61"/>
  <c r="BA104" i="61"/>
  <c r="AZ104" i="61"/>
  <c r="AY104" i="61"/>
  <c r="AX104" i="61"/>
  <c r="BR103" i="61"/>
  <c r="BQ103" i="61"/>
  <c r="BP103" i="61"/>
  <c r="BO103" i="61"/>
  <c r="BN103" i="61"/>
  <c r="BM103" i="61"/>
  <c r="BL103" i="61"/>
  <c r="BK103" i="61"/>
  <c r="BJ103" i="61"/>
  <c r="BI103" i="61"/>
  <c r="BH103" i="61"/>
  <c r="BG103" i="61"/>
  <c r="BF103" i="61"/>
  <c r="BE103" i="61"/>
  <c r="BD103" i="61"/>
  <c r="BC103" i="61"/>
  <c r="BB103" i="61"/>
  <c r="BA103" i="61"/>
  <c r="AZ103" i="61"/>
  <c r="AY103" i="61"/>
  <c r="AX103" i="61"/>
  <c r="BR102" i="61"/>
  <c r="BQ102" i="61"/>
  <c r="BP102" i="61"/>
  <c r="BO102" i="61"/>
  <c r="BN102" i="61"/>
  <c r="BM102" i="61"/>
  <c r="BL102" i="61"/>
  <c r="BK102" i="61"/>
  <c r="BJ102" i="61"/>
  <c r="BI102" i="61"/>
  <c r="BH102" i="61"/>
  <c r="BG102" i="61"/>
  <c r="BF102" i="61"/>
  <c r="BE102" i="61"/>
  <c r="BD102" i="61"/>
  <c r="BC102" i="61"/>
  <c r="BB102" i="61"/>
  <c r="BA102" i="61"/>
  <c r="AZ102" i="61"/>
  <c r="AY102" i="61"/>
  <c r="AX102" i="61"/>
  <c r="BR101" i="61"/>
  <c r="BQ101" i="61"/>
  <c r="BP101" i="61"/>
  <c r="BO101" i="61"/>
  <c r="BN101" i="61"/>
  <c r="BM101" i="61"/>
  <c r="BL101" i="61"/>
  <c r="BK101" i="61"/>
  <c r="BJ101" i="61"/>
  <c r="BI101" i="61"/>
  <c r="BH101" i="61"/>
  <c r="BG101" i="61"/>
  <c r="BF101" i="61"/>
  <c r="BE101" i="61"/>
  <c r="BD101" i="61"/>
  <c r="BC101" i="61"/>
  <c r="BB101" i="61"/>
  <c r="BA101" i="61"/>
  <c r="AZ101" i="61"/>
  <c r="AY101" i="61"/>
  <c r="AX101" i="61"/>
  <c r="BR100" i="61"/>
  <c r="BQ100" i="61"/>
  <c r="BP100" i="61"/>
  <c r="BO100" i="61"/>
  <c r="BN100" i="61"/>
  <c r="BM100" i="61"/>
  <c r="BL100" i="61"/>
  <c r="BK100" i="61"/>
  <c r="BJ100" i="61"/>
  <c r="BI100" i="61"/>
  <c r="BH100" i="61"/>
  <c r="BG100" i="61"/>
  <c r="BF100" i="61"/>
  <c r="BE100" i="61"/>
  <c r="BD100" i="61"/>
  <c r="BC100" i="61"/>
  <c r="BB100" i="61"/>
  <c r="BA100" i="61"/>
  <c r="AZ100" i="61"/>
  <c r="AY100" i="61"/>
  <c r="AX100" i="61"/>
  <c r="BR99" i="61"/>
  <c r="BQ99" i="61"/>
  <c r="BP99" i="61"/>
  <c r="BO99" i="61"/>
  <c r="BN99" i="61"/>
  <c r="BM99" i="61"/>
  <c r="BL99" i="61"/>
  <c r="BK99" i="61"/>
  <c r="BJ99" i="61"/>
  <c r="BI99" i="61"/>
  <c r="BH99" i="61"/>
  <c r="BG99" i="61"/>
  <c r="BF99" i="61"/>
  <c r="BE99" i="61"/>
  <c r="BD99" i="61"/>
  <c r="BC99" i="61"/>
  <c r="BB99" i="61"/>
  <c r="BA99" i="61"/>
  <c r="AZ99" i="61"/>
  <c r="AY99" i="61"/>
  <c r="AX99" i="61"/>
  <c r="BR92" i="61"/>
  <c r="BQ92" i="61"/>
  <c r="BP92" i="61"/>
  <c r="BO92" i="61"/>
  <c r="BN92" i="61"/>
  <c r="BM92" i="61"/>
  <c r="BL92" i="61"/>
  <c r="BK92" i="61"/>
  <c r="BJ92" i="61"/>
  <c r="BI92" i="61"/>
  <c r="BH92" i="61"/>
  <c r="BG92" i="61"/>
  <c r="BF92" i="61"/>
  <c r="BE92" i="61"/>
  <c r="BD92" i="61"/>
  <c r="BC92" i="61"/>
  <c r="BB92" i="61"/>
  <c r="BA92" i="61"/>
  <c r="AZ92" i="61"/>
  <c r="AY92" i="61"/>
  <c r="AX92" i="61"/>
  <c r="BR91" i="61"/>
  <c r="BQ91" i="61"/>
  <c r="BP91" i="61"/>
  <c r="BO91" i="61"/>
  <c r="BN91" i="61"/>
  <c r="BM91" i="61"/>
  <c r="BL91" i="61"/>
  <c r="BK91" i="61"/>
  <c r="BJ91" i="61"/>
  <c r="BI91" i="61"/>
  <c r="BH91" i="61"/>
  <c r="BG91" i="61"/>
  <c r="BF91" i="61"/>
  <c r="BE91" i="61"/>
  <c r="BD91" i="61"/>
  <c r="BC91" i="61"/>
  <c r="BB91" i="61"/>
  <c r="BA91" i="61"/>
  <c r="AZ91" i="61"/>
  <c r="AY91" i="61"/>
  <c r="AX91" i="61"/>
  <c r="BR90" i="61"/>
  <c r="BQ90" i="61"/>
  <c r="BP90" i="61"/>
  <c r="BO90" i="61"/>
  <c r="BN90" i="61"/>
  <c r="BM90" i="61"/>
  <c r="BL90" i="61"/>
  <c r="BK90" i="61"/>
  <c r="BJ90" i="61"/>
  <c r="BI90" i="61"/>
  <c r="BH90" i="61"/>
  <c r="BG90" i="61"/>
  <c r="BF90" i="61"/>
  <c r="BE90" i="61"/>
  <c r="BD90" i="61"/>
  <c r="BC90" i="61"/>
  <c r="BB90" i="61"/>
  <c r="BA90" i="61"/>
  <c r="AZ90" i="61"/>
  <c r="AY90" i="61"/>
  <c r="AX90" i="61"/>
  <c r="BR89" i="61"/>
  <c r="BQ89" i="61"/>
  <c r="BP89" i="61"/>
  <c r="BO89" i="61"/>
  <c r="BN89" i="61"/>
  <c r="BM89" i="61"/>
  <c r="BL89" i="61"/>
  <c r="BK89" i="61"/>
  <c r="BJ89" i="61"/>
  <c r="BI89" i="61"/>
  <c r="BH89" i="61"/>
  <c r="BG89" i="61"/>
  <c r="BF89" i="61"/>
  <c r="BE89" i="61"/>
  <c r="BD89" i="61"/>
  <c r="BC89" i="61"/>
  <c r="BB89" i="61"/>
  <c r="BA89" i="61"/>
  <c r="AZ89" i="61"/>
  <c r="AY89" i="61"/>
  <c r="AX89" i="61"/>
  <c r="BR88" i="61"/>
  <c r="BQ88" i="61"/>
  <c r="BP88" i="61"/>
  <c r="BO88" i="61"/>
  <c r="BN88" i="61"/>
  <c r="BM88" i="61"/>
  <c r="BL88" i="61"/>
  <c r="BK88" i="61"/>
  <c r="BJ88" i="61"/>
  <c r="BI88" i="61"/>
  <c r="BH88" i="61"/>
  <c r="BG88" i="61"/>
  <c r="BF88" i="61"/>
  <c r="BE88" i="61"/>
  <c r="BD88" i="61"/>
  <c r="BC88" i="61"/>
  <c r="BB88" i="61"/>
  <c r="BA88" i="61"/>
  <c r="AZ88" i="61"/>
  <c r="AY88" i="61"/>
  <c r="AX88" i="61"/>
  <c r="BR87" i="61"/>
  <c r="BQ87" i="61"/>
  <c r="BP87" i="61"/>
  <c r="BO87" i="61"/>
  <c r="BN87" i="61"/>
  <c r="BM87" i="61"/>
  <c r="BL87" i="61"/>
  <c r="BK87" i="61"/>
  <c r="BJ87" i="61"/>
  <c r="BI87" i="61"/>
  <c r="BH87" i="61"/>
  <c r="BG87" i="61"/>
  <c r="BF87" i="61"/>
  <c r="BE87" i="61"/>
  <c r="BD87" i="61"/>
  <c r="BC87" i="61"/>
  <c r="BB87" i="61"/>
  <c r="BA87" i="61"/>
  <c r="AZ87" i="61"/>
  <c r="AY87" i="61"/>
  <c r="AX87" i="61"/>
  <c r="BR86" i="61"/>
  <c r="BQ86" i="61"/>
  <c r="BP86" i="61"/>
  <c r="BO86" i="61"/>
  <c r="BN86" i="61"/>
  <c r="BM86" i="61"/>
  <c r="BL86" i="61"/>
  <c r="BK86" i="61"/>
  <c r="BJ86" i="61"/>
  <c r="BI86" i="61"/>
  <c r="BH86" i="61"/>
  <c r="BG86" i="61"/>
  <c r="BF86" i="61"/>
  <c r="BE86" i="61"/>
  <c r="BD86" i="61"/>
  <c r="BC86" i="61"/>
  <c r="BB86" i="61"/>
  <c r="BA86" i="61"/>
  <c r="AZ86" i="61"/>
  <c r="AY86" i="61"/>
  <c r="AX86" i="61"/>
  <c r="BR85" i="61"/>
  <c r="BQ85" i="61"/>
  <c r="BP85" i="61"/>
  <c r="BO85" i="61"/>
  <c r="BN85" i="61"/>
  <c r="BM85" i="61"/>
  <c r="BL85" i="61"/>
  <c r="BK85" i="61"/>
  <c r="BJ85" i="61"/>
  <c r="BI85" i="61"/>
  <c r="BH85" i="61"/>
  <c r="BG85" i="61"/>
  <c r="BF85" i="61"/>
  <c r="BE85" i="61"/>
  <c r="BD85" i="61"/>
  <c r="BC85" i="61"/>
  <c r="BB85" i="61"/>
  <c r="BA85" i="61"/>
  <c r="AZ85" i="61"/>
  <c r="AY85" i="61"/>
  <c r="AX85" i="61"/>
  <c r="BR84" i="61"/>
  <c r="BQ84" i="61"/>
  <c r="BP84" i="61"/>
  <c r="BO84" i="61"/>
  <c r="BN84" i="61"/>
  <c r="BM84" i="61"/>
  <c r="BL84" i="61"/>
  <c r="BK84" i="61"/>
  <c r="BJ84" i="61"/>
  <c r="BI84" i="61"/>
  <c r="BH84" i="61"/>
  <c r="BG84" i="61"/>
  <c r="BF84" i="61"/>
  <c r="BE84" i="61"/>
  <c r="BD84" i="61"/>
  <c r="BC84" i="61"/>
  <c r="BB84" i="61"/>
  <c r="BA84" i="61"/>
  <c r="AZ84" i="61"/>
  <c r="AY84" i="61"/>
  <c r="AX84" i="61"/>
  <c r="BR83" i="61"/>
  <c r="BQ83" i="61"/>
  <c r="BP83" i="61"/>
  <c r="BO83" i="61"/>
  <c r="BN83" i="61"/>
  <c r="BM83" i="61"/>
  <c r="BL83" i="61"/>
  <c r="BK83" i="61"/>
  <c r="BJ83" i="61"/>
  <c r="BI83" i="61"/>
  <c r="BH83" i="61"/>
  <c r="BG83" i="61"/>
  <c r="BF83" i="61"/>
  <c r="BE83" i="61"/>
  <c r="BD83" i="61"/>
  <c r="BC83" i="61"/>
  <c r="BB83" i="61"/>
  <c r="BA83" i="61"/>
  <c r="AZ83" i="61"/>
  <c r="AY83" i="61"/>
  <c r="AX83" i="61"/>
  <c r="BR82" i="61"/>
  <c r="BQ82" i="61"/>
  <c r="BP82" i="61"/>
  <c r="BO82" i="61"/>
  <c r="BN82" i="61"/>
  <c r="BM82" i="61"/>
  <c r="BL82" i="61"/>
  <c r="BK82" i="61"/>
  <c r="BJ82" i="61"/>
  <c r="BI82" i="61"/>
  <c r="BH82" i="61"/>
  <c r="BG82" i="61"/>
  <c r="BF82" i="61"/>
  <c r="BE82" i="61"/>
  <c r="BD82" i="61"/>
  <c r="BC82" i="61"/>
  <c r="BB82" i="61"/>
  <c r="BA82" i="61"/>
  <c r="AZ82" i="61"/>
  <c r="AY82" i="61"/>
  <c r="AX82" i="61"/>
  <c r="BR81" i="61"/>
  <c r="BQ81" i="61"/>
  <c r="BP81" i="61"/>
  <c r="BO81" i="61"/>
  <c r="BN81" i="61"/>
  <c r="BM81" i="61"/>
  <c r="BL81" i="61"/>
  <c r="BK81" i="61"/>
  <c r="BJ81" i="61"/>
  <c r="BI81" i="61"/>
  <c r="BH81" i="61"/>
  <c r="BG81" i="61"/>
  <c r="BF81" i="61"/>
  <c r="BE81" i="61"/>
  <c r="BD81" i="61"/>
  <c r="BC81" i="61"/>
  <c r="BB81" i="61"/>
  <c r="BA81" i="61"/>
  <c r="AZ81" i="61"/>
  <c r="AY81" i="61"/>
  <c r="AX81" i="61"/>
  <c r="BR80" i="61"/>
  <c r="BQ80" i="61"/>
  <c r="BP80" i="61"/>
  <c r="BO80" i="61"/>
  <c r="BN80" i="61"/>
  <c r="BM80" i="61"/>
  <c r="BL80" i="61"/>
  <c r="BK80" i="61"/>
  <c r="BJ80" i="61"/>
  <c r="BI80" i="61"/>
  <c r="BH80" i="61"/>
  <c r="BG80" i="61"/>
  <c r="BF80" i="61"/>
  <c r="BE80" i="61"/>
  <c r="BD80" i="61"/>
  <c r="BC80" i="61"/>
  <c r="BB80" i="61"/>
  <c r="BA80" i="61"/>
  <c r="AZ80" i="61"/>
  <c r="AY80" i="61"/>
  <c r="AX80" i="61"/>
  <c r="BR79" i="61"/>
  <c r="BQ79" i="61"/>
  <c r="BP79" i="61"/>
  <c r="BO79" i="61"/>
  <c r="BN79" i="61"/>
  <c r="BM79" i="61"/>
  <c r="BL79" i="61"/>
  <c r="BK79" i="61"/>
  <c r="BJ79" i="61"/>
  <c r="BI79" i="61"/>
  <c r="BH79" i="61"/>
  <c r="BG79" i="61"/>
  <c r="BF79" i="61"/>
  <c r="BE79" i="61"/>
  <c r="BD79" i="61"/>
  <c r="BC79" i="61"/>
  <c r="BB79" i="61"/>
  <c r="BA79" i="61"/>
  <c r="AZ79" i="61"/>
  <c r="AY79" i="61"/>
  <c r="AX79" i="61"/>
  <c r="BR78" i="61"/>
  <c r="BQ78" i="61"/>
  <c r="BP78" i="61"/>
  <c r="BO78" i="61"/>
  <c r="BN78" i="61"/>
  <c r="BM78" i="61"/>
  <c r="BL78" i="61"/>
  <c r="BK78" i="61"/>
  <c r="BJ78" i="61"/>
  <c r="BI78" i="61"/>
  <c r="BH78" i="61"/>
  <c r="BG78" i="61"/>
  <c r="BF78" i="61"/>
  <c r="BE78" i="61"/>
  <c r="BD78" i="61"/>
  <c r="BC78" i="61"/>
  <c r="BB78" i="61"/>
  <c r="BA78" i="61"/>
  <c r="AZ78" i="61"/>
  <c r="AY78" i="61"/>
  <c r="AX78" i="61"/>
  <c r="BR77" i="61"/>
  <c r="BQ77" i="61"/>
  <c r="BP77" i="61"/>
  <c r="BO77" i="61"/>
  <c r="BN77" i="61"/>
  <c r="BM77" i="61"/>
  <c r="BL77" i="61"/>
  <c r="BK77" i="61"/>
  <c r="BJ77" i="61"/>
  <c r="BI77" i="61"/>
  <c r="BH77" i="61"/>
  <c r="BG77" i="61"/>
  <c r="BF77" i="61"/>
  <c r="BE77" i="61"/>
  <c r="BD77" i="61"/>
  <c r="BC77" i="61"/>
  <c r="BB77" i="61"/>
  <c r="BA77" i="61"/>
  <c r="AZ77" i="61"/>
  <c r="AY77" i="61"/>
  <c r="AX77" i="61"/>
  <c r="BR76" i="61"/>
  <c r="BQ76" i="61"/>
  <c r="BP76" i="61"/>
  <c r="BO76" i="61"/>
  <c r="BN76" i="61"/>
  <c r="BM76" i="61"/>
  <c r="BL76" i="61"/>
  <c r="BK76" i="61"/>
  <c r="BJ76" i="61"/>
  <c r="BI76" i="61"/>
  <c r="BH76" i="61"/>
  <c r="BG76" i="61"/>
  <c r="BF76" i="61"/>
  <c r="BE76" i="61"/>
  <c r="BD76" i="61"/>
  <c r="BC76" i="61"/>
  <c r="BB76" i="61"/>
  <c r="BA76" i="61"/>
  <c r="AZ76" i="61"/>
  <c r="AY76" i="61"/>
  <c r="AX76" i="61"/>
  <c r="BR75" i="61"/>
  <c r="BQ75" i="61"/>
  <c r="BP75" i="61"/>
  <c r="BO75" i="61"/>
  <c r="BN75" i="61"/>
  <c r="BM75" i="61"/>
  <c r="BL75" i="61"/>
  <c r="BK75" i="61"/>
  <c r="BJ75" i="61"/>
  <c r="BI75" i="61"/>
  <c r="BH75" i="61"/>
  <c r="BG75" i="61"/>
  <c r="BF75" i="61"/>
  <c r="BE75" i="61"/>
  <c r="BD75" i="61"/>
  <c r="BC75" i="61"/>
  <c r="BB75" i="61"/>
  <c r="BA75" i="61"/>
  <c r="AZ75" i="61"/>
  <c r="AY75" i="61"/>
  <c r="AX75" i="61"/>
  <c r="BR74" i="61"/>
  <c r="BQ74" i="61"/>
  <c r="BP74" i="61"/>
  <c r="BO74" i="61"/>
  <c r="BN74" i="61"/>
  <c r="BM74" i="61"/>
  <c r="BL74" i="61"/>
  <c r="BK74" i="61"/>
  <c r="BJ74" i="61"/>
  <c r="BI74" i="61"/>
  <c r="BH74" i="61"/>
  <c r="BG74" i="61"/>
  <c r="BF74" i="61"/>
  <c r="BE74" i="61"/>
  <c r="BD74" i="61"/>
  <c r="BC74" i="61"/>
  <c r="BB74" i="61"/>
  <c r="BA74" i="61"/>
  <c r="AZ74" i="61"/>
  <c r="AY74" i="61"/>
  <c r="AX74" i="61"/>
  <c r="BR73" i="61"/>
  <c r="BQ73" i="61"/>
  <c r="BP73" i="61"/>
  <c r="BO73" i="61"/>
  <c r="BN73" i="61"/>
  <c r="BM73" i="61"/>
  <c r="BL73" i="61"/>
  <c r="BK73" i="61"/>
  <c r="BJ73" i="61"/>
  <c r="BI73" i="61"/>
  <c r="BH73" i="61"/>
  <c r="BG73" i="61"/>
  <c r="BF73" i="61"/>
  <c r="BE73" i="61"/>
  <c r="BD73" i="61"/>
  <c r="BC73" i="61"/>
  <c r="BB73" i="61"/>
  <c r="BA73" i="61"/>
  <c r="AZ73" i="61"/>
  <c r="AY73" i="61"/>
  <c r="AX73" i="61"/>
  <c r="BR72" i="61"/>
  <c r="BQ72" i="61"/>
  <c r="BP72" i="61"/>
  <c r="BO72" i="61"/>
  <c r="BN72" i="61"/>
  <c r="BM72" i="61"/>
  <c r="BL72" i="61"/>
  <c r="BK72" i="61"/>
  <c r="BJ72" i="61"/>
  <c r="BI72" i="61"/>
  <c r="BH72" i="61"/>
  <c r="BG72" i="61"/>
  <c r="BF72" i="61"/>
  <c r="BE72" i="61"/>
  <c r="BD72" i="61"/>
  <c r="BC72" i="61"/>
  <c r="BB72" i="61"/>
  <c r="BA72" i="61"/>
  <c r="AZ72" i="61"/>
  <c r="AY72" i="61"/>
  <c r="AX72" i="61"/>
  <c r="BR71" i="61"/>
  <c r="BQ71" i="61"/>
  <c r="BP71" i="61"/>
  <c r="BO71" i="61"/>
  <c r="BN71" i="61"/>
  <c r="BM71" i="61"/>
  <c r="BL71" i="61"/>
  <c r="BK71" i="61"/>
  <c r="BJ71" i="61"/>
  <c r="BI71" i="61"/>
  <c r="BH71" i="61"/>
  <c r="BG71" i="61"/>
  <c r="BF71" i="61"/>
  <c r="BE71" i="61"/>
  <c r="BD71" i="61"/>
  <c r="BC71" i="61"/>
  <c r="BB71" i="61"/>
  <c r="BA71" i="61"/>
  <c r="AZ71" i="61"/>
  <c r="AY71" i="61"/>
  <c r="AX71" i="61"/>
  <c r="BR70" i="61"/>
  <c r="BQ70" i="61"/>
  <c r="BP70" i="61"/>
  <c r="BO70" i="61"/>
  <c r="BN70" i="61"/>
  <c r="BM70" i="61"/>
  <c r="BL70" i="61"/>
  <c r="BK70" i="61"/>
  <c r="BJ70" i="61"/>
  <c r="BI70" i="61"/>
  <c r="BH70" i="61"/>
  <c r="BG70" i="61"/>
  <c r="BF70" i="61"/>
  <c r="BE70" i="61"/>
  <c r="BD70" i="61"/>
  <c r="BC70" i="61"/>
  <c r="BB70" i="61"/>
  <c r="BA70" i="61"/>
  <c r="AZ70" i="61"/>
  <c r="AY70" i="61"/>
  <c r="AX70" i="61"/>
  <c r="BR69" i="61"/>
  <c r="BQ69" i="61"/>
  <c r="BP69" i="61"/>
  <c r="BO69" i="61"/>
  <c r="BN69" i="61"/>
  <c r="BM69" i="61"/>
  <c r="BL69" i="61"/>
  <c r="BK69" i="61"/>
  <c r="BJ69" i="61"/>
  <c r="BI69" i="61"/>
  <c r="BH69" i="61"/>
  <c r="BG69" i="61"/>
  <c r="BF69" i="61"/>
  <c r="BE69" i="61"/>
  <c r="BD69" i="61"/>
  <c r="BC69" i="61"/>
  <c r="BB69" i="61"/>
  <c r="BA69" i="61"/>
  <c r="AZ69" i="61"/>
  <c r="AY69" i="61"/>
  <c r="AX69" i="61"/>
  <c r="BR62" i="61"/>
  <c r="BQ62" i="61"/>
  <c r="BP62" i="61"/>
  <c r="BO62" i="61"/>
  <c r="BN62" i="61"/>
  <c r="BM62" i="61"/>
  <c r="BL62" i="61"/>
  <c r="BK62" i="61"/>
  <c r="BJ62" i="61"/>
  <c r="BI62" i="61"/>
  <c r="BH62" i="61"/>
  <c r="BG62" i="61"/>
  <c r="BF62" i="61"/>
  <c r="BE62" i="61"/>
  <c r="BD62" i="61"/>
  <c r="BC62" i="61"/>
  <c r="BB62" i="61"/>
  <c r="BA62" i="61"/>
  <c r="AZ62" i="61"/>
  <c r="AY62" i="61"/>
  <c r="AX62" i="61"/>
  <c r="BR61" i="61"/>
  <c r="BQ61" i="61"/>
  <c r="BP61" i="61"/>
  <c r="BO61" i="61"/>
  <c r="BN61" i="61"/>
  <c r="BM61" i="61"/>
  <c r="BL61" i="61"/>
  <c r="BK61" i="61"/>
  <c r="BJ61" i="61"/>
  <c r="BI61" i="61"/>
  <c r="BH61" i="61"/>
  <c r="BG61" i="61"/>
  <c r="BF61" i="61"/>
  <c r="BE61" i="61"/>
  <c r="BD61" i="61"/>
  <c r="BC61" i="61"/>
  <c r="BB61" i="61"/>
  <c r="BA61" i="61"/>
  <c r="AZ61" i="61"/>
  <c r="AY61" i="61"/>
  <c r="AX61" i="61"/>
  <c r="BR60" i="61"/>
  <c r="BQ60" i="61"/>
  <c r="BP60" i="61"/>
  <c r="BO60" i="61"/>
  <c r="BN60" i="61"/>
  <c r="BM60" i="61"/>
  <c r="BL60" i="61"/>
  <c r="BK60" i="61"/>
  <c r="BJ60" i="61"/>
  <c r="BI60" i="61"/>
  <c r="BH60" i="61"/>
  <c r="BG60" i="61"/>
  <c r="BF60" i="61"/>
  <c r="BE60" i="61"/>
  <c r="BD60" i="61"/>
  <c r="BC60" i="61"/>
  <c r="BB60" i="61"/>
  <c r="BA60" i="61"/>
  <c r="AZ60" i="61"/>
  <c r="AY60" i="61"/>
  <c r="AX60" i="61"/>
  <c r="BR59" i="61"/>
  <c r="BQ59" i="61"/>
  <c r="BP59" i="61"/>
  <c r="BO59" i="61"/>
  <c r="BN59" i="61"/>
  <c r="BM59" i="61"/>
  <c r="BL59" i="61"/>
  <c r="BK59" i="61"/>
  <c r="BJ59" i="61"/>
  <c r="BI59" i="61"/>
  <c r="BH59" i="61"/>
  <c r="BG59" i="61"/>
  <c r="BF59" i="61"/>
  <c r="BE59" i="61"/>
  <c r="BD59" i="61"/>
  <c r="BC59" i="61"/>
  <c r="BB59" i="61"/>
  <c r="BA59" i="61"/>
  <c r="AZ59" i="61"/>
  <c r="AY59" i="61"/>
  <c r="AX59" i="61"/>
  <c r="BR58" i="61"/>
  <c r="BQ58" i="61"/>
  <c r="BP58" i="61"/>
  <c r="BO58" i="61"/>
  <c r="BN58" i="61"/>
  <c r="BM58" i="61"/>
  <c r="BL58" i="61"/>
  <c r="BK58" i="61"/>
  <c r="BJ58" i="61"/>
  <c r="BI58" i="61"/>
  <c r="BH58" i="61"/>
  <c r="BG58" i="61"/>
  <c r="BF58" i="61"/>
  <c r="BE58" i="61"/>
  <c r="BD58" i="61"/>
  <c r="BC58" i="61"/>
  <c r="BB58" i="61"/>
  <c r="BA58" i="61"/>
  <c r="AZ58" i="61"/>
  <c r="AY58" i="61"/>
  <c r="AX58" i="61"/>
  <c r="BR57" i="61"/>
  <c r="BQ57" i="61"/>
  <c r="BP57" i="61"/>
  <c r="BO57" i="61"/>
  <c r="BN57" i="61"/>
  <c r="BM57" i="61"/>
  <c r="BL57" i="61"/>
  <c r="BK57" i="61"/>
  <c r="BJ57" i="61"/>
  <c r="BI57" i="61"/>
  <c r="BH57" i="61"/>
  <c r="BG57" i="61"/>
  <c r="BF57" i="61"/>
  <c r="BE57" i="61"/>
  <c r="BD57" i="61"/>
  <c r="BC57" i="61"/>
  <c r="BB57" i="61"/>
  <c r="BA57" i="61"/>
  <c r="AZ57" i="61"/>
  <c r="AY57" i="61"/>
  <c r="AX57" i="61"/>
  <c r="BR56" i="61"/>
  <c r="BQ56" i="61"/>
  <c r="BP56" i="61"/>
  <c r="BO56" i="61"/>
  <c r="BN56" i="61"/>
  <c r="BM56" i="61"/>
  <c r="BL56" i="61"/>
  <c r="BK56" i="61"/>
  <c r="BJ56" i="61"/>
  <c r="BI56" i="61"/>
  <c r="BH56" i="61"/>
  <c r="BG56" i="61"/>
  <c r="BF56" i="61"/>
  <c r="BE56" i="61"/>
  <c r="BD56" i="61"/>
  <c r="BC56" i="61"/>
  <c r="BB56" i="61"/>
  <c r="BA56" i="61"/>
  <c r="AZ56" i="61"/>
  <c r="AY56" i="61"/>
  <c r="AX56" i="61"/>
  <c r="BR55" i="61"/>
  <c r="BQ55" i="61"/>
  <c r="BP55" i="61"/>
  <c r="BO55" i="61"/>
  <c r="BN55" i="61"/>
  <c r="BM55" i="61"/>
  <c r="BL55" i="61"/>
  <c r="BK55" i="61"/>
  <c r="BJ55" i="61"/>
  <c r="BI55" i="61"/>
  <c r="BH55" i="61"/>
  <c r="BG55" i="61"/>
  <c r="BF55" i="61"/>
  <c r="BE55" i="61"/>
  <c r="BD55" i="61"/>
  <c r="BC55" i="61"/>
  <c r="BB55" i="61"/>
  <c r="BA55" i="61"/>
  <c r="AZ55" i="61"/>
  <c r="AY55" i="61"/>
  <c r="AX55" i="61"/>
  <c r="BR54" i="61"/>
  <c r="BQ54" i="61"/>
  <c r="BP54" i="61"/>
  <c r="BO54" i="61"/>
  <c r="BN54" i="61"/>
  <c r="BM54" i="61"/>
  <c r="BL54" i="61"/>
  <c r="BK54" i="61"/>
  <c r="BJ54" i="61"/>
  <c r="BI54" i="61"/>
  <c r="BH54" i="61"/>
  <c r="BG54" i="61"/>
  <c r="BF54" i="61"/>
  <c r="BE54" i="61"/>
  <c r="BD54" i="61"/>
  <c r="BC54" i="61"/>
  <c r="BB54" i="61"/>
  <c r="BA54" i="61"/>
  <c r="AZ54" i="61"/>
  <c r="AY54" i="61"/>
  <c r="AX54" i="61"/>
  <c r="BR53" i="61"/>
  <c r="BQ53" i="61"/>
  <c r="BP53" i="61"/>
  <c r="BO53" i="61"/>
  <c r="BN53" i="61"/>
  <c r="BM53" i="61"/>
  <c r="BL53" i="61"/>
  <c r="BK53" i="61"/>
  <c r="BJ53" i="61"/>
  <c r="BI53" i="61"/>
  <c r="BH53" i="61"/>
  <c r="BG53" i="61"/>
  <c r="BF53" i="61"/>
  <c r="BE53" i="61"/>
  <c r="BD53" i="61"/>
  <c r="BC53" i="61"/>
  <c r="BB53" i="61"/>
  <c r="BA53" i="61"/>
  <c r="AZ53" i="61"/>
  <c r="AY53" i="61"/>
  <c r="AX53" i="61"/>
  <c r="BR52" i="61"/>
  <c r="BQ52" i="61"/>
  <c r="BP52" i="61"/>
  <c r="BO52" i="61"/>
  <c r="BN52" i="61"/>
  <c r="BM52" i="61"/>
  <c r="BL52" i="61"/>
  <c r="BK52" i="61"/>
  <c r="BJ52" i="61"/>
  <c r="BI52" i="61"/>
  <c r="BH52" i="61"/>
  <c r="BG52" i="61"/>
  <c r="BF52" i="61"/>
  <c r="BE52" i="61"/>
  <c r="BD52" i="61"/>
  <c r="BC52" i="61"/>
  <c r="BB52" i="61"/>
  <c r="BA52" i="61"/>
  <c r="AZ52" i="61"/>
  <c r="AY52" i="61"/>
  <c r="AX52" i="61"/>
  <c r="BR51" i="61"/>
  <c r="BQ51" i="61"/>
  <c r="BP51" i="61"/>
  <c r="BO51" i="61"/>
  <c r="BN51" i="61"/>
  <c r="BM51" i="61"/>
  <c r="BL51" i="61"/>
  <c r="BK51" i="61"/>
  <c r="BJ51" i="61"/>
  <c r="BI51" i="61"/>
  <c r="BH51" i="61"/>
  <c r="BG51" i="61"/>
  <c r="BF51" i="61"/>
  <c r="BE51" i="61"/>
  <c r="BD51" i="61"/>
  <c r="BC51" i="61"/>
  <c r="BB51" i="61"/>
  <c r="BA51" i="61"/>
  <c r="AZ51" i="61"/>
  <c r="AY51" i="61"/>
  <c r="AX51" i="61"/>
  <c r="BR50" i="61"/>
  <c r="BQ50" i="61"/>
  <c r="BP50" i="61"/>
  <c r="BO50" i="61"/>
  <c r="BN50" i="61"/>
  <c r="BM50" i="61"/>
  <c r="BL50" i="61"/>
  <c r="BK50" i="61"/>
  <c r="BJ50" i="61"/>
  <c r="BI50" i="61"/>
  <c r="BH50" i="61"/>
  <c r="BG50" i="61"/>
  <c r="BF50" i="61"/>
  <c r="BE50" i="61"/>
  <c r="BD50" i="61"/>
  <c r="BC50" i="61"/>
  <c r="BB50" i="61"/>
  <c r="BA50" i="61"/>
  <c r="AZ50" i="61"/>
  <c r="AY50" i="61"/>
  <c r="AX50" i="61"/>
  <c r="BR49" i="61"/>
  <c r="BQ49" i="61"/>
  <c r="BP49" i="61"/>
  <c r="BO49" i="61"/>
  <c r="BN49" i="61"/>
  <c r="BM49" i="61"/>
  <c r="BL49" i="61"/>
  <c r="BK49" i="61"/>
  <c r="BJ49" i="61"/>
  <c r="BI49" i="61"/>
  <c r="BH49" i="61"/>
  <c r="BG49" i="61"/>
  <c r="BF49" i="61"/>
  <c r="BE49" i="61"/>
  <c r="BD49" i="61"/>
  <c r="BC49" i="61"/>
  <c r="BB49" i="61"/>
  <c r="BA49" i="61"/>
  <c r="AZ49" i="61"/>
  <c r="AY49" i="61"/>
  <c r="AX49" i="61"/>
  <c r="BR48" i="61"/>
  <c r="BQ48" i="61"/>
  <c r="BP48" i="61"/>
  <c r="BO48" i="61"/>
  <c r="BN48" i="61"/>
  <c r="BM48" i="61"/>
  <c r="BL48" i="61"/>
  <c r="BK48" i="61"/>
  <c r="BJ48" i="61"/>
  <c r="BI48" i="61"/>
  <c r="BH48" i="61"/>
  <c r="BG48" i="61"/>
  <c r="BF48" i="61"/>
  <c r="BE48" i="61"/>
  <c r="BD48" i="61"/>
  <c r="BC48" i="61"/>
  <c r="BB48" i="61"/>
  <c r="BA48" i="61"/>
  <c r="AZ48" i="61"/>
  <c r="AY48" i="61"/>
  <c r="AX48" i="61"/>
  <c r="BR47" i="61"/>
  <c r="BQ47" i="61"/>
  <c r="BP47" i="61"/>
  <c r="BO47" i="61"/>
  <c r="BN47" i="61"/>
  <c r="BM47" i="61"/>
  <c r="BL47" i="61"/>
  <c r="BK47" i="61"/>
  <c r="BJ47" i="61"/>
  <c r="BI47" i="61"/>
  <c r="BH47" i="61"/>
  <c r="BG47" i="61"/>
  <c r="BF47" i="61"/>
  <c r="BE47" i="61"/>
  <c r="BD47" i="61"/>
  <c r="BC47" i="61"/>
  <c r="BB47" i="61"/>
  <c r="BA47" i="61"/>
  <c r="AZ47" i="61"/>
  <c r="AY47" i="61"/>
  <c r="AX47" i="61"/>
  <c r="BR46" i="61"/>
  <c r="BQ46" i="61"/>
  <c r="BP46" i="61"/>
  <c r="BO46" i="61"/>
  <c r="BN46" i="61"/>
  <c r="BM46" i="61"/>
  <c r="BL46" i="61"/>
  <c r="BK46" i="61"/>
  <c r="BJ46" i="61"/>
  <c r="BI46" i="61"/>
  <c r="BH46" i="61"/>
  <c r="BG46" i="61"/>
  <c r="BF46" i="61"/>
  <c r="BE46" i="61"/>
  <c r="BD46" i="61"/>
  <c r="BC46" i="61"/>
  <c r="BB46" i="61"/>
  <c r="BA46" i="61"/>
  <c r="AZ46" i="61"/>
  <c r="AY46" i="61"/>
  <c r="AX46" i="61"/>
  <c r="BR45" i="61"/>
  <c r="BQ45" i="61"/>
  <c r="BP45" i="61"/>
  <c r="BO45" i="61"/>
  <c r="BN45" i="61"/>
  <c r="BM45" i="61"/>
  <c r="BL45" i="61"/>
  <c r="BK45" i="61"/>
  <c r="BJ45" i="61"/>
  <c r="BI45" i="61"/>
  <c r="BH45" i="61"/>
  <c r="BG45" i="61"/>
  <c r="BF45" i="61"/>
  <c r="BE45" i="61"/>
  <c r="BD45" i="61"/>
  <c r="BC45" i="61"/>
  <c r="BB45" i="61"/>
  <c r="BA45" i="61"/>
  <c r="AZ45" i="61"/>
  <c r="AY45" i="61"/>
  <c r="AX45" i="61"/>
  <c r="BR44" i="61"/>
  <c r="BQ44" i="61"/>
  <c r="BP44" i="61"/>
  <c r="BO44" i="61"/>
  <c r="BN44" i="61"/>
  <c r="BM44" i="61"/>
  <c r="BL44" i="61"/>
  <c r="BK44" i="61"/>
  <c r="BJ44" i="61"/>
  <c r="BI44" i="61"/>
  <c r="BH44" i="61"/>
  <c r="BG44" i="61"/>
  <c r="BF44" i="61"/>
  <c r="BE44" i="61"/>
  <c r="BD44" i="61"/>
  <c r="BC44" i="61"/>
  <c r="BB44" i="61"/>
  <c r="BA44" i="61"/>
  <c r="AZ44" i="61"/>
  <c r="AY44" i="61"/>
  <c r="AX44" i="61"/>
  <c r="BR43" i="61"/>
  <c r="BQ43" i="61"/>
  <c r="BP43" i="61"/>
  <c r="BO43" i="61"/>
  <c r="BN43" i="61"/>
  <c r="BM43" i="61"/>
  <c r="BL43" i="61"/>
  <c r="BK43" i="61"/>
  <c r="BJ43" i="61"/>
  <c r="BI43" i="61"/>
  <c r="BH43" i="61"/>
  <c r="BG43" i="61"/>
  <c r="BF43" i="61"/>
  <c r="BE43" i="61"/>
  <c r="BD43" i="61"/>
  <c r="BC43" i="61"/>
  <c r="BB43" i="61"/>
  <c r="BA43" i="61"/>
  <c r="AZ43" i="61"/>
  <c r="AY43" i="61"/>
  <c r="AX43" i="61"/>
  <c r="BR42" i="61"/>
  <c r="BQ42" i="61"/>
  <c r="BP42" i="61"/>
  <c r="BO42" i="61"/>
  <c r="BN42" i="61"/>
  <c r="BM42" i="61"/>
  <c r="BL42" i="61"/>
  <c r="BK42" i="61"/>
  <c r="BJ42" i="61"/>
  <c r="BI42" i="61"/>
  <c r="BH42" i="61"/>
  <c r="BG42" i="61"/>
  <c r="BF42" i="61"/>
  <c r="BE42" i="61"/>
  <c r="BD42" i="61"/>
  <c r="BC42" i="61"/>
  <c r="BB42" i="61"/>
  <c r="BA42" i="61"/>
  <c r="AZ42" i="61"/>
  <c r="AY42" i="61"/>
  <c r="AX42" i="61"/>
  <c r="BR41" i="61"/>
  <c r="BQ41" i="61"/>
  <c r="BP41" i="61"/>
  <c r="BO41" i="61"/>
  <c r="BN41" i="61"/>
  <c r="BM41" i="61"/>
  <c r="BL41" i="61"/>
  <c r="BK41" i="61"/>
  <c r="BJ41" i="61"/>
  <c r="BI41" i="61"/>
  <c r="BH41" i="61"/>
  <c r="BG41" i="61"/>
  <c r="BF41" i="61"/>
  <c r="BE41" i="61"/>
  <c r="BD41" i="61"/>
  <c r="BC41" i="61"/>
  <c r="BB41" i="61"/>
  <c r="BA41" i="61"/>
  <c r="AZ41" i="61"/>
  <c r="AY41" i="61"/>
  <c r="AX41" i="61"/>
  <c r="BR40" i="61"/>
  <c r="BQ40" i="61"/>
  <c r="BP40" i="61"/>
  <c r="BO40" i="61"/>
  <c r="BN40" i="61"/>
  <c r="BM40" i="61"/>
  <c r="BL40" i="61"/>
  <c r="BK40" i="61"/>
  <c r="BJ40" i="61"/>
  <c r="BI40" i="61"/>
  <c r="BH40" i="61"/>
  <c r="BG40" i="61"/>
  <c r="BF40" i="61"/>
  <c r="BE40" i="61"/>
  <c r="BD40" i="61"/>
  <c r="BC40" i="61"/>
  <c r="BB40" i="61"/>
  <c r="BA40" i="61"/>
  <c r="AZ40" i="61"/>
  <c r="AY40" i="61"/>
  <c r="AX40" i="61"/>
  <c r="BR39" i="61"/>
  <c r="BQ39" i="61"/>
  <c r="BP39" i="61"/>
  <c r="BO39" i="61"/>
  <c r="BN39" i="61"/>
  <c r="BM39" i="61"/>
  <c r="BL39" i="61"/>
  <c r="BK39" i="61"/>
  <c r="BJ39" i="61"/>
  <c r="BI39" i="61"/>
  <c r="BH39" i="61"/>
  <c r="BG39" i="61"/>
  <c r="BF39" i="61"/>
  <c r="BE39" i="61"/>
  <c r="BD39" i="61"/>
  <c r="BC39" i="61"/>
  <c r="BB39" i="61"/>
  <c r="BA39" i="61"/>
  <c r="AZ39" i="61"/>
  <c r="AY39" i="61"/>
  <c r="AX39" i="61"/>
  <c r="AX9" i="61"/>
  <c r="AY9" i="61"/>
  <c r="AZ9" i="61"/>
  <c r="BA9" i="61"/>
  <c r="BB9" i="61"/>
  <c r="BC9" i="61"/>
  <c r="BD9" i="61"/>
  <c r="BE9" i="61"/>
  <c r="BF9" i="61"/>
  <c r="BG9" i="61"/>
  <c r="BH9" i="61"/>
  <c r="BI9" i="61"/>
  <c r="BJ9" i="61"/>
  <c r="BK9" i="61"/>
  <c r="BL9" i="61"/>
  <c r="BM9" i="61"/>
  <c r="BN9" i="61"/>
  <c r="BO9" i="61"/>
  <c r="BP9" i="61"/>
  <c r="BQ9" i="61"/>
  <c r="BR9" i="61"/>
  <c r="AX10" i="61"/>
  <c r="AY10" i="61"/>
  <c r="AZ10" i="61"/>
  <c r="BA10" i="61"/>
  <c r="BB10" i="61"/>
  <c r="BC10" i="61"/>
  <c r="BD10" i="61"/>
  <c r="BE10" i="61"/>
  <c r="BF10" i="61"/>
  <c r="BG10" i="61"/>
  <c r="BH10" i="61"/>
  <c r="BI10" i="61"/>
  <c r="BJ10" i="61"/>
  <c r="BK10" i="61"/>
  <c r="BL10" i="61"/>
  <c r="BM10" i="61"/>
  <c r="BN10" i="61"/>
  <c r="BO10" i="61"/>
  <c r="BP10" i="61"/>
  <c r="BQ10" i="61"/>
  <c r="BR10" i="61"/>
  <c r="AX11" i="61"/>
  <c r="AY11" i="61"/>
  <c r="AZ11" i="61"/>
  <c r="BA11" i="61"/>
  <c r="BB11" i="61"/>
  <c r="BC11" i="61"/>
  <c r="BD11" i="61"/>
  <c r="BE11" i="61"/>
  <c r="BF11" i="61"/>
  <c r="BG11" i="61"/>
  <c r="BH11" i="61"/>
  <c r="BI11" i="61"/>
  <c r="BJ11" i="61"/>
  <c r="BK11" i="61"/>
  <c r="BL11" i="61"/>
  <c r="BM11" i="61"/>
  <c r="BN11" i="61"/>
  <c r="BO11" i="61"/>
  <c r="BP11" i="61"/>
  <c r="BQ11" i="61"/>
  <c r="BR11" i="61"/>
  <c r="AX12" i="61"/>
  <c r="AY12" i="61"/>
  <c r="AZ12" i="61"/>
  <c r="BA12" i="61"/>
  <c r="BB12" i="61"/>
  <c r="BC12" i="61"/>
  <c r="BD12" i="61"/>
  <c r="BE12" i="61"/>
  <c r="BF12" i="61"/>
  <c r="BG12" i="61"/>
  <c r="BH12" i="61"/>
  <c r="BI12" i="61"/>
  <c r="BJ12" i="61"/>
  <c r="BK12" i="61"/>
  <c r="BL12" i="61"/>
  <c r="BM12" i="61"/>
  <c r="BN12" i="61"/>
  <c r="BO12" i="61"/>
  <c r="BP12" i="61"/>
  <c r="BQ12" i="61"/>
  <c r="BR12" i="61"/>
  <c r="AX13" i="61"/>
  <c r="AY13" i="61"/>
  <c r="AZ13" i="61"/>
  <c r="BA13" i="61"/>
  <c r="BB13" i="61"/>
  <c r="BC13" i="61"/>
  <c r="BD13" i="61"/>
  <c r="BE13" i="61"/>
  <c r="BF13" i="61"/>
  <c r="BG13" i="61"/>
  <c r="BH13" i="61"/>
  <c r="BI13" i="61"/>
  <c r="BJ13" i="61"/>
  <c r="BK13" i="61"/>
  <c r="BL13" i="61"/>
  <c r="BM13" i="61"/>
  <c r="BN13" i="61"/>
  <c r="BO13" i="61"/>
  <c r="BP13" i="61"/>
  <c r="BQ13" i="61"/>
  <c r="BR13" i="61"/>
  <c r="AX14" i="61"/>
  <c r="AY14" i="61"/>
  <c r="AZ14" i="61"/>
  <c r="BA14" i="61"/>
  <c r="BB14" i="61"/>
  <c r="BC14" i="61"/>
  <c r="BD14" i="61"/>
  <c r="BE14" i="61"/>
  <c r="BF14" i="61"/>
  <c r="BG14" i="61"/>
  <c r="BH14" i="61"/>
  <c r="BI14" i="61"/>
  <c r="BJ14" i="61"/>
  <c r="BK14" i="61"/>
  <c r="BL14" i="61"/>
  <c r="BM14" i="61"/>
  <c r="BN14" i="61"/>
  <c r="BO14" i="61"/>
  <c r="BP14" i="61"/>
  <c r="BQ14" i="61"/>
  <c r="BR14" i="61"/>
  <c r="AX15" i="61"/>
  <c r="AY15" i="61"/>
  <c r="AZ15" i="61"/>
  <c r="BA15" i="61"/>
  <c r="BB15" i="61"/>
  <c r="BC15" i="61"/>
  <c r="BD15" i="61"/>
  <c r="BE15" i="61"/>
  <c r="BF15" i="61"/>
  <c r="BG15" i="61"/>
  <c r="BH15" i="61"/>
  <c r="BI15" i="61"/>
  <c r="BJ15" i="61"/>
  <c r="BK15" i="61"/>
  <c r="BL15" i="61"/>
  <c r="BM15" i="61"/>
  <c r="BN15" i="61"/>
  <c r="BO15" i="61"/>
  <c r="BP15" i="61"/>
  <c r="BQ15" i="61"/>
  <c r="BR15" i="61"/>
  <c r="AX16" i="61"/>
  <c r="AY16" i="61"/>
  <c r="AZ16" i="61"/>
  <c r="BA16" i="61"/>
  <c r="BB16" i="61"/>
  <c r="BC16" i="61"/>
  <c r="BD16" i="61"/>
  <c r="BE16" i="61"/>
  <c r="BF16" i="61"/>
  <c r="BG16" i="61"/>
  <c r="BH16" i="61"/>
  <c r="BI16" i="61"/>
  <c r="BJ16" i="61"/>
  <c r="BK16" i="61"/>
  <c r="BL16" i="61"/>
  <c r="BM16" i="61"/>
  <c r="BN16" i="61"/>
  <c r="BO16" i="61"/>
  <c r="BP16" i="61"/>
  <c r="BQ16" i="61"/>
  <c r="BR16" i="61"/>
  <c r="AX17" i="61"/>
  <c r="AY17" i="61"/>
  <c r="AZ17" i="61"/>
  <c r="BA17" i="61"/>
  <c r="BB17" i="61"/>
  <c r="BC17" i="61"/>
  <c r="BD17" i="61"/>
  <c r="BE17" i="61"/>
  <c r="BF17" i="61"/>
  <c r="BG17" i="61"/>
  <c r="BH17" i="61"/>
  <c r="BI17" i="61"/>
  <c r="BJ17" i="61"/>
  <c r="BK17" i="61"/>
  <c r="BL17" i="61"/>
  <c r="BM17" i="61"/>
  <c r="BN17" i="61"/>
  <c r="BO17" i="61"/>
  <c r="BP17" i="61"/>
  <c r="BQ17" i="61"/>
  <c r="BR17" i="61"/>
  <c r="AX18" i="61"/>
  <c r="AY18" i="61"/>
  <c r="AZ18" i="61"/>
  <c r="BA18" i="61"/>
  <c r="BB18" i="61"/>
  <c r="BC18" i="61"/>
  <c r="BD18" i="61"/>
  <c r="BE18" i="61"/>
  <c r="BF18" i="61"/>
  <c r="BG18" i="61"/>
  <c r="BH18" i="61"/>
  <c r="BI18" i="61"/>
  <c r="BJ18" i="61"/>
  <c r="BK18" i="61"/>
  <c r="BL18" i="61"/>
  <c r="BM18" i="61"/>
  <c r="BN18" i="61"/>
  <c r="BO18" i="61"/>
  <c r="BP18" i="61"/>
  <c r="BQ18" i="61"/>
  <c r="BR18" i="61"/>
  <c r="AX19" i="61"/>
  <c r="AY19" i="61"/>
  <c r="AZ19" i="61"/>
  <c r="BA19" i="61"/>
  <c r="BB19" i="61"/>
  <c r="BC19" i="61"/>
  <c r="BD19" i="61"/>
  <c r="BE19" i="61"/>
  <c r="BF19" i="61"/>
  <c r="BG19" i="61"/>
  <c r="BH19" i="61"/>
  <c r="BI19" i="61"/>
  <c r="BJ19" i="61"/>
  <c r="BK19" i="61"/>
  <c r="BL19" i="61"/>
  <c r="BM19" i="61"/>
  <c r="BN19" i="61"/>
  <c r="BO19" i="61"/>
  <c r="BP19" i="61"/>
  <c r="BQ19" i="61"/>
  <c r="BR19" i="61"/>
  <c r="AX20" i="61"/>
  <c r="AY20" i="61"/>
  <c r="AZ20" i="61"/>
  <c r="BA20" i="61"/>
  <c r="BB20" i="61"/>
  <c r="BC20" i="61"/>
  <c r="BD20" i="61"/>
  <c r="BE20" i="61"/>
  <c r="BF20" i="61"/>
  <c r="BG20" i="61"/>
  <c r="BH20" i="61"/>
  <c r="BI20" i="61"/>
  <c r="BJ20" i="61"/>
  <c r="BK20" i="61"/>
  <c r="BL20" i="61"/>
  <c r="BM20" i="61"/>
  <c r="BN20" i="61"/>
  <c r="BO20" i="61"/>
  <c r="BP20" i="61"/>
  <c r="BQ20" i="61"/>
  <c r="BR20" i="61"/>
  <c r="AX21" i="61"/>
  <c r="AY21" i="61"/>
  <c r="AZ21" i="61"/>
  <c r="BA21" i="61"/>
  <c r="BB21" i="61"/>
  <c r="BC21" i="61"/>
  <c r="BD21" i="61"/>
  <c r="BE21" i="61"/>
  <c r="BF21" i="61"/>
  <c r="BG21" i="61"/>
  <c r="BH21" i="61"/>
  <c r="BI21" i="61"/>
  <c r="BJ21" i="61"/>
  <c r="BK21" i="61"/>
  <c r="BL21" i="61"/>
  <c r="BM21" i="61"/>
  <c r="BN21" i="61"/>
  <c r="BO21" i="61"/>
  <c r="BP21" i="61"/>
  <c r="BQ21" i="61"/>
  <c r="BR21" i="61"/>
  <c r="AX22" i="61"/>
  <c r="AY22" i="61"/>
  <c r="AZ22" i="61"/>
  <c r="BA22" i="61"/>
  <c r="BB22" i="61"/>
  <c r="BC22" i="61"/>
  <c r="BD22" i="61"/>
  <c r="BE22" i="61"/>
  <c r="BF22" i="61"/>
  <c r="BG22" i="61"/>
  <c r="BH22" i="61"/>
  <c r="BI22" i="61"/>
  <c r="BJ22" i="61"/>
  <c r="BK22" i="61"/>
  <c r="BL22" i="61"/>
  <c r="BM22" i="61"/>
  <c r="BN22" i="61"/>
  <c r="BO22" i="61"/>
  <c r="BP22" i="61"/>
  <c r="BQ22" i="61"/>
  <c r="BR22" i="61"/>
  <c r="AX23" i="61"/>
  <c r="AY23" i="61"/>
  <c r="AZ23" i="61"/>
  <c r="BA23" i="61"/>
  <c r="BB23" i="61"/>
  <c r="BC23" i="61"/>
  <c r="BD23" i="61"/>
  <c r="BE23" i="61"/>
  <c r="BF23" i="61"/>
  <c r="BG23" i="61"/>
  <c r="BH23" i="61"/>
  <c r="BI23" i="61"/>
  <c r="BJ23" i="61"/>
  <c r="BK23" i="61"/>
  <c r="BL23" i="61"/>
  <c r="BM23" i="61"/>
  <c r="BN23" i="61"/>
  <c r="BO23" i="61"/>
  <c r="BP23" i="61"/>
  <c r="BQ23" i="61"/>
  <c r="BR23" i="61"/>
  <c r="AX24" i="61"/>
  <c r="AY24" i="61"/>
  <c r="AZ24" i="61"/>
  <c r="BA24" i="61"/>
  <c r="BB24" i="61"/>
  <c r="BC24" i="61"/>
  <c r="BD24" i="61"/>
  <c r="BE24" i="61"/>
  <c r="BF24" i="61"/>
  <c r="BG24" i="61"/>
  <c r="BH24" i="61"/>
  <c r="BI24" i="61"/>
  <c r="BJ24" i="61"/>
  <c r="BK24" i="61"/>
  <c r="BL24" i="61"/>
  <c r="BM24" i="61"/>
  <c r="BN24" i="61"/>
  <c r="BO24" i="61"/>
  <c r="BP24" i="61"/>
  <c r="BQ24" i="61"/>
  <c r="BR24" i="61"/>
  <c r="AX25" i="61"/>
  <c r="AY25" i="61"/>
  <c r="AZ25" i="61"/>
  <c r="BA25" i="61"/>
  <c r="BB25" i="61"/>
  <c r="BC25" i="61"/>
  <c r="BD25" i="61"/>
  <c r="BE25" i="61"/>
  <c r="BF25" i="61"/>
  <c r="BG25" i="61"/>
  <c r="BH25" i="61"/>
  <c r="BI25" i="61"/>
  <c r="BJ25" i="61"/>
  <c r="BK25" i="61"/>
  <c r="BL25" i="61"/>
  <c r="BM25" i="61"/>
  <c r="BN25" i="61"/>
  <c r="BO25" i="61"/>
  <c r="BP25" i="61"/>
  <c r="BQ25" i="61"/>
  <c r="BR25" i="61"/>
  <c r="AX26" i="61"/>
  <c r="AY26" i="61"/>
  <c r="AZ26" i="61"/>
  <c r="BA26" i="61"/>
  <c r="BB26" i="61"/>
  <c r="BC26" i="61"/>
  <c r="BD26" i="61"/>
  <c r="BE26" i="61"/>
  <c r="BF26" i="61"/>
  <c r="BG26" i="61"/>
  <c r="BH26" i="61"/>
  <c r="BI26" i="61"/>
  <c r="BJ26" i="61"/>
  <c r="BK26" i="61"/>
  <c r="BL26" i="61"/>
  <c r="BM26" i="61"/>
  <c r="BN26" i="61"/>
  <c r="BO26" i="61"/>
  <c r="BP26" i="61"/>
  <c r="BQ26" i="61"/>
  <c r="BR26" i="61"/>
  <c r="AX27" i="61"/>
  <c r="AY27" i="61"/>
  <c r="AZ27" i="61"/>
  <c r="BA27" i="61"/>
  <c r="BB27" i="61"/>
  <c r="BC27" i="61"/>
  <c r="BD27" i="61"/>
  <c r="BE27" i="61"/>
  <c r="BF27" i="61"/>
  <c r="BG27" i="61"/>
  <c r="BH27" i="61"/>
  <c r="BI27" i="61"/>
  <c r="BJ27" i="61"/>
  <c r="BK27" i="61"/>
  <c r="BL27" i="61"/>
  <c r="BM27" i="61"/>
  <c r="BN27" i="61"/>
  <c r="BO27" i="61"/>
  <c r="BP27" i="61"/>
  <c r="BQ27" i="61"/>
  <c r="BR27" i="61"/>
  <c r="AX28" i="61"/>
  <c r="AY28" i="61"/>
  <c r="AZ28" i="61"/>
  <c r="BA28" i="61"/>
  <c r="BB28" i="61"/>
  <c r="BC28" i="61"/>
  <c r="BD28" i="61"/>
  <c r="BE28" i="61"/>
  <c r="BF28" i="61"/>
  <c r="BG28" i="61"/>
  <c r="BH28" i="61"/>
  <c r="BI28" i="61"/>
  <c r="BJ28" i="61"/>
  <c r="BK28" i="61"/>
  <c r="BL28" i="61"/>
  <c r="BM28" i="61"/>
  <c r="BN28" i="61"/>
  <c r="BO28" i="61"/>
  <c r="BP28" i="61"/>
  <c r="BQ28" i="61"/>
  <c r="BR28" i="61"/>
  <c r="AX29" i="61"/>
  <c r="AY29" i="61"/>
  <c r="AZ29" i="61"/>
  <c r="BA29" i="61"/>
  <c r="BB29" i="61"/>
  <c r="BC29" i="61"/>
  <c r="BD29" i="61"/>
  <c r="BE29" i="61"/>
  <c r="BF29" i="61"/>
  <c r="BG29" i="61"/>
  <c r="BH29" i="61"/>
  <c r="BI29" i="61"/>
  <c r="BJ29" i="61"/>
  <c r="BK29" i="61"/>
  <c r="BL29" i="61"/>
  <c r="BM29" i="61"/>
  <c r="BN29" i="61"/>
  <c r="BO29" i="61"/>
  <c r="BP29" i="61"/>
  <c r="BQ29" i="61"/>
  <c r="BR29" i="61"/>
  <c r="AX30" i="61"/>
  <c r="AY30" i="61"/>
  <c r="AZ30" i="61"/>
  <c r="BA30" i="61"/>
  <c r="BB30" i="61"/>
  <c r="BC30" i="61"/>
  <c r="BD30" i="61"/>
  <c r="BE30" i="61"/>
  <c r="BF30" i="61"/>
  <c r="BG30" i="61"/>
  <c r="BH30" i="61"/>
  <c r="BI30" i="61"/>
  <c r="BJ30" i="61"/>
  <c r="BK30" i="61"/>
  <c r="BL30" i="61"/>
  <c r="BM30" i="61"/>
  <c r="BN30" i="61"/>
  <c r="BO30" i="61"/>
  <c r="BP30" i="61"/>
  <c r="BQ30" i="61"/>
  <c r="BR30" i="61"/>
  <c r="AX31" i="61"/>
  <c r="AY31" i="61"/>
  <c r="AZ31" i="61"/>
  <c r="BA31" i="61"/>
  <c r="BB31" i="61"/>
  <c r="BC31" i="61"/>
  <c r="BD31" i="61"/>
  <c r="BE31" i="61"/>
  <c r="BF31" i="61"/>
  <c r="BG31" i="61"/>
  <c r="BH31" i="61"/>
  <c r="BI31" i="61"/>
  <c r="BJ31" i="61"/>
  <c r="BK31" i="61"/>
  <c r="BL31" i="61"/>
  <c r="BM31" i="61"/>
  <c r="BN31" i="61"/>
  <c r="BO31" i="61"/>
  <c r="BP31" i="61"/>
  <c r="BQ31" i="61"/>
  <c r="BR31" i="61"/>
  <c r="AX32" i="61"/>
  <c r="AY32" i="61"/>
  <c r="AZ32" i="61"/>
  <c r="BA32" i="61"/>
  <c r="BB32" i="61"/>
  <c r="BC32" i="61"/>
  <c r="BD32" i="61"/>
  <c r="BE32" i="61"/>
  <c r="BF32" i="61"/>
  <c r="BG32" i="61"/>
  <c r="BH32" i="61"/>
  <c r="BI32" i="61"/>
  <c r="BJ32" i="61"/>
  <c r="BK32" i="61"/>
  <c r="BL32" i="61"/>
  <c r="BM32" i="61"/>
  <c r="BN32" i="61"/>
  <c r="BO32" i="61"/>
  <c r="BP32" i="61"/>
  <c r="BQ32" i="61"/>
  <c r="BR32" i="61"/>
  <c r="D146" i="4" l="1"/>
  <c r="T9" i="49"/>
  <c r="S12" i="49"/>
  <c r="T12" i="49"/>
  <c r="S9" i="49"/>
  <c r="T6" i="49"/>
  <c r="T7" i="49"/>
  <c r="T8" i="49"/>
  <c r="T10" i="49"/>
  <c r="T11" i="49"/>
  <c r="T13" i="49"/>
  <c r="T14" i="49"/>
  <c r="T15" i="49"/>
  <c r="T16" i="49"/>
  <c r="T17" i="49"/>
  <c r="T18" i="49"/>
  <c r="T19" i="49"/>
  <c r="T20" i="49"/>
  <c r="T21" i="49"/>
  <c r="T22" i="49"/>
  <c r="T23" i="49"/>
  <c r="T24" i="49"/>
  <c r="T25" i="49"/>
  <c r="T26" i="49"/>
  <c r="T27" i="49"/>
  <c r="T28" i="49"/>
  <c r="S6" i="49"/>
  <c r="S7" i="49"/>
  <c r="S8" i="49"/>
  <c r="S10" i="49"/>
  <c r="S11" i="49"/>
  <c r="S13" i="49"/>
  <c r="S14" i="49"/>
  <c r="S15" i="49"/>
  <c r="S16" i="49"/>
  <c r="S17" i="49"/>
  <c r="S18" i="49"/>
  <c r="S19" i="49"/>
  <c r="S20" i="49"/>
  <c r="S21" i="49"/>
  <c r="S22" i="49"/>
  <c r="S23" i="49"/>
  <c r="S24" i="49"/>
  <c r="S25" i="49"/>
  <c r="S26" i="49"/>
  <c r="S27" i="49"/>
  <c r="S28" i="49"/>
  <c r="T21" i="44"/>
  <c r="U21" i="44" s="1"/>
  <c r="D54" i="44" s="1"/>
  <c r="T22" i="44"/>
  <c r="U22" i="44" s="1"/>
  <c r="D55" i="44" s="1"/>
  <c r="T23" i="44"/>
  <c r="U23" i="44" s="1"/>
  <c r="D56" i="44" s="1"/>
  <c r="T24" i="44"/>
  <c r="U24" i="44" s="1"/>
  <c r="D57" i="44" s="1"/>
  <c r="T25" i="44"/>
  <c r="U25" i="44" s="1"/>
  <c r="D58" i="44" s="1"/>
  <c r="T26" i="44"/>
  <c r="U26" i="44" s="1"/>
  <c r="D59" i="44" s="1"/>
  <c r="T27" i="44"/>
  <c r="U27" i="44" s="1"/>
  <c r="D60" i="44" s="1"/>
  <c r="T28" i="44"/>
  <c r="U28" i="44" s="1"/>
  <c r="D61" i="44" s="1"/>
  <c r="T29" i="44"/>
  <c r="U29" i="44" s="1"/>
  <c r="D62" i="44" s="1"/>
  <c r="T30" i="44"/>
  <c r="U30" i="44" s="1"/>
  <c r="D63" i="44" s="1"/>
  <c r="T31" i="44"/>
  <c r="U31" i="44" s="1"/>
  <c r="D64" i="44" s="1"/>
  <c r="T32" i="44"/>
  <c r="T33" i="44"/>
  <c r="T34" i="44"/>
  <c r="U34" i="44" s="1"/>
  <c r="D67" i="44" s="1"/>
  <c r="T35" i="44"/>
  <c r="U35" i="44" s="1"/>
  <c r="D68" i="44" s="1"/>
  <c r="T20" i="44"/>
  <c r="U20" i="44" s="1"/>
  <c r="D53" i="44" s="1"/>
  <c r="T18" i="44"/>
  <c r="U18" i="44" s="1"/>
  <c r="D51" i="44" s="1"/>
  <c r="T17" i="44"/>
  <c r="U17" i="44" s="1"/>
  <c r="D50" i="44" s="1"/>
  <c r="T15" i="44"/>
  <c r="U15" i="44" s="1"/>
  <c r="D48" i="44" s="1"/>
  <c r="T14" i="44"/>
  <c r="U14" i="44" s="1"/>
  <c r="D47" i="44" s="1"/>
  <c r="T12" i="44"/>
  <c r="U6" i="44"/>
  <c r="X242" i="61"/>
  <c r="W242" i="61"/>
  <c r="V242" i="61"/>
  <c r="U242" i="61"/>
  <c r="T242" i="61"/>
  <c r="S242" i="61"/>
  <c r="R242" i="61"/>
  <c r="Q242" i="61"/>
  <c r="P242" i="61"/>
  <c r="O242" i="61"/>
  <c r="N242" i="61"/>
  <c r="M242" i="61"/>
  <c r="L242" i="61"/>
  <c r="K242" i="61"/>
  <c r="J242" i="61"/>
  <c r="I242" i="61"/>
  <c r="BC242" i="61" s="1"/>
  <c r="H242" i="61"/>
  <c r="G242" i="61"/>
  <c r="F242" i="61"/>
  <c r="F430" i="61" s="1"/>
  <c r="E242" i="61"/>
  <c r="D242" i="61"/>
  <c r="X241" i="61"/>
  <c r="W241" i="61"/>
  <c r="V241" i="61"/>
  <c r="U241" i="61"/>
  <c r="T241" i="61"/>
  <c r="S241" i="61"/>
  <c r="R241" i="61"/>
  <c r="Q241" i="61"/>
  <c r="P241" i="61"/>
  <c r="O241" i="61"/>
  <c r="N241" i="61"/>
  <c r="M241" i="61"/>
  <c r="L241" i="61"/>
  <c r="K241" i="61"/>
  <c r="J241" i="61"/>
  <c r="I241" i="61"/>
  <c r="H241" i="61"/>
  <c r="BB241" i="61" s="1"/>
  <c r="G241" i="61"/>
  <c r="F241" i="61"/>
  <c r="E241" i="61"/>
  <c r="D241" i="61"/>
  <c r="X240" i="61"/>
  <c r="W240" i="61"/>
  <c r="V240" i="61"/>
  <c r="U240" i="61"/>
  <c r="BO240" i="61" s="1"/>
  <c r="T240" i="61"/>
  <c r="S240" i="61"/>
  <c r="R240" i="61"/>
  <c r="Q240" i="61"/>
  <c r="P240" i="61"/>
  <c r="O240" i="61"/>
  <c r="N240" i="61"/>
  <c r="M240" i="61"/>
  <c r="BG240" i="61" s="1"/>
  <c r="L240" i="61"/>
  <c r="K240" i="61"/>
  <c r="J240" i="61"/>
  <c r="I240" i="61"/>
  <c r="H240" i="61"/>
  <c r="G240" i="61"/>
  <c r="F240" i="61"/>
  <c r="E240" i="61"/>
  <c r="AY240" i="61" s="1"/>
  <c r="D240" i="61"/>
  <c r="X239" i="61"/>
  <c r="W239" i="61"/>
  <c r="V239" i="61"/>
  <c r="U239" i="61"/>
  <c r="T239" i="61"/>
  <c r="S239" i="61"/>
  <c r="R239" i="61"/>
  <c r="BL239" i="61" s="1"/>
  <c r="Q239" i="61"/>
  <c r="P239" i="61"/>
  <c r="O239" i="61"/>
  <c r="N239" i="61"/>
  <c r="M239" i="61"/>
  <c r="L239" i="61"/>
  <c r="K239" i="61"/>
  <c r="J239" i="61"/>
  <c r="I239" i="61"/>
  <c r="H239" i="61"/>
  <c r="BB239" i="61" s="1"/>
  <c r="G239" i="61"/>
  <c r="F239" i="61"/>
  <c r="E239" i="61"/>
  <c r="D239" i="61"/>
  <c r="X238" i="61"/>
  <c r="W238" i="61"/>
  <c r="BQ238" i="61" s="1"/>
  <c r="V238" i="61"/>
  <c r="U238" i="61"/>
  <c r="T238" i="61"/>
  <c r="S238" i="61"/>
  <c r="R238" i="61"/>
  <c r="Q238" i="61"/>
  <c r="P238" i="61"/>
  <c r="O238" i="61"/>
  <c r="BI238" i="61" s="1"/>
  <c r="N238" i="61"/>
  <c r="M238" i="61"/>
  <c r="L238" i="61"/>
  <c r="K238" i="61"/>
  <c r="J238" i="61"/>
  <c r="J426" i="61" s="1"/>
  <c r="I238" i="61"/>
  <c r="H238" i="61"/>
  <c r="G238" i="61"/>
  <c r="F238" i="61"/>
  <c r="E238" i="61"/>
  <c r="D238" i="61"/>
  <c r="X237" i="61"/>
  <c r="W237" i="61"/>
  <c r="V237" i="61"/>
  <c r="U237" i="61"/>
  <c r="T237" i="61"/>
  <c r="BN237" i="61" s="1"/>
  <c r="S237" i="61"/>
  <c r="R237" i="61"/>
  <c r="Q237" i="61"/>
  <c r="P237" i="61"/>
  <c r="O237" i="61"/>
  <c r="N237" i="61"/>
  <c r="M237" i="61"/>
  <c r="L237" i="61"/>
  <c r="BF237" i="61" s="1"/>
  <c r="K237" i="61"/>
  <c r="J237" i="61"/>
  <c r="I237" i="61"/>
  <c r="H237" i="61"/>
  <c r="G237" i="61"/>
  <c r="F237" i="61"/>
  <c r="E237" i="61"/>
  <c r="D237" i="61"/>
  <c r="AX237" i="61" s="1"/>
  <c r="X236" i="61"/>
  <c r="W236" i="61"/>
  <c r="V236" i="61"/>
  <c r="U236" i="61"/>
  <c r="T236" i="61"/>
  <c r="S236" i="61"/>
  <c r="R236" i="61"/>
  <c r="Q236" i="61"/>
  <c r="BK236" i="61" s="1"/>
  <c r="P236" i="61"/>
  <c r="O236" i="61"/>
  <c r="N236" i="61"/>
  <c r="M236" i="61"/>
  <c r="L236" i="61"/>
  <c r="K236" i="61"/>
  <c r="J236" i="61"/>
  <c r="I236" i="61"/>
  <c r="BC236" i="61" s="1"/>
  <c r="H236" i="61"/>
  <c r="G236" i="61"/>
  <c r="BA236" i="61" s="1"/>
  <c r="F236" i="61"/>
  <c r="E236" i="61"/>
  <c r="D236" i="61"/>
  <c r="X235" i="61"/>
  <c r="W235" i="61"/>
  <c r="V235" i="61"/>
  <c r="BP235" i="61" s="1"/>
  <c r="U235" i="61"/>
  <c r="T235" i="61"/>
  <c r="S235" i="61"/>
  <c r="R235" i="61"/>
  <c r="Q235" i="61"/>
  <c r="P235" i="61"/>
  <c r="O235" i="61"/>
  <c r="N235" i="61"/>
  <c r="BH235" i="61" s="1"/>
  <c r="M235" i="61"/>
  <c r="L235" i="61"/>
  <c r="K235" i="61"/>
  <c r="J235" i="61"/>
  <c r="I235" i="61"/>
  <c r="H235" i="61"/>
  <c r="G235" i="61"/>
  <c r="F235" i="61"/>
  <c r="AZ235" i="61" s="1"/>
  <c r="E235" i="61"/>
  <c r="D235" i="61"/>
  <c r="X234" i="61"/>
  <c r="W234" i="61"/>
  <c r="V234" i="61"/>
  <c r="U234" i="61"/>
  <c r="T234" i="61"/>
  <c r="S234" i="61"/>
  <c r="R234" i="61"/>
  <c r="Q234" i="61"/>
  <c r="P234" i="61"/>
  <c r="O234" i="61"/>
  <c r="N234" i="61"/>
  <c r="M234" i="61"/>
  <c r="L234" i="61"/>
  <c r="K234" i="61"/>
  <c r="BE234" i="61" s="1"/>
  <c r="J234" i="61"/>
  <c r="I234" i="61"/>
  <c r="H234" i="61"/>
  <c r="G234" i="61"/>
  <c r="F234" i="61"/>
  <c r="E234" i="61"/>
  <c r="E422" i="61" s="1"/>
  <c r="D234" i="61"/>
  <c r="X233" i="61"/>
  <c r="BR233" i="61" s="1"/>
  <c r="W233" i="61"/>
  <c r="V233" i="61"/>
  <c r="U233" i="61"/>
  <c r="T233" i="61"/>
  <c r="S233" i="61"/>
  <c r="R233" i="61"/>
  <c r="Q233" i="61"/>
  <c r="P233" i="61"/>
  <c r="BJ233" i="61" s="1"/>
  <c r="O233" i="61"/>
  <c r="N233" i="61"/>
  <c r="M233" i="61"/>
  <c r="L233" i="61"/>
  <c r="K233" i="61"/>
  <c r="J233" i="61"/>
  <c r="I233" i="61"/>
  <c r="H233" i="61"/>
  <c r="BB233" i="61" s="1"/>
  <c r="G233" i="61"/>
  <c r="F233" i="61"/>
  <c r="AZ233" i="61" s="1"/>
  <c r="E233" i="61"/>
  <c r="D233" i="61"/>
  <c r="X232" i="61"/>
  <c r="W232" i="61"/>
  <c r="V232" i="61"/>
  <c r="U232" i="61"/>
  <c r="T232" i="61"/>
  <c r="S232" i="61"/>
  <c r="R232" i="61"/>
  <c r="Q232" i="61"/>
  <c r="P232" i="61"/>
  <c r="O232" i="61"/>
  <c r="O264" i="61" s="1"/>
  <c r="N232" i="61"/>
  <c r="M232" i="61"/>
  <c r="BG232" i="61" s="1"/>
  <c r="L232" i="61"/>
  <c r="K232" i="61"/>
  <c r="J232" i="61"/>
  <c r="I232" i="61"/>
  <c r="H232" i="61"/>
  <c r="G232" i="61"/>
  <c r="F232" i="61"/>
  <c r="E232" i="61"/>
  <c r="AY232" i="61" s="1"/>
  <c r="D232" i="61"/>
  <c r="X231" i="61"/>
  <c r="W231" i="61"/>
  <c r="V231" i="61"/>
  <c r="U231" i="61"/>
  <c r="T231" i="61"/>
  <c r="S231" i="61"/>
  <c r="R231" i="61"/>
  <c r="BL231" i="61" s="1"/>
  <c r="Q231" i="61"/>
  <c r="P231" i="61"/>
  <c r="O231" i="61"/>
  <c r="N231" i="61"/>
  <c r="M231" i="61"/>
  <c r="M263" i="61" s="1"/>
  <c r="L231" i="61"/>
  <c r="K231" i="61"/>
  <c r="J231" i="61"/>
  <c r="BD231" i="61" s="1"/>
  <c r="I231" i="61"/>
  <c r="H231" i="61"/>
  <c r="G231" i="61"/>
  <c r="F231" i="61"/>
  <c r="E231" i="61"/>
  <c r="D231" i="61"/>
  <c r="X230" i="61"/>
  <c r="W230" i="61"/>
  <c r="BQ230" i="61" s="1"/>
  <c r="V230" i="61"/>
  <c r="U230" i="61"/>
  <c r="T230" i="61"/>
  <c r="S230" i="61"/>
  <c r="R230" i="61"/>
  <c r="Q230" i="61"/>
  <c r="P230" i="61"/>
  <c r="O230" i="61"/>
  <c r="BI230" i="61" s="1"/>
  <c r="N230" i="61"/>
  <c r="M230" i="61"/>
  <c r="L230" i="61"/>
  <c r="K230" i="61"/>
  <c r="J230" i="61"/>
  <c r="I230" i="61"/>
  <c r="H230" i="61"/>
  <c r="G230" i="61"/>
  <c r="F230" i="61"/>
  <c r="E230" i="61"/>
  <c r="AY230" i="61" s="1"/>
  <c r="D230" i="61"/>
  <c r="X229" i="61"/>
  <c r="W229" i="61"/>
  <c r="V229" i="61"/>
  <c r="U229" i="61"/>
  <c r="T229" i="61"/>
  <c r="BN229" i="61" s="1"/>
  <c r="S229" i="61"/>
  <c r="R229" i="61"/>
  <c r="Q229" i="61"/>
  <c r="P229" i="61"/>
  <c r="O229" i="61"/>
  <c r="O417" i="61" s="1"/>
  <c r="N229" i="61"/>
  <c r="M229" i="61"/>
  <c r="L229" i="61"/>
  <c r="K229" i="61"/>
  <c r="J229" i="61"/>
  <c r="I229" i="61"/>
  <c r="H229" i="61"/>
  <c r="G229" i="61"/>
  <c r="G261" i="61" s="1"/>
  <c r="F229" i="61"/>
  <c r="E229" i="61"/>
  <c r="D229" i="61"/>
  <c r="AX229" i="61" s="1"/>
  <c r="X228" i="61"/>
  <c r="W228" i="61"/>
  <c r="V228" i="61"/>
  <c r="U228" i="61"/>
  <c r="T228" i="61"/>
  <c r="S228" i="61"/>
  <c r="R228" i="61"/>
  <c r="Q228" i="61"/>
  <c r="BK228" i="61" s="1"/>
  <c r="P228" i="61"/>
  <c r="O228" i="61"/>
  <c r="N228" i="61"/>
  <c r="M228" i="61"/>
  <c r="L228" i="61"/>
  <c r="K228" i="61"/>
  <c r="J228" i="61"/>
  <c r="I228" i="61"/>
  <c r="BC228" i="61" s="1"/>
  <c r="H228" i="61"/>
  <c r="G228" i="61"/>
  <c r="F228" i="61"/>
  <c r="E228" i="61"/>
  <c r="D228" i="61"/>
  <c r="X227" i="61"/>
  <c r="W227" i="61"/>
  <c r="V227" i="61"/>
  <c r="BP227" i="61" s="1"/>
  <c r="U227" i="61"/>
  <c r="T227" i="61"/>
  <c r="S227" i="61"/>
  <c r="R227" i="61"/>
  <c r="Q227" i="61"/>
  <c r="P227" i="61"/>
  <c r="O227" i="61"/>
  <c r="N227" i="61"/>
  <c r="M227" i="61"/>
  <c r="L227" i="61"/>
  <c r="K227" i="61"/>
  <c r="J227" i="61"/>
  <c r="I227" i="61"/>
  <c r="H227" i="61"/>
  <c r="G227" i="61"/>
  <c r="F227" i="61"/>
  <c r="AZ227" i="61" s="1"/>
  <c r="E227" i="61"/>
  <c r="D227" i="61"/>
  <c r="X226" i="61"/>
  <c r="W226" i="61"/>
  <c r="V226" i="61"/>
  <c r="U226" i="61"/>
  <c r="T226" i="61"/>
  <c r="S226" i="61"/>
  <c r="R226" i="61"/>
  <c r="Q226" i="61"/>
  <c r="P226" i="61"/>
  <c r="O226" i="61"/>
  <c r="N226" i="61"/>
  <c r="M226" i="61"/>
  <c r="L226" i="61"/>
  <c r="K226" i="61"/>
  <c r="BE226" i="61" s="1"/>
  <c r="J226" i="61"/>
  <c r="I226" i="61"/>
  <c r="H226" i="61"/>
  <c r="G226" i="61"/>
  <c r="F226" i="61"/>
  <c r="F414" i="61" s="1"/>
  <c r="E226" i="61"/>
  <c r="D226" i="61"/>
  <c r="X225" i="61"/>
  <c r="W225" i="61"/>
  <c r="V225" i="61"/>
  <c r="U225" i="61"/>
  <c r="T225" i="61"/>
  <c r="S225" i="61"/>
  <c r="S257" i="61" s="1"/>
  <c r="R225" i="61"/>
  <c r="Q225" i="61"/>
  <c r="P225" i="61"/>
  <c r="BJ225" i="61" s="1"/>
  <c r="O225" i="61"/>
  <c r="N225" i="61"/>
  <c r="M225" i="61"/>
  <c r="L225" i="61"/>
  <c r="K225" i="61"/>
  <c r="J225" i="61"/>
  <c r="I225" i="61"/>
  <c r="H225" i="61"/>
  <c r="BB225" i="61" s="1"/>
  <c r="G225" i="61"/>
  <c r="F225" i="61"/>
  <c r="E225" i="61"/>
  <c r="D225" i="61"/>
  <c r="X224" i="61"/>
  <c r="W224" i="61"/>
  <c r="V224" i="61"/>
  <c r="U224" i="61"/>
  <c r="T224" i="61"/>
  <c r="S224" i="61"/>
  <c r="R224" i="61"/>
  <c r="Q224" i="61"/>
  <c r="P224" i="61"/>
  <c r="O224" i="61"/>
  <c r="N224" i="61"/>
  <c r="M224" i="61"/>
  <c r="L224" i="61"/>
  <c r="K224" i="61"/>
  <c r="J224" i="61"/>
  <c r="I224" i="61"/>
  <c r="H224" i="61"/>
  <c r="G224" i="61"/>
  <c r="F224" i="61"/>
  <c r="E224" i="61"/>
  <c r="AY224" i="61" s="1"/>
  <c r="D224" i="61"/>
  <c r="X223" i="61"/>
  <c r="BR223" i="61" s="1"/>
  <c r="W223" i="61"/>
  <c r="V223" i="61"/>
  <c r="U223" i="61"/>
  <c r="T223" i="61"/>
  <c r="S223" i="61"/>
  <c r="R223" i="61"/>
  <c r="Q223" i="61"/>
  <c r="P223" i="61"/>
  <c r="O223" i="61"/>
  <c r="N223" i="61"/>
  <c r="M223" i="61"/>
  <c r="L223" i="61"/>
  <c r="K223" i="61"/>
  <c r="J223" i="61"/>
  <c r="BD223" i="61" s="1"/>
  <c r="I223" i="61"/>
  <c r="H223" i="61"/>
  <c r="G223" i="61"/>
  <c r="F223" i="61"/>
  <c r="E223" i="61"/>
  <c r="D223" i="61"/>
  <c r="X222" i="61"/>
  <c r="W222" i="61"/>
  <c r="BQ222" i="61" s="1"/>
  <c r="V222" i="61"/>
  <c r="U222" i="61"/>
  <c r="T222" i="61"/>
  <c r="S222" i="61"/>
  <c r="R222" i="61"/>
  <c r="Q222" i="61"/>
  <c r="P222" i="61"/>
  <c r="O222" i="61"/>
  <c r="BI222" i="61" s="1"/>
  <c r="N222" i="61"/>
  <c r="M222" i="61"/>
  <c r="L222" i="61"/>
  <c r="K222" i="61"/>
  <c r="J222" i="61"/>
  <c r="I222" i="61"/>
  <c r="H222" i="61"/>
  <c r="G222" i="61"/>
  <c r="F222" i="61"/>
  <c r="E222" i="61"/>
  <c r="D222" i="61"/>
  <c r="X221" i="61"/>
  <c r="W221" i="61"/>
  <c r="V221" i="61"/>
  <c r="U221" i="61"/>
  <c r="T221" i="61"/>
  <c r="S221" i="61"/>
  <c r="R221" i="61"/>
  <c r="Q221" i="61"/>
  <c r="P221" i="61"/>
  <c r="O221" i="61"/>
  <c r="N221" i="61"/>
  <c r="M221" i="61"/>
  <c r="L221" i="61"/>
  <c r="K221" i="61"/>
  <c r="J221" i="61"/>
  <c r="I221" i="61"/>
  <c r="H221" i="61"/>
  <c r="G221" i="61"/>
  <c r="F221" i="61"/>
  <c r="E221" i="61"/>
  <c r="D221" i="61"/>
  <c r="AX221" i="61" s="1"/>
  <c r="X220" i="61"/>
  <c r="W220" i="61"/>
  <c r="BQ220" i="61" s="1"/>
  <c r="V220" i="61"/>
  <c r="U220" i="61"/>
  <c r="T220" i="61"/>
  <c r="S220" i="61"/>
  <c r="R220" i="61"/>
  <c r="Q220" i="61"/>
  <c r="BK220" i="61" s="1"/>
  <c r="P220" i="61"/>
  <c r="O220" i="61"/>
  <c r="N220" i="61"/>
  <c r="M220" i="61"/>
  <c r="L220" i="61"/>
  <c r="K220" i="61"/>
  <c r="J220" i="61"/>
  <c r="I220" i="61"/>
  <c r="BC220" i="61" s="1"/>
  <c r="H220" i="61"/>
  <c r="G220" i="61"/>
  <c r="F220" i="61"/>
  <c r="E220" i="61"/>
  <c r="D220" i="61"/>
  <c r="I274" i="61"/>
  <c r="X273" i="61"/>
  <c r="V273" i="61"/>
  <c r="T273" i="61"/>
  <c r="H273" i="61"/>
  <c r="U272" i="61"/>
  <c r="M272" i="61"/>
  <c r="E272" i="61"/>
  <c r="R271" i="61"/>
  <c r="J271" i="61"/>
  <c r="H271" i="61"/>
  <c r="W270" i="61"/>
  <c r="U270" i="61"/>
  <c r="T270" i="61"/>
  <c r="O270" i="61"/>
  <c r="W269" i="61"/>
  <c r="T269" i="61"/>
  <c r="L269" i="61"/>
  <c r="D269" i="61"/>
  <c r="Q268" i="61"/>
  <c r="I268" i="61"/>
  <c r="G268" i="61"/>
  <c r="V267" i="61"/>
  <c r="N267" i="61"/>
  <c r="F267" i="61"/>
  <c r="K266" i="61"/>
  <c r="X265" i="61"/>
  <c r="P265" i="61"/>
  <c r="H265" i="61"/>
  <c r="F265" i="61"/>
  <c r="U264" i="61"/>
  <c r="S264" i="61"/>
  <c r="P264" i="61"/>
  <c r="M264" i="61"/>
  <c r="E264" i="61"/>
  <c r="R263" i="61"/>
  <c r="J263" i="61"/>
  <c r="W262" i="61"/>
  <c r="O262" i="61"/>
  <c r="E262" i="61"/>
  <c r="T261" i="61"/>
  <c r="R261" i="61"/>
  <c r="L261" i="61"/>
  <c r="D261" i="61"/>
  <c r="Q260" i="61"/>
  <c r="I260" i="61"/>
  <c r="V259" i="61"/>
  <c r="F259" i="61"/>
  <c r="Q258" i="61"/>
  <c r="K258" i="61"/>
  <c r="X257" i="61"/>
  <c r="P257" i="61"/>
  <c r="H257" i="61"/>
  <c r="E256" i="61"/>
  <c r="X255" i="61"/>
  <c r="P255" i="61"/>
  <c r="J255" i="61"/>
  <c r="W254" i="61"/>
  <c r="L253" i="61"/>
  <c r="D253" i="61"/>
  <c r="W252" i="61"/>
  <c r="Q252" i="61"/>
  <c r="O252" i="61"/>
  <c r="Q430" i="61"/>
  <c r="I430" i="61"/>
  <c r="P429" i="61"/>
  <c r="K429" i="61"/>
  <c r="H429" i="61"/>
  <c r="U428" i="61"/>
  <c r="M428" i="61"/>
  <c r="E428" i="61"/>
  <c r="R427" i="61"/>
  <c r="P427" i="61"/>
  <c r="H427" i="61"/>
  <c r="E427" i="61"/>
  <c r="W426" i="61"/>
  <c r="O426" i="61"/>
  <c r="G426" i="61"/>
  <c r="X425" i="61"/>
  <c r="T425" i="61"/>
  <c r="L425" i="61"/>
  <c r="D425" i="61"/>
  <c r="Q424" i="61"/>
  <c r="O424" i="61"/>
  <c r="I424" i="61"/>
  <c r="G424" i="61"/>
  <c r="V423" i="61"/>
  <c r="N423" i="61"/>
  <c r="F423" i="61"/>
  <c r="S422" i="61"/>
  <c r="K422" i="61"/>
  <c r="X421" i="61"/>
  <c r="P421" i="61"/>
  <c r="N421" i="61"/>
  <c r="H421" i="61"/>
  <c r="F421" i="61"/>
  <c r="M420" i="61"/>
  <c r="E420" i="61"/>
  <c r="R419" i="61"/>
  <c r="J419" i="61"/>
  <c r="W418" i="61"/>
  <c r="O418" i="61"/>
  <c r="M418" i="61"/>
  <c r="G418" i="61"/>
  <c r="E418" i="61"/>
  <c r="T417" i="61"/>
  <c r="D417" i="61"/>
  <c r="Q416" i="61"/>
  <c r="I416" i="61"/>
  <c r="V415" i="61"/>
  <c r="N415" i="61"/>
  <c r="L415" i="61"/>
  <c r="F415" i="61"/>
  <c r="S414" i="61"/>
  <c r="O414" i="61"/>
  <c r="K414" i="61"/>
  <c r="P413" i="61"/>
  <c r="H413" i="61"/>
  <c r="U412" i="61"/>
  <c r="M412" i="61"/>
  <c r="K412" i="61"/>
  <c r="E412" i="61"/>
  <c r="X411" i="61"/>
  <c r="R411" i="61"/>
  <c r="J411" i="61"/>
  <c r="F411" i="61"/>
  <c r="W410" i="61"/>
  <c r="O410" i="61"/>
  <c r="G410" i="61"/>
  <c r="T409" i="61"/>
  <c r="J409" i="61"/>
  <c r="W408" i="61"/>
  <c r="V408" i="61"/>
  <c r="Q408" i="61"/>
  <c r="I408" i="61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T122" i="4"/>
  <c r="T121" i="4"/>
  <c r="T120" i="4"/>
  <c r="T119" i="4"/>
  <c r="T118" i="4"/>
  <c r="T117" i="4"/>
  <c r="T116" i="4"/>
  <c r="T115" i="4"/>
  <c r="T114" i="4"/>
  <c r="T113" i="4"/>
  <c r="T112" i="4"/>
  <c r="T111" i="4"/>
  <c r="T110" i="4"/>
  <c r="T109" i="4"/>
  <c r="T108" i="4"/>
  <c r="T107" i="4"/>
  <c r="T106" i="4"/>
  <c r="T105" i="4"/>
  <c r="T104" i="4"/>
  <c r="T103" i="4"/>
  <c r="T101" i="4"/>
  <c r="T100" i="4"/>
  <c r="T99" i="4"/>
  <c r="T98" i="4"/>
  <c r="T97" i="4"/>
  <c r="T96" i="4"/>
  <c r="T95" i="4"/>
  <c r="T94" i="4"/>
  <c r="T93" i="4"/>
  <c r="T9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T51" i="4"/>
  <c r="S39" i="4"/>
  <c r="S38" i="4"/>
  <c r="T38" i="4"/>
  <c r="T124" i="4" s="1"/>
  <c r="S37" i="4"/>
  <c r="T37" i="4"/>
  <c r="T123" i="4" s="1"/>
  <c r="AB490" i="61"/>
  <c r="X490" i="61"/>
  <c r="T490" i="61"/>
  <c r="P490" i="61"/>
  <c r="L490" i="61"/>
  <c r="H490" i="61"/>
  <c r="D490" i="61"/>
  <c r="AB489" i="61"/>
  <c r="X489" i="61"/>
  <c r="T489" i="61"/>
  <c r="P489" i="61"/>
  <c r="L489" i="61"/>
  <c r="H489" i="61"/>
  <c r="D489" i="61"/>
  <c r="AB488" i="61"/>
  <c r="X488" i="61"/>
  <c r="T488" i="61"/>
  <c r="P488" i="61"/>
  <c r="L488" i="61"/>
  <c r="H488" i="61"/>
  <c r="D488" i="61"/>
  <c r="AB487" i="61"/>
  <c r="X487" i="61"/>
  <c r="T487" i="61"/>
  <c r="P487" i="61"/>
  <c r="L487" i="61"/>
  <c r="H487" i="61"/>
  <c r="D487" i="61"/>
  <c r="AB486" i="61"/>
  <c r="X486" i="61"/>
  <c r="T486" i="61"/>
  <c r="P486" i="61"/>
  <c r="L486" i="61"/>
  <c r="H486" i="61"/>
  <c r="D486" i="61"/>
  <c r="AB485" i="61"/>
  <c r="X485" i="61"/>
  <c r="T485" i="61"/>
  <c r="P485" i="61"/>
  <c r="L485" i="61"/>
  <c r="H485" i="61"/>
  <c r="D485" i="61"/>
  <c r="AB484" i="61"/>
  <c r="X484" i="61"/>
  <c r="T484" i="61"/>
  <c r="P484" i="61"/>
  <c r="L484" i="61"/>
  <c r="H484" i="61"/>
  <c r="D484" i="61"/>
  <c r="AB483" i="61"/>
  <c r="X483" i="61"/>
  <c r="T483" i="61"/>
  <c r="P483" i="61"/>
  <c r="L483" i="61"/>
  <c r="H483" i="61"/>
  <c r="D483" i="61"/>
  <c r="AB482" i="61"/>
  <c r="X482" i="61"/>
  <c r="T482" i="61"/>
  <c r="P482" i="61"/>
  <c r="L482" i="61"/>
  <c r="H482" i="61"/>
  <c r="D482" i="61"/>
  <c r="AB481" i="61"/>
  <c r="X481" i="61"/>
  <c r="T481" i="61"/>
  <c r="P481" i="61"/>
  <c r="L481" i="61"/>
  <c r="H481" i="61"/>
  <c r="D481" i="61"/>
  <c r="AB480" i="61"/>
  <c r="X480" i="61"/>
  <c r="T480" i="61"/>
  <c r="P480" i="61"/>
  <c r="L480" i="61"/>
  <c r="H480" i="61"/>
  <c r="D480" i="61"/>
  <c r="AB479" i="61"/>
  <c r="X479" i="61"/>
  <c r="T479" i="61"/>
  <c r="P479" i="61"/>
  <c r="L479" i="61"/>
  <c r="H479" i="61"/>
  <c r="D479" i="61"/>
  <c r="AB478" i="61"/>
  <c r="X478" i="61"/>
  <c r="T478" i="61"/>
  <c r="P478" i="61"/>
  <c r="L478" i="61"/>
  <c r="H478" i="61"/>
  <c r="D478" i="61"/>
  <c r="AB477" i="61"/>
  <c r="X477" i="61"/>
  <c r="T477" i="61"/>
  <c r="P477" i="61"/>
  <c r="L477" i="61"/>
  <c r="H477" i="61"/>
  <c r="D477" i="61"/>
  <c r="AB475" i="61"/>
  <c r="X475" i="61"/>
  <c r="T475" i="61"/>
  <c r="P475" i="61"/>
  <c r="L475" i="61"/>
  <c r="H475" i="61"/>
  <c r="D475" i="61"/>
  <c r="AB474" i="61"/>
  <c r="X474" i="61"/>
  <c r="T474" i="61"/>
  <c r="P474" i="61"/>
  <c r="L474" i="61"/>
  <c r="H474" i="61"/>
  <c r="D474" i="61"/>
  <c r="AB473" i="61"/>
  <c r="X473" i="61"/>
  <c r="T473" i="61"/>
  <c r="P473" i="61"/>
  <c r="L473" i="61"/>
  <c r="H473" i="61"/>
  <c r="D473" i="61"/>
  <c r="AB472" i="61"/>
  <c r="X472" i="61"/>
  <c r="T472" i="61"/>
  <c r="P472" i="61"/>
  <c r="L472" i="61"/>
  <c r="H472" i="61"/>
  <c r="D472" i="61"/>
  <c r="AB471" i="61"/>
  <c r="X471" i="61"/>
  <c r="T471" i="61"/>
  <c r="P471" i="61"/>
  <c r="L471" i="61"/>
  <c r="H471" i="61"/>
  <c r="D471" i="61"/>
  <c r="AB470" i="61"/>
  <c r="X470" i="61"/>
  <c r="T470" i="61"/>
  <c r="P470" i="61"/>
  <c r="L470" i="61"/>
  <c r="H470" i="61"/>
  <c r="D470" i="61"/>
  <c r="AB469" i="61"/>
  <c r="X469" i="61"/>
  <c r="T469" i="61"/>
  <c r="P469" i="61"/>
  <c r="L469" i="61"/>
  <c r="H469" i="61"/>
  <c r="D469" i="61"/>
  <c r="AV402" i="61"/>
  <c r="AU402" i="61"/>
  <c r="AT402" i="61"/>
  <c r="AS402" i="61"/>
  <c r="AR402" i="61"/>
  <c r="AQ402" i="61"/>
  <c r="AP402" i="61"/>
  <c r="AO402" i="61"/>
  <c r="AN402" i="61"/>
  <c r="AM402" i="61"/>
  <c r="AL402" i="61"/>
  <c r="AK402" i="61"/>
  <c r="AJ402" i="61"/>
  <c r="AI402" i="61"/>
  <c r="AH402" i="61"/>
  <c r="AG402" i="61"/>
  <c r="AF402" i="61"/>
  <c r="AE402" i="61"/>
  <c r="AD402" i="61"/>
  <c r="AC402" i="61"/>
  <c r="AB402" i="61"/>
  <c r="X402" i="61"/>
  <c r="W402" i="61"/>
  <c r="V402" i="61"/>
  <c r="U402" i="61"/>
  <c r="T402" i="61"/>
  <c r="S402" i="61"/>
  <c r="R402" i="61"/>
  <c r="Q402" i="61"/>
  <c r="P402" i="61"/>
  <c r="O402" i="61"/>
  <c r="N402" i="61"/>
  <c r="M402" i="61"/>
  <c r="L402" i="61"/>
  <c r="K402" i="61"/>
  <c r="J402" i="61"/>
  <c r="I402" i="61"/>
  <c r="H402" i="61"/>
  <c r="G402" i="61"/>
  <c r="F402" i="61"/>
  <c r="E402" i="61"/>
  <c r="D402" i="61"/>
  <c r="AV371" i="61"/>
  <c r="AU371" i="61"/>
  <c r="AT371" i="61"/>
  <c r="AS371" i="61"/>
  <c r="AR371" i="61"/>
  <c r="AQ371" i="61"/>
  <c r="AP371" i="61"/>
  <c r="AO371" i="61"/>
  <c r="AN371" i="61"/>
  <c r="AM371" i="61"/>
  <c r="AL371" i="61"/>
  <c r="AK371" i="61"/>
  <c r="AJ371" i="61"/>
  <c r="AI371" i="61"/>
  <c r="AH371" i="61"/>
  <c r="AG371" i="61"/>
  <c r="AF371" i="61"/>
  <c r="AE371" i="61"/>
  <c r="AD371" i="61"/>
  <c r="AC371" i="61"/>
  <c r="AB371" i="61"/>
  <c r="X371" i="61"/>
  <c r="W371" i="61"/>
  <c r="V371" i="61"/>
  <c r="U371" i="61"/>
  <c r="T371" i="61"/>
  <c r="S371" i="61"/>
  <c r="R371" i="61"/>
  <c r="Q371" i="61"/>
  <c r="P371" i="61"/>
  <c r="O371" i="61"/>
  <c r="N371" i="61"/>
  <c r="M371" i="61"/>
  <c r="L371" i="61"/>
  <c r="K371" i="61"/>
  <c r="J371" i="61"/>
  <c r="I371" i="61"/>
  <c r="H371" i="61"/>
  <c r="G371" i="61"/>
  <c r="F371" i="61"/>
  <c r="E371" i="61"/>
  <c r="D371" i="61"/>
  <c r="AV339" i="61"/>
  <c r="AU339" i="61"/>
  <c r="AT339" i="61"/>
  <c r="AS339" i="61"/>
  <c r="AR339" i="61"/>
  <c r="AQ339" i="61"/>
  <c r="AP339" i="61"/>
  <c r="AO339" i="61"/>
  <c r="AN339" i="61"/>
  <c r="AM339" i="61"/>
  <c r="AL339" i="61"/>
  <c r="AK339" i="61"/>
  <c r="AJ339" i="61"/>
  <c r="AI339" i="61"/>
  <c r="AH339" i="61"/>
  <c r="AG339" i="61"/>
  <c r="AF339" i="61"/>
  <c r="AE339" i="61"/>
  <c r="AD339" i="61"/>
  <c r="AC339" i="61"/>
  <c r="AB339" i="61"/>
  <c r="X339" i="61"/>
  <c r="W339" i="61"/>
  <c r="V339" i="61"/>
  <c r="U339" i="61"/>
  <c r="T339" i="61"/>
  <c r="S339" i="61"/>
  <c r="R339" i="61"/>
  <c r="Q339" i="61"/>
  <c r="P339" i="61"/>
  <c r="O339" i="61"/>
  <c r="N339" i="61"/>
  <c r="M339" i="61"/>
  <c r="L339" i="61"/>
  <c r="K339" i="61"/>
  <c r="J339" i="61"/>
  <c r="I339" i="61"/>
  <c r="H339" i="61"/>
  <c r="G339" i="61"/>
  <c r="F339" i="61"/>
  <c r="E339" i="61"/>
  <c r="D339" i="61"/>
  <c r="AV308" i="61"/>
  <c r="AU308" i="61"/>
  <c r="AT308" i="61"/>
  <c r="AS308" i="61"/>
  <c r="AR308" i="61"/>
  <c r="AQ308" i="61"/>
  <c r="AP308" i="61"/>
  <c r="AO308" i="61"/>
  <c r="AN308" i="61"/>
  <c r="AM308" i="61"/>
  <c r="AL308" i="61"/>
  <c r="AK308" i="61"/>
  <c r="AJ308" i="61"/>
  <c r="AI308" i="61"/>
  <c r="AH308" i="61"/>
  <c r="AG308" i="61"/>
  <c r="AF308" i="61"/>
  <c r="AE308" i="61"/>
  <c r="AD308" i="61"/>
  <c r="AC308" i="61"/>
  <c r="AB308" i="61"/>
  <c r="X308" i="61"/>
  <c r="W308" i="61"/>
  <c r="V308" i="61"/>
  <c r="U308" i="61"/>
  <c r="T308" i="61"/>
  <c r="S308" i="61"/>
  <c r="R308" i="61"/>
  <c r="Q308" i="61"/>
  <c r="P308" i="61"/>
  <c r="O308" i="61"/>
  <c r="N308" i="61"/>
  <c r="M308" i="61"/>
  <c r="L308" i="61"/>
  <c r="K308" i="61"/>
  <c r="J308" i="61"/>
  <c r="I308" i="61"/>
  <c r="H308" i="61"/>
  <c r="G308" i="61"/>
  <c r="F308" i="61"/>
  <c r="E308" i="61"/>
  <c r="D308" i="61"/>
  <c r="AV242" i="61"/>
  <c r="AU242" i="61"/>
  <c r="AT242" i="61"/>
  <c r="AS242" i="61"/>
  <c r="AR242" i="61"/>
  <c r="AQ242" i="61"/>
  <c r="AP242" i="61"/>
  <c r="AO242" i="61"/>
  <c r="AN242" i="61"/>
  <c r="AM242" i="61"/>
  <c r="AL242" i="61"/>
  <c r="AK242" i="61"/>
  <c r="AJ242" i="61"/>
  <c r="AI242" i="61"/>
  <c r="AH242" i="61"/>
  <c r="AG242" i="61"/>
  <c r="AF242" i="61"/>
  <c r="AE242" i="61"/>
  <c r="AD242" i="61"/>
  <c r="AC242" i="61"/>
  <c r="AB242" i="61"/>
  <c r="AV241" i="61"/>
  <c r="AU241" i="61"/>
  <c r="AT241" i="61"/>
  <c r="AS241" i="61"/>
  <c r="AR241" i="61"/>
  <c r="AQ241" i="61"/>
  <c r="AP241" i="61"/>
  <c r="AO241" i="61"/>
  <c r="AN241" i="61"/>
  <c r="AM241" i="61"/>
  <c r="AL241" i="61"/>
  <c r="AK241" i="61"/>
  <c r="AJ241" i="61"/>
  <c r="AI241" i="61"/>
  <c r="AH241" i="61"/>
  <c r="AG241" i="61"/>
  <c r="AF241" i="61"/>
  <c r="AE241" i="61"/>
  <c r="AD241" i="61"/>
  <c r="AC241" i="61"/>
  <c r="AB241" i="61"/>
  <c r="AV240" i="61"/>
  <c r="AU240" i="61"/>
  <c r="AT240" i="61"/>
  <c r="AS240" i="61"/>
  <c r="AR240" i="61"/>
  <c r="AQ240" i="61"/>
  <c r="AP240" i="61"/>
  <c r="AO240" i="61"/>
  <c r="AN240" i="61"/>
  <c r="AM240" i="61"/>
  <c r="AL240" i="61"/>
  <c r="AK240" i="61"/>
  <c r="AJ240" i="61"/>
  <c r="AI240" i="61"/>
  <c r="AH240" i="61"/>
  <c r="AG240" i="61"/>
  <c r="AF240" i="61"/>
  <c r="AE240" i="61"/>
  <c r="AD240" i="61"/>
  <c r="AC240" i="61"/>
  <c r="AB240" i="61"/>
  <c r="AV239" i="61"/>
  <c r="AU239" i="61"/>
  <c r="AT239" i="61"/>
  <c r="AS239" i="61"/>
  <c r="AR239" i="61"/>
  <c r="AQ239" i="61"/>
  <c r="AP239" i="61"/>
  <c r="AO239" i="61"/>
  <c r="AN239" i="61"/>
  <c r="AM239" i="61"/>
  <c r="AL239" i="61"/>
  <c r="AK239" i="61"/>
  <c r="AJ239" i="61"/>
  <c r="AI239" i="61"/>
  <c r="AH239" i="61"/>
  <c r="AG239" i="61"/>
  <c r="AF239" i="61"/>
  <c r="AE239" i="61"/>
  <c r="AD239" i="61"/>
  <c r="AC239" i="61"/>
  <c r="AB239" i="61"/>
  <c r="AV238" i="61"/>
  <c r="AU238" i="61"/>
  <c r="AT238" i="61"/>
  <c r="AS238" i="61"/>
  <c r="AR238" i="61"/>
  <c r="AQ238" i="61"/>
  <c r="AP238" i="61"/>
  <c r="AO238" i="61"/>
  <c r="AN238" i="61"/>
  <c r="AM238" i="61"/>
  <c r="AL238" i="61"/>
  <c r="AK238" i="61"/>
  <c r="AJ238" i="61"/>
  <c r="AI238" i="61"/>
  <c r="AH238" i="61"/>
  <c r="AG238" i="61"/>
  <c r="AF238" i="61"/>
  <c r="AE238" i="61"/>
  <c r="AD238" i="61"/>
  <c r="AC238" i="61"/>
  <c r="AB238" i="61"/>
  <c r="AV237" i="61"/>
  <c r="AU237" i="61"/>
  <c r="AT237" i="61"/>
  <c r="AS237" i="61"/>
  <c r="AR237" i="61"/>
  <c r="AQ237" i="61"/>
  <c r="AP237" i="61"/>
  <c r="AO237" i="61"/>
  <c r="AN237" i="61"/>
  <c r="AM237" i="61"/>
  <c r="AL237" i="61"/>
  <c r="AK237" i="61"/>
  <c r="AJ237" i="61"/>
  <c r="AI237" i="61"/>
  <c r="AH237" i="61"/>
  <c r="AG237" i="61"/>
  <c r="AF237" i="61"/>
  <c r="AE237" i="61"/>
  <c r="AD237" i="61"/>
  <c r="AC237" i="61"/>
  <c r="AB237" i="61"/>
  <c r="AV236" i="61"/>
  <c r="AU236" i="61"/>
  <c r="AT236" i="61"/>
  <c r="AS236" i="61"/>
  <c r="AR236" i="61"/>
  <c r="AQ236" i="61"/>
  <c r="AP236" i="61"/>
  <c r="AO236" i="61"/>
  <c r="AN236" i="61"/>
  <c r="AM236" i="61"/>
  <c r="AL236" i="61"/>
  <c r="AK236" i="61"/>
  <c r="AJ236" i="61"/>
  <c r="AI236" i="61"/>
  <c r="AH236" i="61"/>
  <c r="AG236" i="61"/>
  <c r="AF236" i="61"/>
  <c r="AE236" i="61"/>
  <c r="AD236" i="61"/>
  <c r="AC236" i="61"/>
  <c r="AB236" i="61"/>
  <c r="AV235" i="61"/>
  <c r="AU235" i="61"/>
  <c r="AT235" i="61"/>
  <c r="AS235" i="61"/>
  <c r="AR235" i="61"/>
  <c r="AQ235" i="61"/>
  <c r="AP235" i="61"/>
  <c r="AO235" i="61"/>
  <c r="AN235" i="61"/>
  <c r="AM235" i="61"/>
  <c r="AL235" i="61"/>
  <c r="AK235" i="61"/>
  <c r="AJ235" i="61"/>
  <c r="AI235" i="61"/>
  <c r="AH235" i="61"/>
  <c r="AG235" i="61"/>
  <c r="AF235" i="61"/>
  <c r="AE235" i="61"/>
  <c r="AD235" i="61"/>
  <c r="AC235" i="61"/>
  <c r="AB235" i="61"/>
  <c r="AV234" i="61"/>
  <c r="AU234" i="61"/>
  <c r="AT234" i="61"/>
  <c r="AS234" i="61"/>
  <c r="AR234" i="61"/>
  <c r="AQ234" i="61"/>
  <c r="AP234" i="61"/>
  <c r="AO234" i="61"/>
  <c r="AN234" i="61"/>
  <c r="AM234" i="61"/>
  <c r="AL234" i="61"/>
  <c r="AK234" i="61"/>
  <c r="AJ234" i="61"/>
  <c r="AI234" i="61"/>
  <c r="AH234" i="61"/>
  <c r="AG234" i="61"/>
  <c r="AF234" i="61"/>
  <c r="AE234" i="61"/>
  <c r="AD234" i="61"/>
  <c r="AC234" i="61"/>
  <c r="AB234" i="61"/>
  <c r="AV233" i="61"/>
  <c r="AU233" i="61"/>
  <c r="AT233" i="61"/>
  <c r="AS233" i="61"/>
  <c r="AR233" i="61"/>
  <c r="AQ233" i="61"/>
  <c r="AP233" i="61"/>
  <c r="AO233" i="61"/>
  <c r="AN233" i="61"/>
  <c r="AM233" i="61"/>
  <c r="AL233" i="61"/>
  <c r="AK233" i="61"/>
  <c r="AJ233" i="61"/>
  <c r="AI233" i="61"/>
  <c r="AH233" i="61"/>
  <c r="AG233" i="61"/>
  <c r="AF233" i="61"/>
  <c r="AE233" i="61"/>
  <c r="AD233" i="61"/>
  <c r="AC233" i="61"/>
  <c r="AB233" i="61"/>
  <c r="AV232" i="61"/>
  <c r="AU232" i="61"/>
  <c r="AT232" i="61"/>
  <c r="AS232" i="61"/>
  <c r="AR232" i="61"/>
  <c r="AQ232" i="61"/>
  <c r="AP232" i="61"/>
  <c r="AO232" i="61"/>
  <c r="AN232" i="61"/>
  <c r="AM232" i="61"/>
  <c r="AL232" i="61"/>
  <c r="AK232" i="61"/>
  <c r="AJ232" i="61"/>
  <c r="AI232" i="61"/>
  <c r="AH232" i="61"/>
  <c r="AG232" i="61"/>
  <c r="AF232" i="61"/>
  <c r="AE232" i="61"/>
  <c r="AD232" i="61"/>
  <c r="AC232" i="61"/>
  <c r="AB232" i="61"/>
  <c r="AV231" i="61"/>
  <c r="AU231" i="61"/>
  <c r="AT231" i="61"/>
  <c r="AS231" i="61"/>
  <c r="AR231" i="61"/>
  <c r="AQ231" i="61"/>
  <c r="AP231" i="61"/>
  <c r="AO231" i="61"/>
  <c r="AN231" i="61"/>
  <c r="AM231" i="61"/>
  <c r="AL231" i="61"/>
  <c r="AK231" i="61"/>
  <c r="AJ231" i="61"/>
  <c r="AI231" i="61"/>
  <c r="AH231" i="61"/>
  <c r="AG231" i="61"/>
  <c r="AF231" i="61"/>
  <c r="AE231" i="61"/>
  <c r="AD231" i="61"/>
  <c r="AC231" i="61"/>
  <c r="AB231" i="61"/>
  <c r="AV230" i="61"/>
  <c r="AU230" i="61"/>
  <c r="AT230" i="61"/>
  <c r="AS230" i="61"/>
  <c r="AR230" i="61"/>
  <c r="AQ230" i="61"/>
  <c r="AP230" i="61"/>
  <c r="AO230" i="61"/>
  <c r="AN230" i="61"/>
  <c r="AM230" i="61"/>
  <c r="AL230" i="61"/>
  <c r="AK230" i="61"/>
  <c r="AJ230" i="61"/>
  <c r="AI230" i="61"/>
  <c r="AH230" i="61"/>
  <c r="AG230" i="61"/>
  <c r="AF230" i="61"/>
  <c r="AE230" i="61"/>
  <c r="AD230" i="61"/>
  <c r="AC230" i="61"/>
  <c r="AB230" i="61"/>
  <c r="AV229" i="61"/>
  <c r="AU229" i="61"/>
  <c r="AT229" i="61"/>
  <c r="AS229" i="61"/>
  <c r="AR229" i="61"/>
  <c r="AQ229" i="61"/>
  <c r="AP229" i="61"/>
  <c r="AO229" i="61"/>
  <c r="AN229" i="61"/>
  <c r="AM229" i="61"/>
  <c r="AL229" i="61"/>
  <c r="AK229" i="61"/>
  <c r="AJ229" i="61"/>
  <c r="AI229" i="61"/>
  <c r="AH229" i="61"/>
  <c r="AG229" i="61"/>
  <c r="AF229" i="61"/>
  <c r="AE229" i="61"/>
  <c r="AD229" i="61"/>
  <c r="AC229" i="61"/>
  <c r="AB229" i="61"/>
  <c r="AV228" i="61"/>
  <c r="AU228" i="61"/>
  <c r="AT228" i="61"/>
  <c r="AS228" i="61"/>
  <c r="AR228" i="61"/>
  <c r="AQ228" i="61"/>
  <c r="AP228" i="61"/>
  <c r="AO228" i="61"/>
  <c r="AN228" i="61"/>
  <c r="AM228" i="61"/>
  <c r="AL228" i="61"/>
  <c r="AK228" i="61"/>
  <c r="AJ228" i="61"/>
  <c r="AI228" i="61"/>
  <c r="AH228" i="61"/>
  <c r="AG228" i="61"/>
  <c r="AF228" i="61"/>
  <c r="AE228" i="61"/>
  <c r="AD228" i="61"/>
  <c r="AC228" i="61"/>
  <c r="AB228" i="61"/>
  <c r="AV227" i="61"/>
  <c r="AU227" i="61"/>
  <c r="AT227" i="61"/>
  <c r="AS227" i="61"/>
  <c r="AR227" i="61"/>
  <c r="AQ227" i="61"/>
  <c r="AP227" i="61"/>
  <c r="AO227" i="61"/>
  <c r="AN227" i="61"/>
  <c r="AM227" i="61"/>
  <c r="AL227" i="61"/>
  <c r="AK227" i="61"/>
  <c r="AJ227" i="61"/>
  <c r="AI227" i="61"/>
  <c r="AH227" i="61"/>
  <c r="AG227" i="61"/>
  <c r="AF227" i="61"/>
  <c r="AE227" i="61"/>
  <c r="AD227" i="61"/>
  <c r="AC227" i="61"/>
  <c r="AB227" i="61"/>
  <c r="AV226" i="61"/>
  <c r="AU226" i="61"/>
  <c r="AT226" i="61"/>
  <c r="AS226" i="61"/>
  <c r="AR226" i="61"/>
  <c r="AQ226" i="61"/>
  <c r="AP226" i="61"/>
  <c r="AO226" i="61"/>
  <c r="AN226" i="61"/>
  <c r="AM226" i="61"/>
  <c r="AL226" i="61"/>
  <c r="AK226" i="61"/>
  <c r="AJ226" i="61"/>
  <c r="AI226" i="61"/>
  <c r="AH226" i="61"/>
  <c r="AG226" i="61"/>
  <c r="AF226" i="61"/>
  <c r="AE226" i="61"/>
  <c r="AD226" i="61"/>
  <c r="AC226" i="61"/>
  <c r="AB226" i="61"/>
  <c r="AV225" i="61"/>
  <c r="AU225" i="61"/>
  <c r="AT225" i="61"/>
  <c r="AS225" i="61"/>
  <c r="AR225" i="61"/>
  <c r="AQ225" i="61"/>
  <c r="AP225" i="61"/>
  <c r="AO225" i="61"/>
  <c r="AN225" i="61"/>
  <c r="AM225" i="61"/>
  <c r="AL225" i="61"/>
  <c r="AK225" i="61"/>
  <c r="AJ225" i="61"/>
  <c r="AI225" i="61"/>
  <c r="AH225" i="61"/>
  <c r="AG225" i="61"/>
  <c r="AF225" i="61"/>
  <c r="AE225" i="61"/>
  <c r="AD225" i="61"/>
  <c r="AC225" i="61"/>
  <c r="AB225" i="61"/>
  <c r="AV224" i="61"/>
  <c r="AU224" i="61"/>
  <c r="AT224" i="61"/>
  <c r="AS224" i="61"/>
  <c r="AR224" i="61"/>
  <c r="AQ224" i="61"/>
  <c r="AP224" i="61"/>
  <c r="AO224" i="61"/>
  <c r="AN224" i="61"/>
  <c r="AM224" i="61"/>
  <c r="AL224" i="61"/>
  <c r="AK224" i="61"/>
  <c r="AJ224" i="61"/>
  <c r="AI224" i="61"/>
  <c r="AH224" i="61"/>
  <c r="AG224" i="61"/>
  <c r="AF224" i="61"/>
  <c r="AE224" i="61"/>
  <c r="AD224" i="61"/>
  <c r="AC224" i="61"/>
  <c r="AB224" i="61"/>
  <c r="AV223" i="61"/>
  <c r="AU223" i="61"/>
  <c r="AT223" i="61"/>
  <c r="AS223" i="61"/>
  <c r="AR223" i="61"/>
  <c r="AQ223" i="61"/>
  <c r="AP223" i="61"/>
  <c r="AO223" i="61"/>
  <c r="AN223" i="61"/>
  <c r="AM223" i="61"/>
  <c r="AL223" i="61"/>
  <c r="AK223" i="61"/>
  <c r="AJ223" i="61"/>
  <c r="AI223" i="61"/>
  <c r="AH223" i="61"/>
  <c r="AG223" i="61"/>
  <c r="AF223" i="61"/>
  <c r="AE223" i="61"/>
  <c r="AD223" i="61"/>
  <c r="AC223" i="61"/>
  <c r="AB223" i="61"/>
  <c r="AV222" i="61"/>
  <c r="AU222" i="61"/>
  <c r="AT222" i="61"/>
  <c r="AS222" i="61"/>
  <c r="AR222" i="61"/>
  <c r="AQ222" i="61"/>
  <c r="AP222" i="61"/>
  <c r="AO222" i="61"/>
  <c r="AN222" i="61"/>
  <c r="AM222" i="61"/>
  <c r="AL222" i="61"/>
  <c r="AK222" i="61"/>
  <c r="AJ222" i="61"/>
  <c r="AI222" i="61"/>
  <c r="AH222" i="61"/>
  <c r="AG222" i="61"/>
  <c r="AF222" i="61"/>
  <c r="AE222" i="61"/>
  <c r="AD222" i="61"/>
  <c r="AC222" i="61"/>
  <c r="AB222" i="61"/>
  <c r="AV221" i="61"/>
  <c r="AU221" i="61"/>
  <c r="AT221" i="61"/>
  <c r="AS221" i="61"/>
  <c r="AR221" i="61"/>
  <c r="AQ221" i="61"/>
  <c r="AP221" i="61"/>
  <c r="AO221" i="61"/>
  <c r="AN221" i="61"/>
  <c r="AM221" i="61"/>
  <c r="AL221" i="61"/>
  <c r="AK221" i="61"/>
  <c r="AJ221" i="61"/>
  <c r="AI221" i="61"/>
  <c r="AH221" i="61"/>
  <c r="AG221" i="61"/>
  <c r="AF221" i="61"/>
  <c r="AE221" i="61"/>
  <c r="AD221" i="61"/>
  <c r="AC221" i="61"/>
  <c r="AB221" i="61"/>
  <c r="AV220" i="61"/>
  <c r="AU220" i="61"/>
  <c r="AT220" i="61"/>
  <c r="AS220" i="61"/>
  <c r="AR220" i="61"/>
  <c r="AQ220" i="61"/>
  <c r="AP220" i="61"/>
  <c r="AO220" i="61"/>
  <c r="AN220" i="61"/>
  <c r="AM220" i="61"/>
  <c r="AL220" i="61"/>
  <c r="AK220" i="61"/>
  <c r="AJ220" i="61"/>
  <c r="AI220" i="61"/>
  <c r="AH220" i="61"/>
  <c r="AG220" i="61"/>
  <c r="AF220" i="61"/>
  <c r="AE220" i="61"/>
  <c r="AD220" i="61"/>
  <c r="AC220" i="61"/>
  <c r="AB220" i="61"/>
  <c r="AV213" i="61"/>
  <c r="AU213" i="61"/>
  <c r="AT213" i="61"/>
  <c r="AS213" i="61"/>
  <c r="AR213" i="61"/>
  <c r="AQ213" i="61"/>
  <c r="AP213" i="61"/>
  <c r="AO213" i="61"/>
  <c r="AN213" i="61"/>
  <c r="AM213" i="61"/>
  <c r="AL213" i="61"/>
  <c r="AK213" i="61"/>
  <c r="AJ213" i="61"/>
  <c r="AI213" i="61"/>
  <c r="AH213" i="61"/>
  <c r="AG213" i="61"/>
  <c r="AF213" i="61"/>
  <c r="AE213" i="61"/>
  <c r="AD213" i="61"/>
  <c r="AC213" i="61"/>
  <c r="AB213" i="61"/>
  <c r="X213" i="61"/>
  <c r="W213" i="61"/>
  <c r="V213" i="61"/>
  <c r="U213" i="61"/>
  <c r="T213" i="61"/>
  <c r="S213" i="61"/>
  <c r="R213" i="61"/>
  <c r="Q213" i="61"/>
  <c r="P213" i="61"/>
  <c r="O213" i="61"/>
  <c r="N213" i="61"/>
  <c r="M213" i="61"/>
  <c r="L213" i="61"/>
  <c r="K213" i="61"/>
  <c r="J213" i="61"/>
  <c r="I213" i="61"/>
  <c r="H213" i="61"/>
  <c r="G213" i="61"/>
  <c r="F213" i="61"/>
  <c r="E213" i="61"/>
  <c r="D213" i="61"/>
  <c r="D188" i="61"/>
  <c r="D219" i="61" s="1"/>
  <c r="AV183" i="61"/>
  <c r="AU183" i="61"/>
  <c r="AT183" i="61"/>
  <c r="AS183" i="61"/>
  <c r="AR183" i="61"/>
  <c r="AQ183" i="61"/>
  <c r="AP183" i="61"/>
  <c r="AO183" i="61"/>
  <c r="AN183" i="61"/>
  <c r="AM183" i="61"/>
  <c r="AL183" i="61"/>
  <c r="AK183" i="61"/>
  <c r="AJ183" i="61"/>
  <c r="AI183" i="61"/>
  <c r="AH183" i="61"/>
  <c r="AG183" i="61"/>
  <c r="AF183" i="61"/>
  <c r="AE183" i="61"/>
  <c r="AD183" i="61"/>
  <c r="AC183" i="61"/>
  <c r="AB183" i="61"/>
  <c r="X183" i="61"/>
  <c r="W183" i="61"/>
  <c r="V183" i="61"/>
  <c r="U183" i="61"/>
  <c r="T183" i="61"/>
  <c r="S183" i="61"/>
  <c r="R183" i="61"/>
  <c r="Q183" i="61"/>
  <c r="P183" i="61"/>
  <c r="O183" i="61"/>
  <c r="N183" i="61"/>
  <c r="M183" i="61"/>
  <c r="L183" i="61"/>
  <c r="K183" i="61"/>
  <c r="J183" i="61"/>
  <c r="I183" i="61"/>
  <c r="H183" i="61"/>
  <c r="G183" i="61"/>
  <c r="F183" i="61"/>
  <c r="E183" i="61"/>
  <c r="D183" i="61"/>
  <c r="AV153" i="61"/>
  <c r="AU153" i="61"/>
  <c r="AT153" i="61"/>
  <c r="AS153" i="61"/>
  <c r="AR153" i="61"/>
  <c r="AQ153" i="61"/>
  <c r="AP153" i="61"/>
  <c r="AO153" i="61"/>
  <c r="AN153" i="61"/>
  <c r="AM153" i="61"/>
  <c r="AL153" i="61"/>
  <c r="AK153" i="61"/>
  <c r="AJ153" i="61"/>
  <c r="AI153" i="61"/>
  <c r="AH153" i="61"/>
  <c r="AG153" i="61"/>
  <c r="AF153" i="61"/>
  <c r="AE153" i="61"/>
  <c r="AD153" i="61"/>
  <c r="AC153" i="61"/>
  <c r="AB153" i="61"/>
  <c r="X153" i="61"/>
  <c r="W153" i="61"/>
  <c r="V153" i="61"/>
  <c r="U153" i="61"/>
  <c r="T153" i="61"/>
  <c r="S153" i="61"/>
  <c r="R153" i="61"/>
  <c r="Q153" i="61"/>
  <c r="P153" i="61"/>
  <c r="O153" i="61"/>
  <c r="N153" i="61"/>
  <c r="M153" i="61"/>
  <c r="L153" i="61"/>
  <c r="K153" i="61"/>
  <c r="J153" i="61"/>
  <c r="I153" i="61"/>
  <c r="H153" i="61"/>
  <c r="G153" i="61"/>
  <c r="F153" i="61"/>
  <c r="E153" i="61"/>
  <c r="D153" i="61"/>
  <c r="AV123" i="61"/>
  <c r="AU123" i="61"/>
  <c r="AT123" i="61"/>
  <c r="AS123" i="61"/>
  <c r="AR123" i="61"/>
  <c r="AQ123" i="61"/>
  <c r="AP123" i="61"/>
  <c r="AO123" i="61"/>
  <c r="AN123" i="61"/>
  <c r="AM123" i="61"/>
  <c r="AL123" i="61"/>
  <c r="AK123" i="61"/>
  <c r="AJ123" i="61"/>
  <c r="AI123" i="61"/>
  <c r="AH123" i="61"/>
  <c r="AG123" i="61"/>
  <c r="AF123" i="61"/>
  <c r="AE123" i="61"/>
  <c r="AD123" i="61"/>
  <c r="AC123" i="61"/>
  <c r="AB123" i="61"/>
  <c r="X123" i="61"/>
  <c r="W123" i="61"/>
  <c r="V123" i="61"/>
  <c r="U123" i="61"/>
  <c r="T123" i="61"/>
  <c r="S123" i="61"/>
  <c r="R123" i="61"/>
  <c r="Q123" i="61"/>
  <c r="P123" i="61"/>
  <c r="O123" i="61"/>
  <c r="N123" i="61"/>
  <c r="M123" i="61"/>
  <c r="L123" i="61"/>
  <c r="K123" i="61"/>
  <c r="J123" i="61"/>
  <c r="I123" i="61"/>
  <c r="H123" i="61"/>
  <c r="G123" i="61"/>
  <c r="F123" i="61"/>
  <c r="E123" i="61"/>
  <c r="D123" i="61"/>
  <c r="AV93" i="61"/>
  <c r="AU93" i="61"/>
  <c r="AT93" i="61"/>
  <c r="AS93" i="61"/>
  <c r="AR93" i="61"/>
  <c r="AQ93" i="61"/>
  <c r="AP93" i="61"/>
  <c r="AO93" i="61"/>
  <c r="AN93" i="61"/>
  <c r="AM93" i="61"/>
  <c r="AL93" i="61"/>
  <c r="AK93" i="61"/>
  <c r="AJ93" i="61"/>
  <c r="AI93" i="61"/>
  <c r="AH93" i="61"/>
  <c r="AG93" i="61"/>
  <c r="AF93" i="61"/>
  <c r="AE93" i="61"/>
  <c r="AD93" i="61"/>
  <c r="AC93" i="61"/>
  <c r="AB93" i="61"/>
  <c r="X93" i="61"/>
  <c r="W93" i="61"/>
  <c r="V93" i="61"/>
  <c r="U93" i="61"/>
  <c r="T93" i="61"/>
  <c r="S93" i="61"/>
  <c r="R93" i="61"/>
  <c r="Q93" i="61"/>
  <c r="P93" i="61"/>
  <c r="O93" i="61"/>
  <c r="N93" i="61"/>
  <c r="M93" i="61"/>
  <c r="L93" i="61"/>
  <c r="K93" i="61"/>
  <c r="J93" i="61"/>
  <c r="I93" i="61"/>
  <c r="H93" i="61"/>
  <c r="G93" i="61"/>
  <c r="F93" i="61"/>
  <c r="E93" i="61"/>
  <c r="D93" i="61"/>
  <c r="AV63" i="61"/>
  <c r="AU63" i="61"/>
  <c r="AT63" i="61"/>
  <c r="AS63" i="61"/>
  <c r="AR63" i="61"/>
  <c r="AQ63" i="61"/>
  <c r="AP63" i="61"/>
  <c r="AO63" i="61"/>
  <c r="AN63" i="61"/>
  <c r="AM63" i="61"/>
  <c r="AL63" i="61"/>
  <c r="AK63" i="61"/>
  <c r="AJ63" i="61"/>
  <c r="AI63" i="61"/>
  <c r="AH63" i="61"/>
  <c r="AG63" i="61"/>
  <c r="AF63" i="61"/>
  <c r="AE63" i="61"/>
  <c r="AD63" i="61"/>
  <c r="AC63" i="61"/>
  <c r="AB63" i="61"/>
  <c r="X63" i="61"/>
  <c r="W63" i="61"/>
  <c r="V63" i="61"/>
  <c r="U63" i="61"/>
  <c r="T63" i="61"/>
  <c r="S63" i="61"/>
  <c r="R63" i="61"/>
  <c r="Q63" i="61"/>
  <c r="P63" i="61"/>
  <c r="O63" i="61"/>
  <c r="N63" i="61"/>
  <c r="M63" i="61"/>
  <c r="L63" i="61"/>
  <c r="K63" i="61"/>
  <c r="J63" i="61"/>
  <c r="I63" i="61"/>
  <c r="H63" i="61"/>
  <c r="G63" i="61"/>
  <c r="F63" i="61"/>
  <c r="E63" i="61"/>
  <c r="D63" i="61"/>
  <c r="D38" i="61"/>
  <c r="AB38" i="61" s="1"/>
  <c r="AV33" i="61"/>
  <c r="AU33" i="61"/>
  <c r="AT33" i="61"/>
  <c r="AS33" i="61"/>
  <c r="AR33" i="61"/>
  <c r="AQ33" i="61"/>
  <c r="AP33" i="61"/>
  <c r="AO33" i="61"/>
  <c r="AN33" i="61"/>
  <c r="AM33" i="61"/>
  <c r="AL33" i="61"/>
  <c r="AK33" i="61"/>
  <c r="AJ33" i="61"/>
  <c r="AI33" i="61"/>
  <c r="AH33" i="61"/>
  <c r="AG33" i="61"/>
  <c r="AF33" i="61"/>
  <c r="AE33" i="61"/>
  <c r="AD33" i="61"/>
  <c r="AC33" i="61"/>
  <c r="AB33" i="61"/>
  <c r="X33" i="61"/>
  <c r="W33" i="61"/>
  <c r="V33" i="61"/>
  <c r="U33" i="61"/>
  <c r="T33" i="61"/>
  <c r="S33" i="61"/>
  <c r="R33" i="61"/>
  <c r="Q33" i="61"/>
  <c r="P33" i="61"/>
  <c r="O33" i="61"/>
  <c r="N33" i="61"/>
  <c r="M33" i="61"/>
  <c r="L33" i="61"/>
  <c r="K33" i="61"/>
  <c r="J33" i="61"/>
  <c r="I33" i="61"/>
  <c r="H33" i="61"/>
  <c r="G33" i="61"/>
  <c r="F33" i="61"/>
  <c r="E33" i="61"/>
  <c r="D33" i="61"/>
  <c r="AC8" i="61"/>
  <c r="AB8" i="61"/>
  <c r="F8" i="61"/>
  <c r="G8" i="61" s="1"/>
  <c r="E8" i="61"/>
  <c r="E188" i="61" s="1"/>
  <c r="U12" i="44" l="1"/>
  <c r="T37" i="44"/>
  <c r="D115" i="44"/>
  <c r="D205" i="44"/>
  <c r="D235" i="44"/>
  <c r="D145" i="44"/>
  <c r="D265" i="44"/>
  <c r="D175" i="44"/>
  <c r="D85" i="44"/>
  <c r="N253" i="61"/>
  <c r="BH221" i="61"/>
  <c r="D411" i="61"/>
  <c r="AX223" i="61"/>
  <c r="O256" i="61"/>
  <c r="BI224" i="61"/>
  <c r="E258" i="61"/>
  <c r="AY226" i="61"/>
  <c r="J252" i="61"/>
  <c r="BD220" i="61"/>
  <c r="R408" i="61"/>
  <c r="BL220" i="61"/>
  <c r="E253" i="61"/>
  <c r="AY221" i="61"/>
  <c r="M253" i="61"/>
  <c r="BG221" i="61"/>
  <c r="U409" i="61"/>
  <c r="BO221" i="61"/>
  <c r="H254" i="61"/>
  <c r="BB222" i="61"/>
  <c r="P254" i="61"/>
  <c r="BJ222" i="61"/>
  <c r="X254" i="61"/>
  <c r="BR222" i="61"/>
  <c r="K255" i="61"/>
  <c r="BE223" i="61"/>
  <c r="S255" i="61"/>
  <c r="BM223" i="61"/>
  <c r="F412" i="61"/>
  <c r="AZ224" i="61"/>
  <c r="N256" i="61"/>
  <c r="BH224" i="61"/>
  <c r="V256" i="61"/>
  <c r="BP224" i="61"/>
  <c r="I413" i="61"/>
  <c r="BC225" i="61"/>
  <c r="Q257" i="61"/>
  <c r="BK225" i="61"/>
  <c r="D258" i="61"/>
  <c r="AX226" i="61"/>
  <c r="L414" i="61"/>
  <c r="BF226" i="61"/>
  <c r="T258" i="61"/>
  <c r="BN226" i="61"/>
  <c r="G259" i="61"/>
  <c r="BA227" i="61"/>
  <c r="O415" i="61"/>
  <c r="BI227" i="61"/>
  <c r="W259" i="61"/>
  <c r="BQ227" i="61"/>
  <c r="J260" i="61"/>
  <c r="BD228" i="61"/>
  <c r="R260" i="61"/>
  <c r="BL228" i="61"/>
  <c r="E417" i="61"/>
  <c r="AY229" i="61"/>
  <c r="M261" i="61"/>
  <c r="BG229" i="61"/>
  <c r="U417" i="61"/>
  <c r="BO229" i="61"/>
  <c r="H262" i="61"/>
  <c r="BB230" i="61"/>
  <c r="P262" i="61"/>
  <c r="BJ230" i="61"/>
  <c r="X262" i="61"/>
  <c r="BR230" i="61"/>
  <c r="K419" i="61"/>
  <c r="BE231" i="61"/>
  <c r="S263" i="61"/>
  <c r="BM231" i="61"/>
  <c r="F264" i="61"/>
  <c r="AZ232" i="61"/>
  <c r="N420" i="61"/>
  <c r="BH232" i="61"/>
  <c r="V264" i="61"/>
  <c r="BP232" i="61"/>
  <c r="I421" i="61"/>
  <c r="BC233" i="61"/>
  <c r="Q265" i="61"/>
  <c r="BK233" i="61"/>
  <c r="D266" i="61"/>
  <c r="AX234" i="61"/>
  <c r="L422" i="61"/>
  <c r="BF234" i="61"/>
  <c r="T422" i="61"/>
  <c r="BN234" i="61"/>
  <c r="G267" i="61"/>
  <c r="BA235" i="61"/>
  <c r="O423" i="61"/>
  <c r="BI235" i="61"/>
  <c r="W423" i="61"/>
  <c r="BQ235" i="61"/>
  <c r="J268" i="61"/>
  <c r="BD236" i="61"/>
  <c r="R424" i="61"/>
  <c r="BL236" i="61"/>
  <c r="E425" i="61"/>
  <c r="AY237" i="61"/>
  <c r="M269" i="61"/>
  <c r="BG237" i="61"/>
  <c r="U269" i="61"/>
  <c r="BO237" i="61"/>
  <c r="H426" i="61"/>
  <c r="BB238" i="61"/>
  <c r="P270" i="61"/>
  <c r="BJ238" i="61"/>
  <c r="X426" i="61"/>
  <c r="BR238" i="61"/>
  <c r="K271" i="61"/>
  <c r="BE239" i="61"/>
  <c r="S271" i="61"/>
  <c r="BM239" i="61"/>
  <c r="F272" i="61"/>
  <c r="AZ240" i="61"/>
  <c r="N272" i="61"/>
  <c r="BH240" i="61"/>
  <c r="V272" i="61"/>
  <c r="BP240" i="61"/>
  <c r="I273" i="61"/>
  <c r="BC241" i="61"/>
  <c r="Q273" i="61"/>
  <c r="BK241" i="61"/>
  <c r="D274" i="61"/>
  <c r="AX242" i="61"/>
  <c r="L274" i="61"/>
  <c r="BF242" i="61"/>
  <c r="T430" i="61"/>
  <c r="BN242" i="61"/>
  <c r="H259" i="61"/>
  <c r="BB227" i="61"/>
  <c r="P259" i="61"/>
  <c r="BJ227" i="61"/>
  <c r="X259" i="61"/>
  <c r="BR227" i="61"/>
  <c r="K416" i="61"/>
  <c r="BE228" i="61"/>
  <c r="S260" i="61"/>
  <c r="BM228" i="61"/>
  <c r="F417" i="61"/>
  <c r="AZ229" i="61"/>
  <c r="N261" i="61"/>
  <c r="BH229" i="61"/>
  <c r="V417" i="61"/>
  <c r="BP229" i="61"/>
  <c r="I418" i="61"/>
  <c r="BC230" i="61"/>
  <c r="Q262" i="61"/>
  <c r="BK230" i="61"/>
  <c r="D419" i="61"/>
  <c r="AX231" i="61"/>
  <c r="L263" i="61"/>
  <c r="BF231" i="61"/>
  <c r="T263" i="61"/>
  <c r="BN231" i="61"/>
  <c r="G264" i="61"/>
  <c r="BA232" i="61"/>
  <c r="O420" i="61"/>
  <c r="BI232" i="61"/>
  <c r="W420" i="61"/>
  <c r="BQ232" i="61"/>
  <c r="J265" i="61"/>
  <c r="BD233" i="61"/>
  <c r="R421" i="61"/>
  <c r="BL233" i="61"/>
  <c r="E266" i="61"/>
  <c r="AY234" i="61"/>
  <c r="M266" i="61"/>
  <c r="BG234" i="61"/>
  <c r="U422" i="61"/>
  <c r="BO234" i="61"/>
  <c r="H267" i="61"/>
  <c r="BB235" i="61"/>
  <c r="P267" i="61"/>
  <c r="BJ235" i="61"/>
  <c r="X423" i="61"/>
  <c r="BR235" i="61"/>
  <c r="K424" i="61"/>
  <c r="BE236" i="61"/>
  <c r="S268" i="61"/>
  <c r="BM236" i="61"/>
  <c r="F269" i="61"/>
  <c r="AZ237" i="61"/>
  <c r="N425" i="61"/>
  <c r="BH237" i="61"/>
  <c r="V269" i="61"/>
  <c r="BP237" i="61"/>
  <c r="I270" i="61"/>
  <c r="BC238" i="61"/>
  <c r="Q270" i="61"/>
  <c r="BK238" i="61"/>
  <c r="D271" i="61"/>
  <c r="AX239" i="61"/>
  <c r="L271" i="61"/>
  <c r="BF239" i="61"/>
  <c r="T427" i="61"/>
  <c r="BN239" i="61"/>
  <c r="G272" i="61"/>
  <c r="BA240" i="61"/>
  <c r="O428" i="61"/>
  <c r="BI240" i="61"/>
  <c r="W428" i="61"/>
  <c r="BQ240" i="61"/>
  <c r="J273" i="61"/>
  <c r="BD241" i="61"/>
  <c r="R429" i="61"/>
  <c r="BL241" i="61"/>
  <c r="E430" i="61"/>
  <c r="AY242" i="61"/>
  <c r="M274" i="61"/>
  <c r="BG242" i="61"/>
  <c r="U274" i="61"/>
  <c r="BO242" i="61"/>
  <c r="F409" i="61"/>
  <c r="AZ221" i="61"/>
  <c r="Q254" i="61"/>
  <c r="BK222" i="61"/>
  <c r="R413" i="61"/>
  <c r="BL225" i="61"/>
  <c r="D409" i="61"/>
  <c r="O254" i="61"/>
  <c r="O267" i="61"/>
  <c r="D408" i="61"/>
  <c r="AX220" i="61"/>
  <c r="L252" i="61"/>
  <c r="BF220" i="61"/>
  <c r="T252" i="61"/>
  <c r="BN220" i="61"/>
  <c r="G409" i="61"/>
  <c r="BA221" i="61"/>
  <c r="O253" i="61"/>
  <c r="BI221" i="61"/>
  <c r="W409" i="61"/>
  <c r="BQ221" i="61"/>
  <c r="J410" i="61"/>
  <c r="BD222" i="61"/>
  <c r="R254" i="61"/>
  <c r="BL222" i="61"/>
  <c r="E411" i="61"/>
  <c r="AY223" i="61"/>
  <c r="M411" i="61"/>
  <c r="BG223" i="61"/>
  <c r="U255" i="61"/>
  <c r="BO223" i="61"/>
  <c r="H412" i="61"/>
  <c r="BB224" i="61"/>
  <c r="P256" i="61"/>
  <c r="BJ224" i="61"/>
  <c r="X412" i="61"/>
  <c r="BR224" i="61"/>
  <c r="K413" i="61"/>
  <c r="BE225" i="61"/>
  <c r="S413" i="61"/>
  <c r="BM225" i="61"/>
  <c r="F258" i="61"/>
  <c r="AZ226" i="61"/>
  <c r="N414" i="61"/>
  <c r="BH226" i="61"/>
  <c r="V258" i="61"/>
  <c r="BP226" i="61"/>
  <c r="I415" i="61"/>
  <c r="BC227" i="61"/>
  <c r="Q259" i="61"/>
  <c r="BK227" i="61"/>
  <c r="D416" i="61"/>
  <c r="AX228" i="61"/>
  <c r="L416" i="61"/>
  <c r="BF228" i="61"/>
  <c r="T260" i="61"/>
  <c r="BN228" i="61"/>
  <c r="G417" i="61"/>
  <c r="BA229" i="61"/>
  <c r="O261" i="61"/>
  <c r="BI229" i="61"/>
  <c r="W261" i="61"/>
  <c r="BQ229" i="61"/>
  <c r="J418" i="61"/>
  <c r="BD230" i="61"/>
  <c r="R262" i="61"/>
  <c r="BL230" i="61"/>
  <c r="E419" i="61"/>
  <c r="AY231" i="61"/>
  <c r="M419" i="61"/>
  <c r="BG231" i="61"/>
  <c r="U419" i="61"/>
  <c r="BO231" i="61"/>
  <c r="H264" i="61"/>
  <c r="BB232" i="61"/>
  <c r="P420" i="61"/>
  <c r="BJ232" i="61"/>
  <c r="X264" i="61"/>
  <c r="BR232" i="61"/>
  <c r="K421" i="61"/>
  <c r="BE233" i="61"/>
  <c r="S265" i="61"/>
  <c r="BM233" i="61"/>
  <c r="F422" i="61"/>
  <c r="AZ234" i="61"/>
  <c r="N422" i="61"/>
  <c r="BH234" i="61"/>
  <c r="V422" i="61"/>
  <c r="BP234" i="61"/>
  <c r="I267" i="61"/>
  <c r="BC235" i="61"/>
  <c r="Q267" i="61"/>
  <c r="BK235" i="61"/>
  <c r="D268" i="61"/>
  <c r="AX236" i="61"/>
  <c r="L424" i="61"/>
  <c r="BF236" i="61"/>
  <c r="T268" i="61"/>
  <c r="BN236" i="61"/>
  <c r="G425" i="61"/>
  <c r="BA237" i="61"/>
  <c r="O425" i="61"/>
  <c r="BI237" i="61"/>
  <c r="W425" i="61"/>
  <c r="BQ237" i="61"/>
  <c r="J270" i="61"/>
  <c r="BD238" i="61"/>
  <c r="R270" i="61"/>
  <c r="BL238" i="61"/>
  <c r="E271" i="61"/>
  <c r="AY239" i="61"/>
  <c r="M427" i="61"/>
  <c r="BG239" i="61"/>
  <c r="U271" i="61"/>
  <c r="BO239" i="61"/>
  <c r="H428" i="61"/>
  <c r="BB240" i="61"/>
  <c r="P428" i="61"/>
  <c r="BJ240" i="61"/>
  <c r="X428" i="61"/>
  <c r="BR240" i="61"/>
  <c r="K273" i="61"/>
  <c r="BE241" i="61"/>
  <c r="S273" i="61"/>
  <c r="BM241" i="61"/>
  <c r="F274" i="61"/>
  <c r="AZ242" i="61"/>
  <c r="N430" i="61"/>
  <c r="BH242" i="61"/>
  <c r="V274" i="61"/>
  <c r="BP242" i="61"/>
  <c r="J257" i="61"/>
  <c r="BD225" i="61"/>
  <c r="E408" i="61"/>
  <c r="AY220" i="61"/>
  <c r="M252" i="61"/>
  <c r="BG220" i="61"/>
  <c r="U252" i="61"/>
  <c r="BO220" i="61"/>
  <c r="H253" i="61"/>
  <c r="BB221" i="61"/>
  <c r="P409" i="61"/>
  <c r="BJ221" i="61"/>
  <c r="X253" i="61"/>
  <c r="BR221" i="61"/>
  <c r="K410" i="61"/>
  <c r="BE222" i="61"/>
  <c r="S410" i="61"/>
  <c r="BM222" i="61"/>
  <c r="F255" i="61"/>
  <c r="AZ223" i="61"/>
  <c r="N411" i="61"/>
  <c r="BH223" i="61"/>
  <c r="V255" i="61"/>
  <c r="BP223" i="61"/>
  <c r="I256" i="61"/>
  <c r="BC224" i="61"/>
  <c r="Q412" i="61"/>
  <c r="BK224" i="61"/>
  <c r="D257" i="61"/>
  <c r="AX225" i="61"/>
  <c r="L413" i="61"/>
  <c r="BF225" i="61"/>
  <c r="T413" i="61"/>
  <c r="BN225" i="61"/>
  <c r="G258" i="61"/>
  <c r="BA226" i="61"/>
  <c r="O258" i="61"/>
  <c r="BI226" i="61"/>
  <c r="W414" i="61"/>
  <c r="BQ226" i="61"/>
  <c r="J259" i="61"/>
  <c r="BD227" i="61"/>
  <c r="R415" i="61"/>
  <c r="BL227" i="61"/>
  <c r="E260" i="61"/>
  <c r="AY228" i="61"/>
  <c r="M416" i="61"/>
  <c r="BG228" i="61"/>
  <c r="U416" i="61"/>
  <c r="BO228" i="61"/>
  <c r="H417" i="61"/>
  <c r="BB229" i="61"/>
  <c r="P261" i="61"/>
  <c r="BJ229" i="61"/>
  <c r="X261" i="61"/>
  <c r="BR229" i="61"/>
  <c r="K262" i="61"/>
  <c r="BE230" i="61"/>
  <c r="S418" i="61"/>
  <c r="BM230" i="61"/>
  <c r="F263" i="61"/>
  <c r="AZ231" i="61"/>
  <c r="N419" i="61"/>
  <c r="BH231" i="61"/>
  <c r="V419" i="61"/>
  <c r="BP231" i="61"/>
  <c r="I264" i="61"/>
  <c r="BC232" i="61"/>
  <c r="Q420" i="61"/>
  <c r="BK232" i="61"/>
  <c r="D421" i="61"/>
  <c r="AX233" i="61"/>
  <c r="L265" i="61"/>
  <c r="BF233" i="61"/>
  <c r="T421" i="61"/>
  <c r="BN233" i="61"/>
  <c r="G266" i="61"/>
  <c r="BA234" i="61"/>
  <c r="O422" i="61"/>
  <c r="BI234" i="61"/>
  <c r="W422" i="61"/>
  <c r="BQ234" i="61"/>
  <c r="J423" i="61"/>
  <c r="BD235" i="61"/>
  <c r="R267" i="61"/>
  <c r="BL235" i="61"/>
  <c r="E424" i="61"/>
  <c r="AY236" i="61"/>
  <c r="M268" i="61"/>
  <c r="BG236" i="61"/>
  <c r="U424" i="61"/>
  <c r="BO236" i="61"/>
  <c r="H269" i="61"/>
  <c r="BB237" i="61"/>
  <c r="P269" i="61"/>
  <c r="BJ237" i="61"/>
  <c r="X269" i="61"/>
  <c r="BR237" i="61"/>
  <c r="K426" i="61"/>
  <c r="BE238" i="61"/>
  <c r="S426" i="61"/>
  <c r="BM238" i="61"/>
  <c r="F271" i="61"/>
  <c r="AZ239" i="61"/>
  <c r="N271" i="61"/>
  <c r="BH239" i="61"/>
  <c r="V271" i="61"/>
  <c r="BP239" i="61"/>
  <c r="I272" i="61"/>
  <c r="BC240" i="61"/>
  <c r="Q272" i="61"/>
  <c r="BK240" i="61"/>
  <c r="D429" i="61"/>
  <c r="AX241" i="61"/>
  <c r="L273" i="61"/>
  <c r="BF241" i="61"/>
  <c r="T429" i="61"/>
  <c r="BN241" i="61"/>
  <c r="G274" i="61"/>
  <c r="BA242" i="61"/>
  <c r="O274" i="61"/>
  <c r="BI242" i="61"/>
  <c r="W274" i="61"/>
  <c r="BQ242" i="61"/>
  <c r="W256" i="61"/>
  <c r="BQ224" i="61"/>
  <c r="I252" i="61"/>
  <c r="F408" i="61"/>
  <c r="AZ220" i="61"/>
  <c r="N408" i="61"/>
  <c r="BH220" i="61"/>
  <c r="V252" i="61"/>
  <c r="BP220" i="61"/>
  <c r="I409" i="61"/>
  <c r="BC221" i="61"/>
  <c r="Q409" i="61"/>
  <c r="BK221" i="61"/>
  <c r="D410" i="61"/>
  <c r="AX222" i="61"/>
  <c r="L254" i="61"/>
  <c r="BF222" i="61"/>
  <c r="T410" i="61"/>
  <c r="BN222" i="61"/>
  <c r="G411" i="61"/>
  <c r="BA223" i="61"/>
  <c r="O411" i="61"/>
  <c r="BI223" i="61"/>
  <c r="W255" i="61"/>
  <c r="BQ223" i="61"/>
  <c r="J412" i="61"/>
  <c r="BD224" i="61"/>
  <c r="R412" i="61"/>
  <c r="BL224" i="61"/>
  <c r="E413" i="61"/>
  <c r="AY225" i="61"/>
  <c r="M257" i="61"/>
  <c r="BG225" i="61"/>
  <c r="U413" i="61"/>
  <c r="BO225" i="61"/>
  <c r="H414" i="61"/>
  <c r="BB226" i="61"/>
  <c r="P414" i="61"/>
  <c r="BJ226" i="61"/>
  <c r="X258" i="61"/>
  <c r="BR226" i="61"/>
  <c r="K415" i="61"/>
  <c r="BE227" i="61"/>
  <c r="S415" i="61"/>
  <c r="BM227" i="61"/>
  <c r="F416" i="61"/>
  <c r="AZ228" i="61"/>
  <c r="N260" i="61"/>
  <c r="BH228" i="61"/>
  <c r="V416" i="61"/>
  <c r="BP228" i="61"/>
  <c r="I417" i="61"/>
  <c r="BC229" i="61"/>
  <c r="Q417" i="61"/>
  <c r="BK229" i="61"/>
  <c r="D262" i="61"/>
  <c r="AX230" i="61"/>
  <c r="L418" i="61"/>
  <c r="BF230" i="61"/>
  <c r="T418" i="61"/>
  <c r="BN230" i="61"/>
  <c r="G419" i="61"/>
  <c r="BA231" i="61"/>
  <c r="O263" i="61"/>
  <c r="BI231" i="61"/>
  <c r="W419" i="61"/>
  <c r="BQ231" i="61"/>
  <c r="J420" i="61"/>
  <c r="BD232" i="61"/>
  <c r="R420" i="61"/>
  <c r="BL232" i="61"/>
  <c r="E265" i="61"/>
  <c r="AY233" i="61"/>
  <c r="M421" i="61"/>
  <c r="BG233" i="61"/>
  <c r="U421" i="61"/>
  <c r="BO233" i="61"/>
  <c r="H422" i="61"/>
  <c r="BB234" i="61"/>
  <c r="P266" i="61"/>
  <c r="BJ234" i="61"/>
  <c r="X422" i="61"/>
  <c r="BR234" i="61"/>
  <c r="K267" i="61"/>
  <c r="BE235" i="61"/>
  <c r="S423" i="61"/>
  <c r="BM235" i="61"/>
  <c r="F268" i="61"/>
  <c r="AZ236" i="61"/>
  <c r="N424" i="61"/>
  <c r="BH236" i="61"/>
  <c r="V424" i="61"/>
  <c r="BP236" i="61"/>
  <c r="I425" i="61"/>
  <c r="BC237" i="61"/>
  <c r="Q269" i="61"/>
  <c r="BK237" i="61"/>
  <c r="D426" i="61"/>
  <c r="AX238" i="61"/>
  <c r="L426" i="61"/>
  <c r="BF238" i="61"/>
  <c r="T426" i="61"/>
  <c r="BN238" i="61"/>
  <c r="G271" i="61"/>
  <c r="BA239" i="61"/>
  <c r="O427" i="61"/>
  <c r="BI239" i="61"/>
  <c r="W427" i="61"/>
  <c r="BQ239" i="61"/>
  <c r="J428" i="61"/>
  <c r="BD240" i="61"/>
  <c r="R272" i="61"/>
  <c r="BL240" i="61"/>
  <c r="E429" i="61"/>
  <c r="AY241" i="61"/>
  <c r="M429" i="61"/>
  <c r="BG241" i="61"/>
  <c r="U429" i="61"/>
  <c r="BO241" i="61"/>
  <c r="H274" i="61"/>
  <c r="BB242" i="61"/>
  <c r="P430" i="61"/>
  <c r="BJ242" i="61"/>
  <c r="X430" i="61"/>
  <c r="BR242" i="61"/>
  <c r="K252" i="61"/>
  <c r="BE220" i="61"/>
  <c r="V253" i="61"/>
  <c r="BP221" i="61"/>
  <c r="L411" i="61"/>
  <c r="BF223" i="61"/>
  <c r="U414" i="61"/>
  <c r="BO226" i="61"/>
  <c r="G408" i="61"/>
  <c r="BA220" i="61"/>
  <c r="O408" i="61"/>
  <c r="BI220" i="61"/>
  <c r="J253" i="61"/>
  <c r="BD221" i="61"/>
  <c r="R409" i="61"/>
  <c r="BL221" i="61"/>
  <c r="E410" i="61"/>
  <c r="AY222" i="61"/>
  <c r="M410" i="61"/>
  <c r="BG222" i="61"/>
  <c r="U254" i="61"/>
  <c r="BO222" i="61"/>
  <c r="H411" i="61"/>
  <c r="BB223" i="61"/>
  <c r="P411" i="61"/>
  <c r="BJ223" i="61"/>
  <c r="K256" i="61"/>
  <c r="BE224" i="61"/>
  <c r="S412" i="61"/>
  <c r="BM224" i="61"/>
  <c r="F413" i="61"/>
  <c r="AZ225" i="61"/>
  <c r="N413" i="61"/>
  <c r="BH225" i="61"/>
  <c r="V257" i="61"/>
  <c r="BP225" i="61"/>
  <c r="I414" i="61"/>
  <c r="BC226" i="61"/>
  <c r="Q414" i="61"/>
  <c r="BK226" i="61"/>
  <c r="D415" i="61"/>
  <c r="AX227" i="61"/>
  <c r="L259" i="61"/>
  <c r="BF227" i="61"/>
  <c r="T415" i="61"/>
  <c r="BN227" i="61"/>
  <c r="G416" i="61"/>
  <c r="BA228" i="61"/>
  <c r="O416" i="61"/>
  <c r="BI228" i="61"/>
  <c r="W260" i="61"/>
  <c r="BQ228" i="61"/>
  <c r="J417" i="61"/>
  <c r="BD229" i="61"/>
  <c r="R417" i="61"/>
  <c r="BL229" i="61"/>
  <c r="M262" i="61"/>
  <c r="BG230" i="61"/>
  <c r="U418" i="61"/>
  <c r="BO230" i="61"/>
  <c r="H419" i="61"/>
  <c r="BB231" i="61"/>
  <c r="P419" i="61"/>
  <c r="BJ231" i="61"/>
  <c r="X263" i="61"/>
  <c r="BR231" i="61"/>
  <c r="K420" i="61"/>
  <c r="BE232" i="61"/>
  <c r="S420" i="61"/>
  <c r="BM232" i="61"/>
  <c r="N265" i="61"/>
  <c r="BH233" i="61"/>
  <c r="V421" i="61"/>
  <c r="BP233" i="61"/>
  <c r="I422" i="61"/>
  <c r="BC234" i="61"/>
  <c r="Q422" i="61"/>
  <c r="BK234" i="61"/>
  <c r="D267" i="61"/>
  <c r="AX235" i="61"/>
  <c r="L423" i="61"/>
  <c r="BF235" i="61"/>
  <c r="T423" i="61"/>
  <c r="BN235" i="61"/>
  <c r="O268" i="61"/>
  <c r="BI236" i="61"/>
  <c r="W424" i="61"/>
  <c r="BQ236" i="61"/>
  <c r="J425" i="61"/>
  <c r="BD237" i="61"/>
  <c r="R425" i="61"/>
  <c r="BL237" i="61"/>
  <c r="E270" i="61"/>
  <c r="AY238" i="61"/>
  <c r="M426" i="61"/>
  <c r="BG238" i="61"/>
  <c r="U426" i="61"/>
  <c r="BO238" i="61"/>
  <c r="P271" i="61"/>
  <c r="BJ239" i="61"/>
  <c r="X427" i="61"/>
  <c r="BR239" i="61"/>
  <c r="K428" i="61"/>
  <c r="BE240" i="61"/>
  <c r="S428" i="61"/>
  <c r="BM240" i="61"/>
  <c r="F273" i="61"/>
  <c r="AZ241" i="61"/>
  <c r="N429" i="61"/>
  <c r="BH241" i="61"/>
  <c r="V429" i="61"/>
  <c r="BP241" i="61"/>
  <c r="Q274" i="61"/>
  <c r="BK242" i="61"/>
  <c r="S408" i="61"/>
  <c r="BM220" i="61"/>
  <c r="I254" i="61"/>
  <c r="BC222" i="61"/>
  <c r="G256" i="61"/>
  <c r="BA224" i="61"/>
  <c r="M414" i="61"/>
  <c r="BG226" i="61"/>
  <c r="H252" i="61"/>
  <c r="BB220" i="61"/>
  <c r="P252" i="61"/>
  <c r="BJ220" i="61"/>
  <c r="X252" i="61"/>
  <c r="BR220" i="61"/>
  <c r="K253" i="61"/>
  <c r="BE221" i="61"/>
  <c r="S253" i="61"/>
  <c r="BM221" i="61"/>
  <c r="F254" i="61"/>
  <c r="AZ222" i="61"/>
  <c r="N254" i="61"/>
  <c r="BH222" i="61"/>
  <c r="V254" i="61"/>
  <c r="BP222" i="61"/>
  <c r="I255" i="61"/>
  <c r="BC223" i="61"/>
  <c r="Q255" i="61"/>
  <c r="BK223" i="61"/>
  <c r="D256" i="61"/>
  <c r="AX224" i="61"/>
  <c r="L256" i="61"/>
  <c r="BF224" i="61"/>
  <c r="T256" i="61"/>
  <c r="BN224" i="61"/>
  <c r="G257" i="61"/>
  <c r="BA225" i="61"/>
  <c r="O257" i="61"/>
  <c r="BI225" i="61"/>
  <c r="W257" i="61"/>
  <c r="BQ225" i="61"/>
  <c r="J258" i="61"/>
  <c r="BD226" i="61"/>
  <c r="R258" i="61"/>
  <c r="BL226" i="61"/>
  <c r="E259" i="61"/>
  <c r="AY227" i="61"/>
  <c r="M259" i="61"/>
  <c r="BG227" i="61"/>
  <c r="U259" i="61"/>
  <c r="BO227" i="61"/>
  <c r="H260" i="61"/>
  <c r="BB228" i="61"/>
  <c r="P260" i="61"/>
  <c r="BJ228" i="61"/>
  <c r="X260" i="61"/>
  <c r="BR228" i="61"/>
  <c r="K261" i="61"/>
  <c r="BE229" i="61"/>
  <c r="S261" i="61"/>
  <c r="BM229" i="61"/>
  <c r="F262" i="61"/>
  <c r="AZ230" i="61"/>
  <c r="N262" i="61"/>
  <c r="BH230" i="61"/>
  <c r="V262" i="61"/>
  <c r="BP230" i="61"/>
  <c r="I263" i="61"/>
  <c r="BC231" i="61"/>
  <c r="Q263" i="61"/>
  <c r="BK231" i="61"/>
  <c r="D264" i="61"/>
  <c r="AX232" i="61"/>
  <c r="L264" i="61"/>
  <c r="BF232" i="61"/>
  <c r="T264" i="61"/>
  <c r="BN232" i="61"/>
  <c r="G265" i="61"/>
  <c r="BA233" i="61"/>
  <c r="O265" i="61"/>
  <c r="BI233" i="61"/>
  <c r="W265" i="61"/>
  <c r="BQ233" i="61"/>
  <c r="J266" i="61"/>
  <c r="BD234" i="61"/>
  <c r="R266" i="61"/>
  <c r="BL234" i="61"/>
  <c r="E267" i="61"/>
  <c r="AY235" i="61"/>
  <c r="M267" i="61"/>
  <c r="BG235" i="61"/>
  <c r="U267" i="61"/>
  <c r="BO235" i="61"/>
  <c r="H268" i="61"/>
  <c r="BB236" i="61"/>
  <c r="P268" i="61"/>
  <c r="BJ236" i="61"/>
  <c r="X268" i="61"/>
  <c r="BR236" i="61"/>
  <c r="K269" i="61"/>
  <c r="BE237" i="61"/>
  <c r="S269" i="61"/>
  <c r="BM237" i="61"/>
  <c r="F270" i="61"/>
  <c r="AZ238" i="61"/>
  <c r="N270" i="61"/>
  <c r="BH238" i="61"/>
  <c r="V270" i="61"/>
  <c r="BP238" i="61"/>
  <c r="I271" i="61"/>
  <c r="BC239" i="61"/>
  <c r="Q271" i="61"/>
  <c r="BK239" i="61"/>
  <c r="D272" i="61"/>
  <c r="AX240" i="61"/>
  <c r="L272" i="61"/>
  <c r="BF240" i="61"/>
  <c r="T272" i="61"/>
  <c r="BN240" i="61"/>
  <c r="G273" i="61"/>
  <c r="BA241" i="61"/>
  <c r="O273" i="61"/>
  <c r="BI241" i="61"/>
  <c r="W273" i="61"/>
  <c r="BQ241" i="61"/>
  <c r="J274" i="61"/>
  <c r="BD242" i="61"/>
  <c r="R274" i="61"/>
  <c r="BL242" i="61"/>
  <c r="T255" i="61"/>
  <c r="BN223" i="61"/>
  <c r="L409" i="61"/>
  <c r="BF221" i="61"/>
  <c r="T253" i="61"/>
  <c r="BN221" i="61"/>
  <c r="G254" i="61"/>
  <c r="BA222" i="61"/>
  <c r="R255" i="61"/>
  <c r="BL223" i="61"/>
  <c r="M256" i="61"/>
  <c r="BG224" i="61"/>
  <c r="U256" i="61"/>
  <c r="BO224" i="61"/>
  <c r="X413" i="61"/>
  <c r="BR225" i="61"/>
  <c r="S258" i="61"/>
  <c r="BM226" i="61"/>
  <c r="N259" i="61"/>
  <c r="BH227" i="61"/>
  <c r="L417" i="61"/>
  <c r="BF229" i="61"/>
  <c r="G262" i="61"/>
  <c r="BA230" i="61"/>
  <c r="U420" i="61"/>
  <c r="BO232" i="61"/>
  <c r="S266" i="61"/>
  <c r="BM234" i="61"/>
  <c r="G270" i="61"/>
  <c r="BA238" i="61"/>
  <c r="J427" i="61"/>
  <c r="BD239" i="61"/>
  <c r="P273" i="61"/>
  <c r="BJ241" i="61"/>
  <c r="X429" i="61"/>
  <c r="BR241" i="61"/>
  <c r="K274" i="61"/>
  <c r="BE242" i="61"/>
  <c r="S430" i="61"/>
  <c r="BM242" i="61"/>
  <c r="I426" i="61"/>
  <c r="S274" i="61"/>
  <c r="K430" i="61"/>
  <c r="D259" i="61"/>
  <c r="V420" i="61"/>
  <c r="X417" i="61"/>
  <c r="L421" i="61"/>
  <c r="I428" i="61"/>
  <c r="T257" i="61"/>
  <c r="V263" i="61"/>
  <c r="M408" i="61"/>
  <c r="G414" i="61"/>
  <c r="D418" i="61"/>
  <c r="R423" i="61"/>
  <c r="P425" i="61"/>
  <c r="G430" i="61"/>
  <c r="N255" i="61"/>
  <c r="D265" i="61"/>
  <c r="J267" i="61"/>
  <c r="D273" i="61"/>
  <c r="I412" i="61"/>
  <c r="I420" i="61"/>
  <c r="O430" i="61"/>
  <c r="L429" i="61"/>
  <c r="H261" i="61"/>
  <c r="Q264" i="61"/>
  <c r="E268" i="61"/>
  <c r="K270" i="61"/>
  <c r="N427" i="61"/>
  <c r="V411" i="61"/>
  <c r="J415" i="61"/>
  <c r="P417" i="61"/>
  <c r="R264" i="61"/>
  <c r="W258" i="61"/>
  <c r="W411" i="61"/>
  <c r="E252" i="61"/>
  <c r="O259" i="61"/>
  <c r="Q261" i="61"/>
  <c r="W266" i="61"/>
  <c r="S270" i="61"/>
  <c r="K263" i="61"/>
  <c r="K427" i="61"/>
  <c r="X270" i="61"/>
  <c r="L430" i="61"/>
  <c r="H270" i="61"/>
  <c r="U261" i="61"/>
  <c r="E261" i="61"/>
  <c r="K411" i="61"/>
  <c r="M425" i="61"/>
  <c r="U253" i="61"/>
  <c r="R268" i="61"/>
  <c r="M417" i="61"/>
  <c r="Q421" i="61"/>
  <c r="N264" i="61"/>
  <c r="H410" i="61"/>
  <c r="Q413" i="61"/>
  <c r="T414" i="61"/>
  <c r="W415" i="61"/>
  <c r="H418" i="61"/>
  <c r="G423" i="61"/>
  <c r="J424" i="61"/>
  <c r="N428" i="61"/>
  <c r="Q429" i="61"/>
  <c r="I257" i="61"/>
  <c r="L258" i="61"/>
  <c r="L266" i="61"/>
  <c r="T274" i="61"/>
  <c r="S411" i="61"/>
  <c r="D414" i="61"/>
  <c r="S419" i="61"/>
  <c r="D422" i="61"/>
  <c r="R252" i="61"/>
  <c r="T266" i="61"/>
  <c r="W267" i="61"/>
  <c r="E269" i="61"/>
  <c r="E409" i="61"/>
  <c r="P410" i="61"/>
  <c r="N412" i="61"/>
  <c r="G415" i="61"/>
  <c r="J416" i="61"/>
  <c r="U425" i="61"/>
  <c r="P426" i="61"/>
  <c r="V428" i="61"/>
  <c r="D430" i="61"/>
  <c r="I265" i="61"/>
  <c r="J408" i="61"/>
  <c r="P418" i="61"/>
  <c r="F420" i="61"/>
  <c r="S427" i="61"/>
  <c r="M409" i="61"/>
  <c r="X410" i="61"/>
  <c r="V412" i="61"/>
  <c r="R416" i="61"/>
  <c r="I429" i="61"/>
  <c r="F256" i="61"/>
  <c r="X418" i="61"/>
  <c r="F428" i="61"/>
  <c r="U411" i="61"/>
  <c r="I423" i="61"/>
  <c r="E255" i="61"/>
  <c r="R257" i="61"/>
  <c r="F261" i="61"/>
  <c r="X272" i="61"/>
  <c r="Q423" i="61"/>
  <c r="V430" i="61"/>
  <c r="J254" i="61"/>
  <c r="M255" i="61"/>
  <c r="L260" i="61"/>
  <c r="V266" i="61"/>
  <c r="E274" i="61"/>
  <c r="L419" i="61"/>
  <c r="D493" i="61"/>
  <c r="S416" i="61"/>
  <c r="D252" i="61"/>
  <c r="T416" i="61"/>
  <c r="X420" i="61"/>
  <c r="K408" i="61"/>
  <c r="S424" i="61"/>
  <c r="R426" i="61"/>
  <c r="S429" i="61"/>
  <c r="M430" i="61"/>
  <c r="F253" i="61"/>
  <c r="N269" i="61"/>
  <c r="J421" i="61"/>
  <c r="L408" i="61"/>
  <c r="R410" i="61"/>
  <c r="T411" i="61"/>
  <c r="H420" i="61"/>
  <c r="D424" i="61"/>
  <c r="N258" i="61"/>
  <c r="O269" i="61"/>
  <c r="F425" i="61"/>
  <c r="U408" i="61"/>
  <c r="I410" i="61"/>
  <c r="G412" i="61"/>
  <c r="W412" i="61"/>
  <c r="P415" i="61"/>
  <c r="W417" i="61"/>
  <c r="G420" i="61"/>
  <c r="P423" i="61"/>
  <c r="F424" i="61"/>
  <c r="V427" i="61"/>
  <c r="Q428" i="61"/>
  <c r="J429" i="61"/>
  <c r="W430" i="61"/>
  <c r="N252" i="61"/>
  <c r="S254" i="61"/>
  <c r="L255" i="61"/>
  <c r="K260" i="61"/>
  <c r="D263" i="61"/>
  <c r="U263" i="61"/>
  <c r="W264" i="61"/>
  <c r="R265" i="61"/>
  <c r="T267" i="61"/>
  <c r="K268" i="61"/>
  <c r="W272" i="61"/>
  <c r="N409" i="61"/>
  <c r="E414" i="61"/>
  <c r="N417" i="61"/>
  <c r="L427" i="61"/>
  <c r="U258" i="61"/>
  <c r="I262" i="61"/>
  <c r="U266" i="61"/>
  <c r="R273" i="61"/>
  <c r="Q410" i="61"/>
  <c r="J413" i="61"/>
  <c r="H415" i="61"/>
  <c r="X415" i="61"/>
  <c r="Q418" i="61"/>
  <c r="H423" i="61"/>
  <c r="D427" i="61"/>
  <c r="G428" i="61"/>
  <c r="D255" i="61"/>
  <c r="O255" i="61"/>
  <c r="M258" i="61"/>
  <c r="X267" i="61"/>
  <c r="T419" i="61"/>
  <c r="V425" i="61"/>
  <c r="O272" i="61"/>
  <c r="M422" i="61"/>
  <c r="S252" i="61"/>
  <c r="V409" i="61"/>
  <c r="O412" i="61"/>
  <c r="V414" i="61"/>
  <c r="E421" i="61"/>
  <c r="M424" i="61"/>
  <c r="H425" i="61"/>
  <c r="F427" i="61"/>
  <c r="H430" i="61"/>
  <c r="V261" i="61"/>
  <c r="P272" i="61"/>
  <c r="U273" i="61"/>
  <c r="H409" i="61"/>
  <c r="Q426" i="61"/>
  <c r="G427" i="61"/>
  <c r="U430" i="61"/>
  <c r="K257" i="61"/>
  <c r="P258" i="61"/>
  <c r="U260" i="61"/>
  <c r="T271" i="61"/>
  <c r="T408" i="61"/>
  <c r="X414" i="61"/>
  <c r="K418" i="61"/>
  <c r="N266" i="61"/>
  <c r="S267" i="61"/>
  <c r="M273" i="61"/>
  <c r="O409" i="61"/>
  <c r="X409" i="61"/>
  <c r="L410" i="61"/>
  <c r="U410" i="61"/>
  <c r="P412" i="61"/>
  <c r="D413" i="61"/>
  <c r="M413" i="61"/>
  <c r="V413" i="61"/>
  <c r="Q415" i="61"/>
  <c r="E416" i="61"/>
  <c r="N416" i="61"/>
  <c r="W416" i="61"/>
  <c r="R418" i="61"/>
  <c r="F419" i="61"/>
  <c r="O419" i="61"/>
  <c r="X419" i="61"/>
  <c r="S421" i="61"/>
  <c r="G422" i="61"/>
  <c r="P422" i="61"/>
  <c r="D423" i="61"/>
  <c r="T424" i="61"/>
  <c r="Q425" i="61"/>
  <c r="E426" i="61"/>
  <c r="U427" i="61"/>
  <c r="R428" i="61"/>
  <c r="F429" i="61"/>
  <c r="G253" i="61"/>
  <c r="P253" i="61"/>
  <c r="D254" i="61"/>
  <c r="M254" i="61"/>
  <c r="H256" i="61"/>
  <c r="Q256" i="61"/>
  <c r="E257" i="61"/>
  <c r="N257" i="61"/>
  <c r="I259" i="61"/>
  <c r="R259" i="61"/>
  <c r="F260" i="61"/>
  <c r="O260" i="61"/>
  <c r="J262" i="61"/>
  <c r="S262" i="61"/>
  <c r="G263" i="61"/>
  <c r="P263" i="61"/>
  <c r="K265" i="61"/>
  <c r="T265" i="61"/>
  <c r="H266" i="61"/>
  <c r="Q266" i="61"/>
  <c r="L268" i="61"/>
  <c r="U268" i="61"/>
  <c r="I269" i="61"/>
  <c r="R269" i="61"/>
  <c r="M271" i="61"/>
  <c r="J272" i="61"/>
  <c r="S272" i="61"/>
  <c r="N274" i="61"/>
  <c r="Q253" i="61"/>
  <c r="E254" i="61"/>
  <c r="R256" i="61"/>
  <c r="F257" i="61"/>
  <c r="S259" i="61"/>
  <c r="G260" i="61"/>
  <c r="T262" i="61"/>
  <c r="H263" i="61"/>
  <c r="U265" i="61"/>
  <c r="I266" i="61"/>
  <c r="V268" i="61"/>
  <c r="J269" i="61"/>
  <c r="W271" i="61"/>
  <c r="K272" i="61"/>
  <c r="X274" i="61"/>
  <c r="G255" i="61"/>
  <c r="I253" i="61"/>
  <c r="R253" i="61"/>
  <c r="J256" i="61"/>
  <c r="S256" i="61"/>
  <c r="K259" i="61"/>
  <c r="T259" i="61"/>
  <c r="L262" i="61"/>
  <c r="U262" i="61"/>
  <c r="M265" i="61"/>
  <c r="V265" i="61"/>
  <c r="N268" i="61"/>
  <c r="W268" i="61"/>
  <c r="O271" i="61"/>
  <c r="X271" i="61"/>
  <c r="P274" i="61"/>
  <c r="F252" i="61"/>
  <c r="I261" i="61"/>
  <c r="H258" i="61"/>
  <c r="J264" i="61"/>
  <c r="L270" i="61"/>
  <c r="K423" i="61"/>
  <c r="G252" i="61"/>
  <c r="W253" i="61"/>
  <c r="K254" i="61"/>
  <c r="T254" i="61"/>
  <c r="H255" i="61"/>
  <c r="X256" i="61"/>
  <c r="L257" i="61"/>
  <c r="U257" i="61"/>
  <c r="I258" i="61"/>
  <c r="D260" i="61"/>
  <c r="M260" i="61"/>
  <c r="V260" i="61"/>
  <c r="J261" i="61"/>
  <c r="E263" i="61"/>
  <c r="N263" i="61"/>
  <c r="W263" i="61"/>
  <c r="K264" i="61"/>
  <c r="F266" i="61"/>
  <c r="O266" i="61"/>
  <c r="X266" i="61"/>
  <c r="L267" i="61"/>
  <c r="G269" i="61"/>
  <c r="D270" i="61"/>
  <c r="M270" i="61"/>
  <c r="H272" i="61"/>
  <c r="E273" i="61"/>
  <c r="N273" i="61"/>
  <c r="T39" i="4"/>
  <c r="T82" i="4"/>
  <c r="T83" i="4"/>
  <c r="H408" i="61"/>
  <c r="P408" i="61"/>
  <c r="X408" i="61"/>
  <c r="K409" i="61"/>
  <c r="S409" i="61"/>
  <c r="F410" i="61"/>
  <c r="N410" i="61"/>
  <c r="V410" i="61"/>
  <c r="I411" i="61"/>
  <c r="Q411" i="61"/>
  <c r="D412" i="61"/>
  <c r="L412" i="61"/>
  <c r="T412" i="61"/>
  <c r="G413" i="61"/>
  <c r="O413" i="61"/>
  <c r="W413" i="61"/>
  <c r="J414" i="61"/>
  <c r="R414" i="61"/>
  <c r="E415" i="61"/>
  <c r="M415" i="61"/>
  <c r="U415" i="61"/>
  <c r="H416" i="61"/>
  <c r="P416" i="61"/>
  <c r="X416" i="61"/>
  <c r="K417" i="61"/>
  <c r="S417" i="61"/>
  <c r="F418" i="61"/>
  <c r="N418" i="61"/>
  <c r="V418" i="61"/>
  <c r="I419" i="61"/>
  <c r="Q419" i="61"/>
  <c r="D420" i="61"/>
  <c r="L420" i="61"/>
  <c r="T420" i="61"/>
  <c r="G421" i="61"/>
  <c r="O421" i="61"/>
  <c r="W421" i="61"/>
  <c r="J422" i="61"/>
  <c r="R422" i="61"/>
  <c r="E423" i="61"/>
  <c r="M423" i="61"/>
  <c r="U423" i="61"/>
  <c r="H424" i="61"/>
  <c r="P424" i="61"/>
  <c r="X424" i="61"/>
  <c r="K425" i="61"/>
  <c r="S425" i="61"/>
  <c r="F426" i="61"/>
  <c r="N426" i="61"/>
  <c r="V426" i="61"/>
  <c r="I427" i="61"/>
  <c r="Q427" i="61"/>
  <c r="D428" i="61"/>
  <c r="L428" i="61"/>
  <c r="T428" i="61"/>
  <c r="G429" i="61"/>
  <c r="O429" i="61"/>
  <c r="W429" i="61"/>
  <c r="J430" i="61"/>
  <c r="R430" i="61"/>
  <c r="J244" i="61"/>
  <c r="E244" i="61"/>
  <c r="M244" i="61"/>
  <c r="F244" i="61"/>
  <c r="N244" i="61"/>
  <c r="G244" i="61"/>
  <c r="O244" i="61"/>
  <c r="H244" i="61"/>
  <c r="P244" i="61"/>
  <c r="I244" i="61"/>
  <c r="AC188" i="61"/>
  <c r="E219" i="61"/>
  <c r="D251" i="61"/>
  <c r="AB219" i="61"/>
  <c r="H8" i="61"/>
  <c r="G188" i="61"/>
  <c r="AE8" i="61"/>
  <c r="E38" i="61"/>
  <c r="AB188" i="61"/>
  <c r="K437" i="61"/>
  <c r="S437" i="61"/>
  <c r="S244" i="61"/>
  <c r="AD437" i="61"/>
  <c r="AD408" i="61"/>
  <c r="AD244" i="61"/>
  <c r="AD252" i="61"/>
  <c r="AL437" i="61"/>
  <c r="AL408" i="61"/>
  <c r="AL244" i="61"/>
  <c r="AL252" i="61"/>
  <c r="AT437" i="61"/>
  <c r="AT408" i="61"/>
  <c r="AT244" i="61"/>
  <c r="AT252" i="61"/>
  <c r="I438" i="61"/>
  <c r="Q438" i="61"/>
  <c r="AB438" i="61"/>
  <c r="AB409" i="61"/>
  <c r="AB253" i="61"/>
  <c r="AJ438" i="61"/>
  <c r="AJ409" i="61"/>
  <c r="AJ253" i="61"/>
  <c r="AR438" i="61"/>
  <c r="AR409" i="61"/>
  <c r="AR253" i="61"/>
  <c r="G439" i="61"/>
  <c r="O439" i="61"/>
  <c r="W439" i="61"/>
  <c r="AH439" i="61"/>
  <c r="AH410" i="61"/>
  <c r="AH254" i="61"/>
  <c r="AP439" i="61"/>
  <c r="AP410" i="61"/>
  <c r="AP254" i="61"/>
  <c r="E440" i="61"/>
  <c r="M440" i="61"/>
  <c r="U440" i="61"/>
  <c r="AF440" i="61"/>
  <c r="AF411" i="61"/>
  <c r="AF255" i="61"/>
  <c r="AN440" i="61"/>
  <c r="AN411" i="61"/>
  <c r="AN255" i="61"/>
  <c r="AV411" i="61"/>
  <c r="AV255" i="61"/>
  <c r="K441" i="61"/>
  <c r="S441" i="61"/>
  <c r="AD441" i="61"/>
  <c r="AD412" i="61"/>
  <c r="AD256" i="61"/>
  <c r="AL441" i="61"/>
  <c r="AL412" i="61"/>
  <c r="AL256" i="61"/>
  <c r="AT441" i="61"/>
  <c r="AT412" i="61"/>
  <c r="AT256" i="61"/>
  <c r="I442" i="61"/>
  <c r="Q442" i="61"/>
  <c r="AB442" i="61"/>
  <c r="AB413" i="61"/>
  <c r="AB257" i="61"/>
  <c r="AJ442" i="61"/>
  <c r="AJ413" i="61"/>
  <c r="AJ257" i="61"/>
  <c r="AR442" i="61"/>
  <c r="AR413" i="61"/>
  <c r="AR257" i="61"/>
  <c r="G443" i="61"/>
  <c r="O443" i="61"/>
  <c r="W443" i="61"/>
  <c r="AH443" i="61"/>
  <c r="AH414" i="61"/>
  <c r="AH258" i="61"/>
  <c r="AP443" i="61"/>
  <c r="AP414" i="61"/>
  <c r="AP258" i="61"/>
  <c r="AF415" i="61"/>
  <c r="AF259" i="61"/>
  <c r="AN415" i="61"/>
  <c r="AN259" i="61"/>
  <c r="AV415" i="61"/>
  <c r="AV259" i="61"/>
  <c r="K445" i="61"/>
  <c r="S445" i="61"/>
  <c r="AD445" i="61"/>
  <c r="AD416" i="61"/>
  <c r="AD260" i="61"/>
  <c r="AL445" i="61"/>
  <c r="AL416" i="61"/>
  <c r="AL260" i="61"/>
  <c r="AT445" i="61"/>
  <c r="AT416" i="61"/>
  <c r="AT260" i="61"/>
  <c r="I446" i="61"/>
  <c r="Q446" i="61"/>
  <c r="AB446" i="61"/>
  <c r="AB417" i="61"/>
  <c r="AB261" i="61"/>
  <c r="AJ446" i="61"/>
  <c r="AJ417" i="61"/>
  <c r="AJ261" i="61"/>
  <c r="AR446" i="61"/>
  <c r="AR417" i="61"/>
  <c r="AR261" i="61"/>
  <c r="G447" i="61"/>
  <c r="O447" i="61"/>
  <c r="W447" i="61"/>
  <c r="AH447" i="61"/>
  <c r="AH418" i="61"/>
  <c r="AH262" i="61"/>
  <c r="AP447" i="61"/>
  <c r="AP418" i="61"/>
  <c r="AP262" i="61"/>
  <c r="E448" i="61"/>
  <c r="M448" i="61"/>
  <c r="U448" i="61"/>
  <c r="AF448" i="61"/>
  <c r="AF419" i="61"/>
  <c r="AF263" i="61"/>
  <c r="AN448" i="61"/>
  <c r="AN419" i="61"/>
  <c r="AN263" i="61"/>
  <c r="AV419" i="61"/>
  <c r="AV263" i="61"/>
  <c r="K449" i="61"/>
  <c r="S449" i="61"/>
  <c r="AD449" i="61"/>
  <c r="AD420" i="61"/>
  <c r="AD264" i="61"/>
  <c r="AL449" i="61"/>
  <c r="AL420" i="61"/>
  <c r="AL264" i="61"/>
  <c r="AT449" i="61"/>
  <c r="AT420" i="61"/>
  <c r="AT264" i="61"/>
  <c r="I450" i="61"/>
  <c r="Q450" i="61"/>
  <c r="AB450" i="61"/>
  <c r="AB421" i="61"/>
  <c r="AB265" i="61"/>
  <c r="AJ450" i="61"/>
  <c r="AJ421" i="61"/>
  <c r="AJ265" i="61"/>
  <c r="AR450" i="61"/>
  <c r="AR421" i="61"/>
  <c r="AR265" i="61"/>
  <c r="G451" i="61"/>
  <c r="O451" i="61"/>
  <c r="W451" i="61"/>
  <c r="AH451" i="61"/>
  <c r="AH422" i="61"/>
  <c r="AH266" i="61"/>
  <c r="AP451" i="61"/>
  <c r="AP422" i="61"/>
  <c r="AP266" i="61"/>
  <c r="E452" i="61"/>
  <c r="M452" i="61"/>
  <c r="U452" i="61"/>
  <c r="AF452" i="61"/>
  <c r="AF423" i="61"/>
  <c r="AF267" i="61"/>
  <c r="AN452" i="61"/>
  <c r="AN423" i="61"/>
  <c r="AN267" i="61"/>
  <c r="AV423" i="61"/>
  <c r="AV267" i="61"/>
  <c r="K453" i="61"/>
  <c r="S453" i="61"/>
  <c r="AD453" i="61"/>
  <c r="AD424" i="61"/>
  <c r="AD268" i="61"/>
  <c r="AL453" i="61"/>
  <c r="AL424" i="61"/>
  <c r="AL268" i="61"/>
  <c r="AT453" i="61"/>
  <c r="AT424" i="61"/>
  <c r="AT268" i="61"/>
  <c r="I454" i="61"/>
  <c r="Q454" i="61"/>
  <c r="AB454" i="61"/>
  <c r="AB425" i="61"/>
  <c r="AB269" i="61"/>
  <c r="AJ454" i="61"/>
  <c r="AJ425" i="61"/>
  <c r="AJ269" i="61"/>
  <c r="AR454" i="61"/>
  <c r="AR425" i="61"/>
  <c r="AR269" i="61"/>
  <c r="G455" i="61"/>
  <c r="O455" i="61"/>
  <c r="W455" i="61"/>
  <c r="AH455" i="61"/>
  <c r="AH426" i="61"/>
  <c r="AH270" i="61"/>
  <c r="AP455" i="61"/>
  <c r="AP426" i="61"/>
  <c r="AP270" i="61"/>
  <c r="E456" i="61"/>
  <c r="M456" i="61"/>
  <c r="U456" i="61"/>
  <c r="AF456" i="61"/>
  <c r="AF427" i="61"/>
  <c r="AF271" i="61"/>
  <c r="AN456" i="61"/>
  <c r="AN427" i="61"/>
  <c r="AN271" i="61"/>
  <c r="AV427" i="61"/>
  <c r="AV271" i="61"/>
  <c r="K457" i="61"/>
  <c r="S457" i="61"/>
  <c r="AD457" i="61"/>
  <c r="AD428" i="61"/>
  <c r="AD272" i="61"/>
  <c r="AL457" i="61"/>
  <c r="AL428" i="61"/>
  <c r="AL272" i="61"/>
  <c r="AT457" i="61"/>
  <c r="AT428" i="61"/>
  <c r="AT272" i="61"/>
  <c r="I458" i="61"/>
  <c r="Q458" i="61"/>
  <c r="AB458" i="61"/>
  <c r="AB429" i="61"/>
  <c r="AB273" i="61"/>
  <c r="AJ458" i="61"/>
  <c r="AJ429" i="61"/>
  <c r="AJ273" i="61"/>
  <c r="AR458" i="61"/>
  <c r="AR429" i="61"/>
  <c r="AR273" i="61"/>
  <c r="AH430" i="61"/>
  <c r="AH274" i="61"/>
  <c r="AP430" i="61"/>
  <c r="AP274" i="61"/>
  <c r="H493" i="61"/>
  <c r="P493" i="61"/>
  <c r="X493" i="61"/>
  <c r="L437" i="61"/>
  <c r="T437" i="61"/>
  <c r="AE437" i="61"/>
  <c r="AE408" i="61"/>
  <c r="AE244" i="61"/>
  <c r="AE252" i="61"/>
  <c r="AM437" i="61"/>
  <c r="AM408" i="61"/>
  <c r="AM244" i="61"/>
  <c r="AM252" i="61"/>
  <c r="AU437" i="61"/>
  <c r="AU408" i="61"/>
  <c r="AU244" i="61"/>
  <c r="AU252" i="61"/>
  <c r="J438" i="61"/>
  <c r="R438" i="61"/>
  <c r="AC438" i="61"/>
  <c r="AC409" i="61"/>
  <c r="AC253" i="61"/>
  <c r="AK438" i="61"/>
  <c r="AK409" i="61"/>
  <c r="AK253" i="61"/>
  <c r="AS438" i="61"/>
  <c r="AS409" i="61"/>
  <c r="AS253" i="61"/>
  <c r="H439" i="61"/>
  <c r="P439" i="61"/>
  <c r="X439" i="61"/>
  <c r="AI439" i="61"/>
  <c r="AI410" i="61"/>
  <c r="AI254" i="61"/>
  <c r="AQ439" i="61"/>
  <c r="AQ410" i="61"/>
  <c r="AQ254" i="61"/>
  <c r="F440" i="61"/>
  <c r="N440" i="61"/>
  <c r="V440" i="61"/>
  <c r="AG440" i="61"/>
  <c r="AG411" i="61"/>
  <c r="AG255" i="61"/>
  <c r="AO440" i="61"/>
  <c r="AO411" i="61"/>
  <c r="AO255" i="61"/>
  <c r="L441" i="61"/>
  <c r="T441" i="61"/>
  <c r="AE441" i="61"/>
  <c r="AE412" i="61"/>
  <c r="AE256" i="61"/>
  <c r="AM441" i="61"/>
  <c r="AM412" i="61"/>
  <c r="AM256" i="61"/>
  <c r="AU441" i="61"/>
  <c r="AU412" i="61"/>
  <c r="AU256" i="61"/>
  <c r="J442" i="61"/>
  <c r="R442" i="61"/>
  <c r="AC442" i="61"/>
  <c r="AC413" i="61"/>
  <c r="AC257" i="61"/>
  <c r="AK442" i="61"/>
  <c r="AK413" i="61"/>
  <c r="AK257" i="61"/>
  <c r="AS442" i="61"/>
  <c r="AS413" i="61"/>
  <c r="AS257" i="61"/>
  <c r="H443" i="61"/>
  <c r="P443" i="61"/>
  <c r="X443" i="61"/>
  <c r="AI443" i="61"/>
  <c r="AI414" i="61"/>
  <c r="AI258" i="61"/>
  <c r="AQ443" i="61"/>
  <c r="AQ414" i="61"/>
  <c r="AQ258" i="61"/>
  <c r="AG415" i="61"/>
  <c r="AG259" i="61"/>
  <c r="AO415" i="61"/>
  <c r="AO259" i="61"/>
  <c r="L445" i="61"/>
  <c r="T445" i="61"/>
  <c r="AE445" i="61"/>
  <c r="AE416" i="61"/>
  <c r="AE260" i="61"/>
  <c r="AM445" i="61"/>
  <c r="AM416" i="61"/>
  <c r="AM260" i="61"/>
  <c r="AU445" i="61"/>
  <c r="AU416" i="61"/>
  <c r="AU260" i="61"/>
  <c r="J446" i="61"/>
  <c r="R446" i="61"/>
  <c r="AC446" i="61"/>
  <c r="AC417" i="61"/>
  <c r="AC261" i="61"/>
  <c r="AK446" i="61"/>
  <c r="AK417" i="61"/>
  <c r="AK261" i="61"/>
  <c r="AS446" i="61"/>
  <c r="AS417" i="61"/>
  <c r="AS261" i="61"/>
  <c r="H447" i="61"/>
  <c r="P447" i="61"/>
  <c r="X447" i="61"/>
  <c r="AI447" i="61"/>
  <c r="AI418" i="61"/>
  <c r="AI262" i="61"/>
  <c r="AQ447" i="61"/>
  <c r="AQ418" i="61"/>
  <c r="AQ262" i="61"/>
  <c r="F448" i="61"/>
  <c r="N448" i="61"/>
  <c r="V448" i="61"/>
  <c r="AG448" i="61"/>
  <c r="AG419" i="61"/>
  <c r="AG263" i="61"/>
  <c r="AO448" i="61"/>
  <c r="AO419" i="61"/>
  <c r="AO263" i="61"/>
  <c r="L449" i="61"/>
  <c r="T449" i="61"/>
  <c r="AE449" i="61"/>
  <c r="AE420" i="61"/>
  <c r="AE264" i="61"/>
  <c r="AM449" i="61"/>
  <c r="AM420" i="61"/>
  <c r="AM264" i="61"/>
  <c r="AU449" i="61"/>
  <c r="AU420" i="61"/>
  <c r="AU264" i="61"/>
  <c r="J450" i="61"/>
  <c r="R450" i="61"/>
  <c r="AC450" i="61"/>
  <c r="AC421" i="61"/>
  <c r="AC265" i="61"/>
  <c r="AK450" i="61"/>
  <c r="AK421" i="61"/>
  <c r="AK265" i="61"/>
  <c r="AS450" i="61"/>
  <c r="AS421" i="61"/>
  <c r="AS265" i="61"/>
  <c r="H451" i="61"/>
  <c r="P451" i="61"/>
  <c r="X451" i="61"/>
  <c r="AI451" i="61"/>
  <c r="AI422" i="61"/>
  <c r="AI266" i="61"/>
  <c r="AQ451" i="61"/>
  <c r="AQ422" i="61"/>
  <c r="AQ266" i="61"/>
  <c r="F452" i="61"/>
  <c r="N452" i="61"/>
  <c r="V452" i="61"/>
  <c r="AG452" i="61"/>
  <c r="AG423" i="61"/>
  <c r="AG267" i="61"/>
  <c r="AO452" i="61"/>
  <c r="AO423" i="61"/>
  <c r="AO267" i="61"/>
  <c r="L453" i="61"/>
  <c r="T453" i="61"/>
  <c r="AE453" i="61"/>
  <c r="AE424" i="61"/>
  <c r="AE268" i="61"/>
  <c r="AM453" i="61"/>
  <c r="AM424" i="61"/>
  <c r="AM268" i="61"/>
  <c r="AU453" i="61"/>
  <c r="AU424" i="61"/>
  <c r="AU268" i="61"/>
  <c r="J454" i="61"/>
  <c r="R454" i="61"/>
  <c r="AC454" i="61"/>
  <c r="AC425" i="61"/>
  <c r="AC269" i="61"/>
  <c r="AK454" i="61"/>
  <c r="AK425" i="61"/>
  <c r="AK269" i="61"/>
  <c r="AS454" i="61"/>
  <c r="AS425" i="61"/>
  <c r="AS269" i="61"/>
  <c r="H455" i="61"/>
  <c r="P455" i="61"/>
  <c r="X455" i="61"/>
  <c r="AI455" i="61"/>
  <c r="AI426" i="61"/>
  <c r="AI270" i="61"/>
  <c r="AQ455" i="61"/>
  <c r="AQ426" i="61"/>
  <c r="AQ270" i="61"/>
  <c r="F456" i="61"/>
  <c r="N456" i="61"/>
  <c r="V456" i="61"/>
  <c r="AG456" i="61"/>
  <c r="AG427" i="61"/>
  <c r="AG271" i="61"/>
  <c r="AO456" i="61"/>
  <c r="AO427" i="61"/>
  <c r="AO271" i="61"/>
  <c r="L457" i="61"/>
  <c r="T457" i="61"/>
  <c r="AE457" i="61"/>
  <c r="AE428" i="61"/>
  <c r="AE272" i="61"/>
  <c r="AM457" i="61"/>
  <c r="AM428" i="61"/>
  <c r="AM272" i="61"/>
  <c r="AU457" i="61"/>
  <c r="AU428" i="61"/>
  <c r="AU272" i="61"/>
  <c r="J458" i="61"/>
  <c r="R458" i="61"/>
  <c r="AC429" i="61"/>
  <c r="AC273" i="61"/>
  <c r="AK458" i="61"/>
  <c r="AK429" i="61"/>
  <c r="AK273" i="61"/>
  <c r="AS458" i="61"/>
  <c r="AS429" i="61"/>
  <c r="AS273" i="61"/>
  <c r="AI430" i="61"/>
  <c r="AI274" i="61"/>
  <c r="AQ430" i="61"/>
  <c r="AQ274" i="61"/>
  <c r="AD8" i="61"/>
  <c r="E437" i="61"/>
  <c r="M437" i="61"/>
  <c r="U437" i="61"/>
  <c r="U244" i="61"/>
  <c r="AF437" i="61"/>
  <c r="AF408" i="61"/>
  <c r="AF244" i="61"/>
  <c r="AF252" i="61"/>
  <c r="AN437" i="61"/>
  <c r="AN408" i="61"/>
  <c r="AN244" i="61"/>
  <c r="AN252" i="61"/>
  <c r="AV408" i="61"/>
  <c r="AV244" i="61"/>
  <c r="AV245" i="61" s="1"/>
  <c r="AV252" i="61"/>
  <c r="K438" i="61"/>
  <c r="S438" i="61"/>
  <c r="AD438" i="61"/>
  <c r="AD409" i="61"/>
  <c r="AD253" i="61"/>
  <c r="AL438" i="61"/>
  <c r="AL409" i="61"/>
  <c r="AL253" i="61"/>
  <c r="AT438" i="61"/>
  <c r="AT409" i="61"/>
  <c r="AT253" i="61"/>
  <c r="I439" i="61"/>
  <c r="Q439" i="61"/>
  <c r="AB439" i="61"/>
  <c r="AB410" i="61"/>
  <c r="AB254" i="61"/>
  <c r="AJ439" i="61"/>
  <c r="AJ410" i="61"/>
  <c r="AJ254" i="61"/>
  <c r="AR439" i="61"/>
  <c r="AR410" i="61"/>
  <c r="AR254" i="61"/>
  <c r="G440" i="61"/>
  <c r="O440" i="61"/>
  <c r="W440" i="61"/>
  <c r="AH440" i="61"/>
  <c r="AH411" i="61"/>
  <c r="AH255" i="61"/>
  <c r="AP440" i="61"/>
  <c r="AP411" i="61"/>
  <c r="AP255" i="61"/>
  <c r="E441" i="61"/>
  <c r="M441" i="61"/>
  <c r="U441" i="61"/>
  <c r="AF441" i="61"/>
  <c r="AF412" i="61"/>
  <c r="AF256" i="61"/>
  <c r="AN441" i="61"/>
  <c r="AN412" i="61"/>
  <c r="AN256" i="61"/>
  <c r="AV412" i="61"/>
  <c r="AV256" i="61"/>
  <c r="K442" i="61"/>
  <c r="S442" i="61"/>
  <c r="AD442" i="61"/>
  <c r="AD413" i="61"/>
  <c r="AD257" i="61"/>
  <c r="AL442" i="61"/>
  <c r="AL413" i="61"/>
  <c r="AL257" i="61"/>
  <c r="AT442" i="61"/>
  <c r="AT413" i="61"/>
  <c r="AT257" i="61"/>
  <c r="I443" i="61"/>
  <c r="Q443" i="61"/>
  <c r="AB443" i="61"/>
  <c r="AB414" i="61"/>
  <c r="AB258" i="61"/>
  <c r="AJ443" i="61"/>
  <c r="AJ414" i="61"/>
  <c r="AJ258" i="61"/>
  <c r="AR443" i="61"/>
  <c r="AR414" i="61"/>
  <c r="AR258" i="61"/>
  <c r="AH415" i="61"/>
  <c r="AH259" i="61"/>
  <c r="AP415" i="61"/>
  <c r="AP259" i="61"/>
  <c r="E445" i="61"/>
  <c r="M445" i="61"/>
  <c r="U445" i="61"/>
  <c r="AF445" i="61"/>
  <c r="AF416" i="61"/>
  <c r="AF260" i="61"/>
  <c r="AN445" i="61"/>
  <c r="AN416" i="61"/>
  <c r="AN260" i="61"/>
  <c r="AV416" i="61"/>
  <c r="AV260" i="61"/>
  <c r="K446" i="61"/>
  <c r="S446" i="61"/>
  <c r="AD446" i="61"/>
  <c r="AD417" i="61"/>
  <c r="AD261" i="61"/>
  <c r="AL446" i="61"/>
  <c r="AL417" i="61"/>
  <c r="AL261" i="61"/>
  <c r="AT446" i="61"/>
  <c r="AT417" i="61"/>
  <c r="AT261" i="61"/>
  <c r="I447" i="61"/>
  <c r="Q447" i="61"/>
  <c r="AB447" i="61"/>
  <c r="AB418" i="61"/>
  <c r="AB262" i="61"/>
  <c r="AJ447" i="61"/>
  <c r="AJ418" i="61"/>
  <c r="AJ262" i="61"/>
  <c r="AR418" i="61"/>
  <c r="AR262" i="61"/>
  <c r="G448" i="61"/>
  <c r="O448" i="61"/>
  <c r="W448" i="61"/>
  <c r="AH448" i="61"/>
  <c r="AH419" i="61"/>
  <c r="AH263" i="61"/>
  <c r="AP448" i="61"/>
  <c r="AP419" i="61"/>
  <c r="AP263" i="61"/>
  <c r="E449" i="61"/>
  <c r="M449" i="61"/>
  <c r="U449" i="61"/>
  <c r="AF449" i="61"/>
  <c r="AF420" i="61"/>
  <c r="AF264" i="61"/>
  <c r="AN449" i="61"/>
  <c r="AN420" i="61"/>
  <c r="AN264" i="61"/>
  <c r="AV420" i="61"/>
  <c r="AV264" i="61"/>
  <c r="K450" i="61"/>
  <c r="S450" i="61"/>
  <c r="AD450" i="61"/>
  <c r="AD421" i="61"/>
  <c r="AD265" i="61"/>
  <c r="AL450" i="61"/>
  <c r="AL421" i="61"/>
  <c r="AL265" i="61"/>
  <c r="AT450" i="61"/>
  <c r="AT421" i="61"/>
  <c r="AT265" i="61"/>
  <c r="I451" i="61"/>
  <c r="Q451" i="61"/>
  <c r="AB451" i="61"/>
  <c r="AB422" i="61"/>
  <c r="AB266" i="61"/>
  <c r="AJ451" i="61"/>
  <c r="AJ422" i="61"/>
  <c r="AJ266" i="61"/>
  <c r="AR451" i="61"/>
  <c r="AR422" i="61"/>
  <c r="AR266" i="61"/>
  <c r="G452" i="61"/>
  <c r="O452" i="61"/>
  <c r="W452" i="61"/>
  <c r="AH452" i="61"/>
  <c r="AH423" i="61"/>
  <c r="AH267" i="61"/>
  <c r="AP452" i="61"/>
  <c r="AP423" i="61"/>
  <c r="AP267" i="61"/>
  <c r="E453" i="61"/>
  <c r="M453" i="61"/>
  <c r="U453" i="61"/>
  <c r="AF453" i="61"/>
  <c r="AF424" i="61"/>
  <c r="AF268" i="61"/>
  <c r="AN453" i="61"/>
  <c r="AN424" i="61"/>
  <c r="AN268" i="61"/>
  <c r="AV424" i="61"/>
  <c r="AV268" i="61"/>
  <c r="K454" i="61"/>
  <c r="S454" i="61"/>
  <c r="AD454" i="61"/>
  <c r="AD425" i="61"/>
  <c r="AD269" i="61"/>
  <c r="AL454" i="61"/>
  <c r="AL425" i="61"/>
  <c r="AL269" i="61"/>
  <c r="AT454" i="61"/>
  <c r="AT425" i="61"/>
  <c r="AT269" i="61"/>
  <c r="I455" i="61"/>
  <c r="Q455" i="61"/>
  <c r="AB455" i="61"/>
  <c r="AB426" i="61"/>
  <c r="AB270" i="61"/>
  <c r="AJ455" i="61"/>
  <c r="AJ426" i="61"/>
  <c r="AJ270" i="61"/>
  <c r="AR455" i="61"/>
  <c r="AR426" i="61"/>
  <c r="AR270" i="61"/>
  <c r="G456" i="61"/>
  <c r="O456" i="61"/>
  <c r="W456" i="61"/>
  <c r="AH456" i="61"/>
  <c r="AH427" i="61"/>
  <c r="AH271" i="61"/>
  <c r="AP456" i="61"/>
  <c r="AP427" i="61"/>
  <c r="AP271" i="61"/>
  <c r="E457" i="61"/>
  <c r="M457" i="61"/>
  <c r="U457" i="61"/>
  <c r="AF457" i="61"/>
  <c r="AF428" i="61"/>
  <c r="AF272" i="61"/>
  <c r="AN457" i="61"/>
  <c r="AN428" i="61"/>
  <c r="AN272" i="61"/>
  <c r="AV428" i="61"/>
  <c r="AV272" i="61"/>
  <c r="K458" i="61"/>
  <c r="S458" i="61"/>
  <c r="AD458" i="61"/>
  <c r="AD429" i="61"/>
  <c r="AD273" i="61"/>
  <c r="AL458" i="61"/>
  <c r="AL429" i="61"/>
  <c r="AL273" i="61"/>
  <c r="AT458" i="61"/>
  <c r="AT429" i="61"/>
  <c r="AT273" i="61"/>
  <c r="AB430" i="61"/>
  <c r="AB274" i="61"/>
  <c r="AJ430" i="61"/>
  <c r="AJ274" i="61"/>
  <c r="AR430" i="61"/>
  <c r="AR274" i="61"/>
  <c r="D68" i="61"/>
  <c r="F437" i="61"/>
  <c r="N437" i="61"/>
  <c r="V437" i="61"/>
  <c r="V244" i="61"/>
  <c r="AG437" i="61"/>
  <c r="AG408" i="61"/>
  <c r="AG244" i="61"/>
  <c r="AG252" i="61"/>
  <c r="AO437" i="61"/>
  <c r="AO408" i="61"/>
  <c r="AO244" i="61"/>
  <c r="AO252" i="61"/>
  <c r="L438" i="61"/>
  <c r="T438" i="61"/>
  <c r="AE438" i="61"/>
  <c r="AE409" i="61"/>
  <c r="AE253" i="61"/>
  <c r="AM438" i="61"/>
  <c r="AM409" i="61"/>
  <c r="AM253" i="61"/>
  <c r="AU438" i="61"/>
  <c r="AU409" i="61"/>
  <c r="AU253" i="61"/>
  <c r="J439" i="61"/>
  <c r="R439" i="61"/>
  <c r="AC439" i="61"/>
  <c r="AC410" i="61"/>
  <c r="AC254" i="61"/>
  <c r="AK439" i="61"/>
  <c r="AK410" i="61"/>
  <c r="AK254" i="61"/>
  <c r="AS439" i="61"/>
  <c r="AS410" i="61"/>
  <c r="AS254" i="61"/>
  <c r="H440" i="61"/>
  <c r="P440" i="61"/>
  <c r="X440" i="61"/>
  <c r="AI440" i="61"/>
  <c r="AI411" i="61"/>
  <c r="AI255" i="61"/>
  <c r="AQ440" i="61"/>
  <c r="AQ411" i="61"/>
  <c r="AQ255" i="61"/>
  <c r="F441" i="61"/>
  <c r="N441" i="61"/>
  <c r="V441" i="61"/>
  <c r="AG441" i="61"/>
  <c r="AG412" i="61"/>
  <c r="AG256" i="61"/>
  <c r="AO441" i="61"/>
  <c r="AO412" i="61"/>
  <c r="AO256" i="61"/>
  <c r="L442" i="61"/>
  <c r="T442" i="61"/>
  <c r="AE442" i="61"/>
  <c r="AE413" i="61"/>
  <c r="AE257" i="61"/>
  <c r="AM442" i="61"/>
  <c r="AM413" i="61"/>
  <c r="AM257" i="61"/>
  <c r="AU442" i="61"/>
  <c r="AU413" i="61"/>
  <c r="AU257" i="61"/>
  <c r="J443" i="61"/>
  <c r="R443" i="61"/>
  <c r="AC443" i="61"/>
  <c r="AC414" i="61"/>
  <c r="AC258" i="61"/>
  <c r="AK443" i="61"/>
  <c r="AK414" i="61"/>
  <c r="AK258" i="61"/>
  <c r="AS443" i="61"/>
  <c r="AS414" i="61"/>
  <c r="AS258" i="61"/>
  <c r="AI415" i="61"/>
  <c r="AI259" i="61"/>
  <c r="AQ415" i="61"/>
  <c r="AQ259" i="61"/>
  <c r="F445" i="61"/>
  <c r="N445" i="61"/>
  <c r="V445" i="61"/>
  <c r="AG445" i="61"/>
  <c r="AG416" i="61"/>
  <c r="AG260" i="61"/>
  <c r="AO445" i="61"/>
  <c r="AO416" i="61"/>
  <c r="AO260" i="61"/>
  <c r="L446" i="61"/>
  <c r="T446" i="61"/>
  <c r="AE446" i="61"/>
  <c r="AE417" i="61"/>
  <c r="AE261" i="61"/>
  <c r="AM446" i="61"/>
  <c r="AM417" i="61"/>
  <c r="AM261" i="61"/>
  <c r="AU446" i="61"/>
  <c r="AU417" i="61"/>
  <c r="AU261" i="61"/>
  <c r="J447" i="61"/>
  <c r="R447" i="61"/>
  <c r="AC447" i="61"/>
  <c r="AC418" i="61"/>
  <c r="AC262" i="61"/>
  <c r="AK447" i="61"/>
  <c r="AK418" i="61"/>
  <c r="AK262" i="61"/>
  <c r="AS447" i="61"/>
  <c r="AS418" i="61"/>
  <c r="AS262" i="61"/>
  <c r="H448" i="61"/>
  <c r="P448" i="61"/>
  <c r="X448" i="61"/>
  <c r="AI448" i="61"/>
  <c r="AI419" i="61"/>
  <c r="AI263" i="61"/>
  <c r="AQ448" i="61"/>
  <c r="AQ419" i="61"/>
  <c r="AQ263" i="61"/>
  <c r="F449" i="61"/>
  <c r="N449" i="61"/>
  <c r="V449" i="61"/>
  <c r="AG449" i="61"/>
  <c r="AG420" i="61"/>
  <c r="AG264" i="61"/>
  <c r="AO449" i="61"/>
  <c r="AO420" i="61"/>
  <c r="AO264" i="61"/>
  <c r="L450" i="61"/>
  <c r="T450" i="61"/>
  <c r="AE450" i="61"/>
  <c r="AE421" i="61"/>
  <c r="AE265" i="61"/>
  <c r="AM450" i="61"/>
  <c r="AM421" i="61"/>
  <c r="AM265" i="61"/>
  <c r="AU450" i="61"/>
  <c r="AU421" i="61"/>
  <c r="AU265" i="61"/>
  <c r="J451" i="61"/>
  <c r="R451" i="61"/>
  <c r="AC451" i="61"/>
  <c r="AC422" i="61"/>
  <c r="AC266" i="61"/>
  <c r="AK451" i="61"/>
  <c r="AK422" i="61"/>
  <c r="AK266" i="61"/>
  <c r="AS451" i="61"/>
  <c r="AS422" i="61"/>
  <c r="AS266" i="61"/>
  <c r="H452" i="61"/>
  <c r="P452" i="61"/>
  <c r="X452" i="61"/>
  <c r="AI452" i="61"/>
  <c r="AI423" i="61"/>
  <c r="AI267" i="61"/>
  <c r="AQ452" i="61"/>
  <c r="AQ423" i="61"/>
  <c r="AQ267" i="61"/>
  <c r="F453" i="61"/>
  <c r="N453" i="61"/>
  <c r="V453" i="61"/>
  <c r="AG453" i="61"/>
  <c r="AG424" i="61"/>
  <c r="AG268" i="61"/>
  <c r="AO453" i="61"/>
  <c r="AO424" i="61"/>
  <c r="AO268" i="61"/>
  <c r="L454" i="61"/>
  <c r="T454" i="61"/>
  <c r="AE454" i="61"/>
  <c r="AE425" i="61"/>
  <c r="AE269" i="61"/>
  <c r="AM454" i="61"/>
  <c r="AM425" i="61"/>
  <c r="AM269" i="61"/>
  <c r="AU454" i="61"/>
  <c r="AU425" i="61"/>
  <c r="AU269" i="61"/>
  <c r="J455" i="61"/>
  <c r="R455" i="61"/>
  <c r="AC455" i="61"/>
  <c r="AC426" i="61"/>
  <c r="AC270" i="61"/>
  <c r="AK455" i="61"/>
  <c r="AK426" i="61"/>
  <c r="AK270" i="61"/>
  <c r="AS455" i="61"/>
  <c r="AS426" i="61"/>
  <c r="AS270" i="61"/>
  <c r="H456" i="61"/>
  <c r="P456" i="61"/>
  <c r="X456" i="61"/>
  <c r="AI456" i="61"/>
  <c r="AI427" i="61"/>
  <c r="AI271" i="61"/>
  <c r="AQ456" i="61"/>
  <c r="AQ427" i="61"/>
  <c r="AQ271" i="61"/>
  <c r="F457" i="61"/>
  <c r="N457" i="61"/>
  <c r="V457" i="61"/>
  <c r="AG457" i="61"/>
  <c r="AG428" i="61"/>
  <c r="AG272" i="61"/>
  <c r="AO457" i="61"/>
  <c r="AO428" i="61"/>
  <c r="AO272" i="61"/>
  <c r="L458" i="61"/>
  <c r="T458" i="61"/>
  <c r="AE458" i="61"/>
  <c r="AE429" i="61"/>
  <c r="AE273" i="61"/>
  <c r="AM458" i="61"/>
  <c r="AM429" i="61"/>
  <c r="AM273" i="61"/>
  <c r="AU458" i="61"/>
  <c r="AU429" i="61"/>
  <c r="AU273" i="61"/>
  <c r="AC430" i="61"/>
  <c r="AC274" i="61"/>
  <c r="AK430" i="61"/>
  <c r="AK274" i="61"/>
  <c r="AS430" i="61"/>
  <c r="AS274" i="61"/>
  <c r="G437" i="61"/>
  <c r="O437" i="61"/>
  <c r="W437" i="61"/>
  <c r="W244" i="61"/>
  <c r="AH437" i="61"/>
  <c r="AH408" i="61"/>
  <c r="AH244" i="61"/>
  <c r="AH252" i="61"/>
  <c r="AP437" i="61"/>
  <c r="AP408" i="61"/>
  <c r="AP244" i="61"/>
  <c r="AP252" i="61"/>
  <c r="E438" i="61"/>
  <c r="M438" i="61"/>
  <c r="U438" i="61"/>
  <c r="AF438" i="61"/>
  <c r="AF409" i="61"/>
  <c r="AF253" i="61"/>
  <c r="AN438" i="61"/>
  <c r="AN409" i="61"/>
  <c r="AN253" i="61"/>
  <c r="AV409" i="61"/>
  <c r="AV253" i="61"/>
  <c r="K439" i="61"/>
  <c r="S439" i="61"/>
  <c r="AD439" i="61"/>
  <c r="AD410" i="61"/>
  <c r="AD254" i="61"/>
  <c r="AL439" i="61"/>
  <c r="AL410" i="61"/>
  <c r="AL254" i="61"/>
  <c r="AT439" i="61"/>
  <c r="AT410" i="61"/>
  <c r="AT254" i="61"/>
  <c r="I440" i="61"/>
  <c r="Q440" i="61"/>
  <c r="AB440" i="61"/>
  <c r="AB411" i="61"/>
  <c r="AB255" i="61"/>
  <c r="AJ440" i="61"/>
  <c r="AJ411" i="61"/>
  <c r="AJ255" i="61"/>
  <c r="AR440" i="61"/>
  <c r="AR411" i="61"/>
  <c r="AR255" i="61"/>
  <c r="G441" i="61"/>
  <c r="O441" i="61"/>
  <c r="W441" i="61"/>
  <c r="AH441" i="61"/>
  <c r="AH412" i="61"/>
  <c r="AH256" i="61"/>
  <c r="AP441" i="61"/>
  <c r="AP412" i="61"/>
  <c r="AP256" i="61"/>
  <c r="E442" i="61"/>
  <c r="M442" i="61"/>
  <c r="U442" i="61"/>
  <c r="AF442" i="61"/>
  <c r="AF413" i="61"/>
  <c r="AF257" i="61"/>
  <c r="AN442" i="61"/>
  <c r="AN413" i="61"/>
  <c r="AN257" i="61"/>
  <c r="AV413" i="61"/>
  <c r="AV257" i="61"/>
  <c r="K443" i="61"/>
  <c r="S443" i="61"/>
  <c r="AD443" i="61"/>
  <c r="AD414" i="61"/>
  <c r="AD258" i="61"/>
  <c r="AL443" i="61"/>
  <c r="AL414" i="61"/>
  <c r="AL258" i="61"/>
  <c r="AT443" i="61"/>
  <c r="AT414" i="61"/>
  <c r="AT258" i="61"/>
  <c r="AB415" i="61"/>
  <c r="AB259" i="61"/>
  <c r="AJ415" i="61"/>
  <c r="AJ259" i="61"/>
  <c r="AR415" i="61"/>
  <c r="AR259" i="61"/>
  <c r="G445" i="61"/>
  <c r="O445" i="61"/>
  <c r="W445" i="61"/>
  <c r="AH445" i="61"/>
  <c r="AH416" i="61"/>
  <c r="AH260" i="61"/>
  <c r="AP445" i="61"/>
  <c r="AP416" i="61"/>
  <c r="AP260" i="61"/>
  <c r="E446" i="61"/>
  <c r="M446" i="61"/>
  <c r="U446" i="61"/>
  <c r="AF446" i="61"/>
  <c r="AF417" i="61"/>
  <c r="AF261" i="61"/>
  <c r="AN446" i="61"/>
  <c r="AN417" i="61"/>
  <c r="AN261" i="61"/>
  <c r="AV417" i="61"/>
  <c r="AV261" i="61"/>
  <c r="K447" i="61"/>
  <c r="S447" i="61"/>
  <c r="AD447" i="61"/>
  <c r="AD418" i="61"/>
  <c r="AD262" i="61"/>
  <c r="AL447" i="61"/>
  <c r="AL418" i="61"/>
  <c r="AL262" i="61"/>
  <c r="AT447" i="61"/>
  <c r="AT418" i="61"/>
  <c r="AT262" i="61"/>
  <c r="I448" i="61"/>
  <c r="Q448" i="61"/>
  <c r="AB448" i="61"/>
  <c r="AB419" i="61"/>
  <c r="AB263" i="61"/>
  <c r="AJ448" i="61"/>
  <c r="AJ419" i="61"/>
  <c r="AJ263" i="61"/>
  <c r="AR448" i="61"/>
  <c r="AR419" i="61"/>
  <c r="AR263" i="61"/>
  <c r="G449" i="61"/>
  <c r="O449" i="61"/>
  <c r="W449" i="61"/>
  <c r="AH449" i="61"/>
  <c r="AH420" i="61"/>
  <c r="AH264" i="61"/>
  <c r="AP449" i="61"/>
  <c r="AP420" i="61"/>
  <c r="AP264" i="61"/>
  <c r="E450" i="61"/>
  <c r="M450" i="61"/>
  <c r="U450" i="61"/>
  <c r="AF450" i="61"/>
  <c r="AF421" i="61"/>
  <c r="AF265" i="61"/>
  <c r="AN450" i="61"/>
  <c r="AN421" i="61"/>
  <c r="AN265" i="61"/>
  <c r="AV421" i="61"/>
  <c r="AV265" i="61"/>
  <c r="K451" i="61"/>
  <c r="S451" i="61"/>
  <c r="AD451" i="61"/>
  <c r="AD422" i="61"/>
  <c r="AD266" i="61"/>
  <c r="AL451" i="61"/>
  <c r="AL422" i="61"/>
  <c r="AL266" i="61"/>
  <c r="AT451" i="61"/>
  <c r="AT422" i="61"/>
  <c r="AT266" i="61"/>
  <c r="I452" i="61"/>
  <c r="Q452" i="61"/>
  <c r="AB452" i="61"/>
  <c r="AB423" i="61"/>
  <c r="AB267" i="61"/>
  <c r="AJ452" i="61"/>
  <c r="AJ423" i="61"/>
  <c r="AJ267" i="61"/>
  <c r="AR452" i="61"/>
  <c r="AR423" i="61"/>
  <c r="AR267" i="61"/>
  <c r="G453" i="61"/>
  <c r="O453" i="61"/>
  <c r="W453" i="61"/>
  <c r="AH453" i="61"/>
  <c r="AH424" i="61"/>
  <c r="AH268" i="61"/>
  <c r="AP453" i="61"/>
  <c r="AP424" i="61"/>
  <c r="AP268" i="61"/>
  <c r="E454" i="61"/>
  <c r="M454" i="61"/>
  <c r="U454" i="61"/>
  <c r="AF454" i="61"/>
  <c r="AF425" i="61"/>
  <c r="AF269" i="61"/>
  <c r="AN454" i="61"/>
  <c r="AN425" i="61"/>
  <c r="AN269" i="61"/>
  <c r="AV425" i="61"/>
  <c r="AV269" i="61"/>
  <c r="K455" i="61"/>
  <c r="S455" i="61"/>
  <c r="AD455" i="61"/>
  <c r="AD426" i="61"/>
  <c r="AD270" i="61"/>
  <c r="AL455" i="61"/>
  <c r="AL426" i="61"/>
  <c r="AL270" i="61"/>
  <c r="AT455" i="61"/>
  <c r="AT426" i="61"/>
  <c r="AT270" i="61"/>
  <c r="I456" i="61"/>
  <c r="Q456" i="61"/>
  <c r="AB456" i="61"/>
  <c r="AB427" i="61"/>
  <c r="AB271" i="61"/>
  <c r="AJ456" i="61"/>
  <c r="AJ427" i="61"/>
  <c r="AJ271" i="61"/>
  <c r="AR456" i="61"/>
  <c r="AR427" i="61"/>
  <c r="AR271" i="61"/>
  <c r="G457" i="61"/>
  <c r="O457" i="61"/>
  <c r="W457" i="61"/>
  <c r="AH457" i="61"/>
  <c r="AH428" i="61"/>
  <c r="AH272" i="61"/>
  <c r="AP457" i="61"/>
  <c r="AP428" i="61"/>
  <c r="AP272" i="61"/>
  <c r="M458" i="61"/>
  <c r="U458" i="61"/>
  <c r="AF458" i="61"/>
  <c r="AF429" i="61"/>
  <c r="AF273" i="61"/>
  <c r="AN458" i="61"/>
  <c r="AN429" i="61"/>
  <c r="AN273" i="61"/>
  <c r="AV429" i="61"/>
  <c r="AV273" i="61"/>
  <c r="AD430" i="61"/>
  <c r="AD274" i="61"/>
  <c r="AL430" i="61"/>
  <c r="AL274" i="61"/>
  <c r="AT430" i="61"/>
  <c r="AT274" i="61"/>
  <c r="T244" i="61"/>
  <c r="L493" i="61"/>
  <c r="T493" i="61"/>
  <c r="F188" i="61"/>
  <c r="AB493" i="61"/>
  <c r="H437" i="61"/>
  <c r="P437" i="61"/>
  <c r="X437" i="61"/>
  <c r="X244" i="61"/>
  <c r="AI437" i="61"/>
  <c r="AI408" i="61"/>
  <c r="AI252" i="61"/>
  <c r="AI244" i="61"/>
  <c r="AQ437" i="61"/>
  <c r="AQ408" i="61"/>
  <c r="AQ252" i="61"/>
  <c r="AQ244" i="61"/>
  <c r="F438" i="61"/>
  <c r="N438" i="61"/>
  <c r="V438" i="61"/>
  <c r="AG438" i="61"/>
  <c r="AG409" i="61"/>
  <c r="AG253" i="61"/>
  <c r="AO438" i="61"/>
  <c r="AO409" i="61"/>
  <c r="AO253" i="61"/>
  <c r="L439" i="61"/>
  <c r="T439" i="61"/>
  <c r="AE439" i="61"/>
  <c r="AE410" i="61"/>
  <c r="AE254" i="61"/>
  <c r="AM439" i="61"/>
  <c r="AM410" i="61"/>
  <c r="AM254" i="61"/>
  <c r="AU439" i="61"/>
  <c r="AU410" i="61"/>
  <c r="AU254" i="61"/>
  <c r="J440" i="61"/>
  <c r="R440" i="61"/>
  <c r="AC440" i="61"/>
  <c r="AC411" i="61"/>
  <c r="AC255" i="61"/>
  <c r="AK440" i="61"/>
  <c r="AK411" i="61"/>
  <c r="AK255" i="61"/>
  <c r="AS440" i="61"/>
  <c r="AS411" i="61"/>
  <c r="AS255" i="61"/>
  <c r="H441" i="61"/>
  <c r="P441" i="61"/>
  <c r="X441" i="61"/>
  <c r="AI441" i="61"/>
  <c r="AI412" i="61"/>
  <c r="AI256" i="61"/>
  <c r="AQ441" i="61"/>
  <c r="AQ412" i="61"/>
  <c r="AQ256" i="61"/>
  <c r="F442" i="61"/>
  <c r="N442" i="61"/>
  <c r="V442" i="61"/>
  <c r="AG442" i="61"/>
  <c r="AG413" i="61"/>
  <c r="AG257" i="61"/>
  <c r="AO442" i="61"/>
  <c r="AO413" i="61"/>
  <c r="AO257" i="61"/>
  <c r="L443" i="61"/>
  <c r="T443" i="61"/>
  <c r="AE443" i="61"/>
  <c r="AE414" i="61"/>
  <c r="AE258" i="61"/>
  <c r="AM443" i="61"/>
  <c r="AM414" i="61"/>
  <c r="AM258" i="61"/>
  <c r="AU443" i="61"/>
  <c r="AU414" i="61"/>
  <c r="AU258" i="61"/>
  <c r="AC415" i="61"/>
  <c r="AC259" i="61"/>
  <c r="AK415" i="61"/>
  <c r="AK259" i="61"/>
  <c r="AS415" i="61"/>
  <c r="AS259" i="61"/>
  <c r="H445" i="61"/>
  <c r="P445" i="61"/>
  <c r="X445" i="61"/>
  <c r="AI445" i="61"/>
  <c r="AI416" i="61"/>
  <c r="AI260" i="61"/>
  <c r="AQ445" i="61"/>
  <c r="AQ416" i="61"/>
  <c r="AQ260" i="61"/>
  <c r="F446" i="61"/>
  <c r="N446" i="61"/>
  <c r="V446" i="61"/>
  <c r="AG446" i="61"/>
  <c r="AG417" i="61"/>
  <c r="AG261" i="61"/>
  <c r="AO446" i="61"/>
  <c r="AO417" i="61"/>
  <c r="AO261" i="61"/>
  <c r="L447" i="61"/>
  <c r="T447" i="61"/>
  <c r="AE447" i="61"/>
  <c r="AE418" i="61"/>
  <c r="AE262" i="61"/>
  <c r="AM447" i="61"/>
  <c r="AM418" i="61"/>
  <c r="AM262" i="61"/>
  <c r="AU447" i="61"/>
  <c r="AU418" i="61"/>
  <c r="AU262" i="61"/>
  <c r="J448" i="61"/>
  <c r="R448" i="61"/>
  <c r="AC448" i="61"/>
  <c r="AC419" i="61"/>
  <c r="AC263" i="61"/>
  <c r="AK448" i="61"/>
  <c r="AK419" i="61"/>
  <c r="AK263" i="61"/>
  <c r="AS448" i="61"/>
  <c r="AS419" i="61"/>
  <c r="AS263" i="61"/>
  <c r="H449" i="61"/>
  <c r="P449" i="61"/>
  <c r="X449" i="61"/>
  <c r="AI449" i="61"/>
  <c r="AI420" i="61"/>
  <c r="AI264" i="61"/>
  <c r="AQ449" i="61"/>
  <c r="AQ420" i="61"/>
  <c r="AQ264" i="61"/>
  <c r="F450" i="61"/>
  <c r="N450" i="61"/>
  <c r="V450" i="61"/>
  <c r="AG450" i="61"/>
  <c r="AG421" i="61"/>
  <c r="AG265" i="61"/>
  <c r="AO450" i="61"/>
  <c r="AO421" i="61"/>
  <c r="AO265" i="61"/>
  <c r="L451" i="61"/>
  <c r="T451" i="61"/>
  <c r="AE451" i="61"/>
  <c r="AE422" i="61"/>
  <c r="AE266" i="61"/>
  <c r="AM451" i="61"/>
  <c r="AM422" i="61"/>
  <c r="AM266" i="61"/>
  <c r="AU451" i="61"/>
  <c r="AU422" i="61"/>
  <c r="AU266" i="61"/>
  <c r="J452" i="61"/>
  <c r="R452" i="61"/>
  <c r="AC452" i="61"/>
  <c r="AC423" i="61"/>
  <c r="AC267" i="61"/>
  <c r="AK452" i="61"/>
  <c r="AK423" i="61"/>
  <c r="AK267" i="61"/>
  <c r="AS452" i="61"/>
  <c r="AS423" i="61"/>
  <c r="AS267" i="61"/>
  <c r="H453" i="61"/>
  <c r="P453" i="61"/>
  <c r="X453" i="61"/>
  <c r="AI453" i="61"/>
  <c r="AI424" i="61"/>
  <c r="AI268" i="61"/>
  <c r="AQ453" i="61"/>
  <c r="AQ424" i="61"/>
  <c r="AQ268" i="61"/>
  <c r="F454" i="61"/>
  <c r="N454" i="61"/>
  <c r="V454" i="61"/>
  <c r="AG454" i="61"/>
  <c r="AG425" i="61"/>
  <c r="AG269" i="61"/>
  <c r="AO454" i="61"/>
  <c r="AO425" i="61"/>
  <c r="AO269" i="61"/>
  <c r="L455" i="61"/>
  <c r="T455" i="61"/>
  <c r="AE455" i="61"/>
  <c r="AE426" i="61"/>
  <c r="AE270" i="61"/>
  <c r="AM455" i="61"/>
  <c r="AM426" i="61"/>
  <c r="AM270" i="61"/>
  <c r="AU455" i="61"/>
  <c r="AU426" i="61"/>
  <c r="AU270" i="61"/>
  <c r="J456" i="61"/>
  <c r="R456" i="61"/>
  <c r="AC456" i="61"/>
  <c r="AC427" i="61"/>
  <c r="AC271" i="61"/>
  <c r="AK456" i="61"/>
  <c r="AK427" i="61"/>
  <c r="AK271" i="61"/>
  <c r="AS456" i="61"/>
  <c r="AS427" i="61"/>
  <c r="AS271" i="61"/>
  <c r="H457" i="61"/>
  <c r="P457" i="61"/>
  <c r="X457" i="61"/>
  <c r="AI457" i="61"/>
  <c r="AI428" i="61"/>
  <c r="AI272" i="61"/>
  <c r="AQ457" i="61"/>
  <c r="AQ428" i="61"/>
  <c r="AQ272" i="61"/>
  <c r="F458" i="61"/>
  <c r="N458" i="61"/>
  <c r="V458" i="61"/>
  <c r="AG458" i="61"/>
  <c r="AG429" i="61"/>
  <c r="AG273" i="61"/>
  <c r="AO458" i="61"/>
  <c r="AO429" i="61"/>
  <c r="AO273" i="61"/>
  <c r="AE430" i="61"/>
  <c r="AE274" i="61"/>
  <c r="AM430" i="61"/>
  <c r="AM274" i="61"/>
  <c r="AU430" i="61"/>
  <c r="AU274" i="61"/>
  <c r="I437" i="61"/>
  <c r="Q437" i="61"/>
  <c r="Q244" i="61"/>
  <c r="AB437" i="61"/>
  <c r="AB408" i="61"/>
  <c r="AB252" i="61"/>
  <c r="AB244" i="61"/>
  <c r="AJ437" i="61"/>
  <c r="AJ408" i="61"/>
  <c r="AJ252" i="61"/>
  <c r="AJ244" i="61"/>
  <c r="AR437" i="61"/>
  <c r="AR408" i="61"/>
  <c r="AR252" i="61"/>
  <c r="AR244" i="61"/>
  <c r="G438" i="61"/>
  <c r="O438" i="61"/>
  <c r="W438" i="61"/>
  <c r="AH438" i="61"/>
  <c r="AH409" i="61"/>
  <c r="AH253" i="61"/>
  <c r="AP438" i="61"/>
  <c r="AP409" i="61"/>
  <c r="AP253" i="61"/>
  <c r="E439" i="61"/>
  <c r="M439" i="61"/>
  <c r="U439" i="61"/>
  <c r="AF439" i="61"/>
  <c r="AF410" i="61"/>
  <c r="AF254" i="61"/>
  <c r="AN439" i="61"/>
  <c r="AN410" i="61"/>
  <c r="AN254" i="61"/>
  <c r="AV410" i="61"/>
  <c r="AV254" i="61"/>
  <c r="K440" i="61"/>
  <c r="S440" i="61"/>
  <c r="AD440" i="61"/>
  <c r="AD411" i="61"/>
  <c r="AD255" i="61"/>
  <c r="AL440" i="61"/>
  <c r="AL411" i="61"/>
  <c r="AL255" i="61"/>
  <c r="AT440" i="61"/>
  <c r="AT411" i="61"/>
  <c r="AT255" i="61"/>
  <c r="I441" i="61"/>
  <c r="Q441" i="61"/>
  <c r="AB441" i="61"/>
  <c r="AB412" i="61"/>
  <c r="AB256" i="61"/>
  <c r="AJ441" i="61"/>
  <c r="AJ412" i="61"/>
  <c r="AJ256" i="61"/>
  <c r="AR441" i="61"/>
  <c r="AR412" i="61"/>
  <c r="AR256" i="61"/>
  <c r="G442" i="61"/>
  <c r="O442" i="61"/>
  <c r="W442" i="61"/>
  <c r="AH442" i="61"/>
  <c r="AH413" i="61"/>
  <c r="AH257" i="61"/>
  <c r="AP442" i="61"/>
  <c r="AP413" i="61"/>
  <c r="AP257" i="61"/>
  <c r="E443" i="61"/>
  <c r="M443" i="61"/>
  <c r="U443" i="61"/>
  <c r="AF443" i="61"/>
  <c r="AF414" i="61"/>
  <c r="AF258" i="61"/>
  <c r="AN443" i="61"/>
  <c r="AN414" i="61"/>
  <c r="AN258" i="61"/>
  <c r="AV414" i="61"/>
  <c r="AV258" i="61"/>
  <c r="AD415" i="61"/>
  <c r="AD259" i="61"/>
  <c r="AL415" i="61"/>
  <c r="AL259" i="61"/>
  <c r="AT415" i="61"/>
  <c r="AT259" i="61"/>
  <c r="I445" i="61"/>
  <c r="Q445" i="61"/>
  <c r="AB445" i="61"/>
  <c r="AB416" i="61"/>
  <c r="AB260" i="61"/>
  <c r="AJ445" i="61"/>
  <c r="AJ416" i="61"/>
  <c r="AJ260" i="61"/>
  <c r="AR445" i="61"/>
  <c r="AR416" i="61"/>
  <c r="AR260" i="61"/>
  <c r="G446" i="61"/>
  <c r="O446" i="61"/>
  <c r="W446" i="61"/>
  <c r="AH446" i="61"/>
  <c r="AH417" i="61"/>
  <c r="AH261" i="61"/>
  <c r="AP446" i="61"/>
  <c r="AP417" i="61"/>
  <c r="AP261" i="61"/>
  <c r="E447" i="61"/>
  <c r="M447" i="61"/>
  <c r="U447" i="61"/>
  <c r="AF447" i="61"/>
  <c r="AF418" i="61"/>
  <c r="AF262" i="61"/>
  <c r="AN447" i="61"/>
  <c r="AN418" i="61"/>
  <c r="AN262" i="61"/>
  <c r="AV418" i="61"/>
  <c r="AV262" i="61"/>
  <c r="K448" i="61"/>
  <c r="S448" i="61"/>
  <c r="AD448" i="61"/>
  <c r="AD419" i="61"/>
  <c r="AD263" i="61"/>
  <c r="AL448" i="61"/>
  <c r="AL419" i="61"/>
  <c r="AL263" i="61"/>
  <c r="AT448" i="61"/>
  <c r="AT419" i="61"/>
  <c r="AT263" i="61"/>
  <c r="I449" i="61"/>
  <c r="Q449" i="61"/>
  <c r="AB449" i="61"/>
  <c r="AB420" i="61"/>
  <c r="AB264" i="61"/>
  <c r="AJ449" i="61"/>
  <c r="AJ420" i="61"/>
  <c r="AJ264" i="61"/>
  <c r="AR449" i="61"/>
  <c r="AR420" i="61"/>
  <c r="AR264" i="61"/>
  <c r="G450" i="61"/>
  <c r="O450" i="61"/>
  <c r="W450" i="61"/>
  <c r="AH450" i="61"/>
  <c r="AH421" i="61"/>
  <c r="AH265" i="61"/>
  <c r="AP450" i="61"/>
  <c r="AP421" i="61"/>
  <c r="AP265" i="61"/>
  <c r="E451" i="61"/>
  <c r="M451" i="61"/>
  <c r="U451" i="61"/>
  <c r="AF451" i="61"/>
  <c r="AF422" i="61"/>
  <c r="AF266" i="61"/>
  <c r="AN451" i="61"/>
  <c r="AN422" i="61"/>
  <c r="AN266" i="61"/>
  <c r="AV422" i="61"/>
  <c r="AV266" i="61"/>
  <c r="K452" i="61"/>
  <c r="S452" i="61"/>
  <c r="AD452" i="61"/>
  <c r="AD423" i="61"/>
  <c r="AD267" i="61"/>
  <c r="AL452" i="61"/>
  <c r="AL423" i="61"/>
  <c r="AL267" i="61"/>
  <c r="AT452" i="61"/>
  <c r="AT423" i="61"/>
  <c r="AT267" i="61"/>
  <c r="I453" i="61"/>
  <c r="Q453" i="61"/>
  <c r="AB453" i="61"/>
  <c r="AB424" i="61"/>
  <c r="AB268" i="61"/>
  <c r="AJ453" i="61"/>
  <c r="AJ424" i="61"/>
  <c r="AJ268" i="61"/>
  <c r="AR453" i="61"/>
  <c r="AR424" i="61"/>
  <c r="AR268" i="61"/>
  <c r="G454" i="61"/>
  <c r="O454" i="61"/>
  <c r="W454" i="61"/>
  <c r="AH454" i="61"/>
  <c r="AH425" i="61"/>
  <c r="AH269" i="61"/>
  <c r="AP454" i="61"/>
  <c r="AP425" i="61"/>
  <c r="AP269" i="61"/>
  <c r="E455" i="61"/>
  <c r="M455" i="61"/>
  <c r="U455" i="61"/>
  <c r="AF455" i="61"/>
  <c r="AF426" i="61"/>
  <c r="AF270" i="61"/>
  <c r="AN455" i="61"/>
  <c r="AN426" i="61"/>
  <c r="AN270" i="61"/>
  <c r="AV426" i="61"/>
  <c r="AV270" i="61"/>
  <c r="K456" i="61"/>
  <c r="S456" i="61"/>
  <c r="AD456" i="61"/>
  <c r="AD427" i="61"/>
  <c r="AD271" i="61"/>
  <c r="AL456" i="61"/>
  <c r="AL427" i="61"/>
  <c r="AL271" i="61"/>
  <c r="AT456" i="61"/>
  <c r="AT427" i="61"/>
  <c r="AT271" i="61"/>
  <c r="I457" i="61"/>
  <c r="Q457" i="61"/>
  <c r="AB457" i="61"/>
  <c r="AB428" i="61"/>
  <c r="AB272" i="61"/>
  <c r="AJ457" i="61"/>
  <c r="AJ428" i="61"/>
  <c r="AJ272" i="61"/>
  <c r="AR457" i="61"/>
  <c r="AR428" i="61"/>
  <c r="AR272" i="61"/>
  <c r="G458" i="61"/>
  <c r="O458" i="61"/>
  <c r="W458" i="61"/>
  <c r="AH458" i="61"/>
  <c r="AH429" i="61"/>
  <c r="AH273" i="61"/>
  <c r="AP458" i="61"/>
  <c r="AP429" i="61"/>
  <c r="AP273" i="61"/>
  <c r="AF430" i="61"/>
  <c r="AF274" i="61"/>
  <c r="AN430" i="61"/>
  <c r="AN274" i="61"/>
  <c r="AV430" i="61"/>
  <c r="AV274" i="61"/>
  <c r="K244" i="61"/>
  <c r="J437" i="61"/>
  <c r="R437" i="61"/>
  <c r="R244" i="61"/>
  <c r="AC437" i="61"/>
  <c r="AC408" i="61"/>
  <c r="AC244" i="61"/>
  <c r="AC252" i="61"/>
  <c r="AK437" i="61"/>
  <c r="AK408" i="61"/>
  <c r="AK244" i="61"/>
  <c r="AK252" i="61"/>
  <c r="AS437" i="61"/>
  <c r="AS408" i="61"/>
  <c r="AS244" i="61"/>
  <c r="AS252" i="61"/>
  <c r="H438" i="61"/>
  <c r="P438" i="61"/>
  <c r="X438" i="61"/>
  <c r="AI438" i="61"/>
  <c r="AI409" i="61"/>
  <c r="AI253" i="61"/>
  <c r="AQ438" i="61"/>
  <c r="AQ409" i="61"/>
  <c r="AQ253" i="61"/>
  <c r="F439" i="61"/>
  <c r="N439" i="61"/>
  <c r="V439" i="61"/>
  <c r="AG439" i="61"/>
  <c r="AG410" i="61"/>
  <c r="AG254" i="61"/>
  <c r="AO439" i="61"/>
  <c r="AO410" i="61"/>
  <c r="AO254" i="61"/>
  <c r="L440" i="61"/>
  <c r="T440" i="61"/>
  <c r="AE440" i="61"/>
  <c r="AE411" i="61"/>
  <c r="AE255" i="61"/>
  <c r="AM440" i="61"/>
  <c r="AM411" i="61"/>
  <c r="AM255" i="61"/>
  <c r="AU440" i="61"/>
  <c r="AU411" i="61"/>
  <c r="AU255" i="61"/>
  <c r="J441" i="61"/>
  <c r="R441" i="61"/>
  <c r="AC441" i="61"/>
  <c r="AC412" i="61"/>
  <c r="AC256" i="61"/>
  <c r="AK441" i="61"/>
  <c r="AK412" i="61"/>
  <c r="AK256" i="61"/>
  <c r="AS441" i="61"/>
  <c r="AS412" i="61"/>
  <c r="AS256" i="61"/>
  <c r="H442" i="61"/>
  <c r="P442" i="61"/>
  <c r="X442" i="61"/>
  <c r="AI442" i="61"/>
  <c r="AI413" i="61"/>
  <c r="AI257" i="61"/>
  <c r="AQ442" i="61"/>
  <c r="AQ413" i="61"/>
  <c r="AQ257" i="61"/>
  <c r="F443" i="61"/>
  <c r="N443" i="61"/>
  <c r="V443" i="61"/>
  <c r="AG443" i="61"/>
  <c r="AG414" i="61"/>
  <c r="AG258" i="61"/>
  <c r="AO443" i="61"/>
  <c r="AO414" i="61"/>
  <c r="AO258" i="61"/>
  <c r="AE415" i="61"/>
  <c r="AE259" i="61"/>
  <c r="AM415" i="61"/>
  <c r="AM259" i="61"/>
  <c r="AU415" i="61"/>
  <c r="AU259" i="61"/>
  <c r="J445" i="61"/>
  <c r="R445" i="61"/>
  <c r="AC445" i="61"/>
  <c r="AC416" i="61"/>
  <c r="AC260" i="61"/>
  <c r="AK445" i="61"/>
  <c r="AK416" i="61"/>
  <c r="AK260" i="61"/>
  <c r="AS445" i="61"/>
  <c r="AS416" i="61"/>
  <c r="AS260" i="61"/>
  <c r="H446" i="61"/>
  <c r="P446" i="61"/>
  <c r="X446" i="61"/>
  <c r="AI446" i="61"/>
  <c r="AI417" i="61"/>
  <c r="AI261" i="61"/>
  <c r="AQ446" i="61"/>
  <c r="AQ417" i="61"/>
  <c r="AQ261" i="61"/>
  <c r="F447" i="61"/>
  <c r="N447" i="61"/>
  <c r="V447" i="61"/>
  <c r="AG447" i="61"/>
  <c r="AG418" i="61"/>
  <c r="AG262" i="61"/>
  <c r="AO447" i="61"/>
  <c r="AO418" i="61"/>
  <c r="AO262" i="61"/>
  <c r="L448" i="61"/>
  <c r="T448" i="61"/>
  <c r="AE448" i="61"/>
  <c r="AE419" i="61"/>
  <c r="AE263" i="61"/>
  <c r="AM448" i="61"/>
  <c r="AM419" i="61"/>
  <c r="AM263" i="61"/>
  <c r="AU448" i="61"/>
  <c r="AU419" i="61"/>
  <c r="AU263" i="61"/>
  <c r="J449" i="61"/>
  <c r="R449" i="61"/>
  <c r="AC449" i="61"/>
  <c r="AC420" i="61"/>
  <c r="AC264" i="61"/>
  <c r="AK449" i="61"/>
  <c r="AK420" i="61"/>
  <c r="AK264" i="61"/>
  <c r="AS449" i="61"/>
  <c r="AS420" i="61"/>
  <c r="AS264" i="61"/>
  <c r="H450" i="61"/>
  <c r="P450" i="61"/>
  <c r="X450" i="61"/>
  <c r="AI450" i="61"/>
  <c r="AI421" i="61"/>
  <c r="AI265" i="61"/>
  <c r="AQ450" i="61"/>
  <c r="AQ421" i="61"/>
  <c r="AQ265" i="61"/>
  <c r="F451" i="61"/>
  <c r="N451" i="61"/>
  <c r="V451" i="61"/>
  <c r="AG451" i="61"/>
  <c r="AG422" i="61"/>
  <c r="AG266" i="61"/>
  <c r="AO451" i="61"/>
  <c r="AO422" i="61"/>
  <c r="AO266" i="61"/>
  <c r="L452" i="61"/>
  <c r="T452" i="61"/>
  <c r="AE452" i="61"/>
  <c r="AE423" i="61"/>
  <c r="AE267" i="61"/>
  <c r="AM452" i="61"/>
  <c r="AM423" i="61"/>
  <c r="AM267" i="61"/>
  <c r="AU452" i="61"/>
  <c r="AU423" i="61"/>
  <c r="AU267" i="61"/>
  <c r="J453" i="61"/>
  <c r="R453" i="61"/>
  <c r="AC453" i="61"/>
  <c r="AC424" i="61"/>
  <c r="AC268" i="61"/>
  <c r="AK453" i="61"/>
  <c r="AK424" i="61"/>
  <c r="AK268" i="61"/>
  <c r="AS453" i="61"/>
  <c r="AS424" i="61"/>
  <c r="AS268" i="61"/>
  <c r="H454" i="61"/>
  <c r="P454" i="61"/>
  <c r="X454" i="61"/>
  <c r="AI454" i="61"/>
  <c r="AI425" i="61"/>
  <c r="AI269" i="61"/>
  <c r="AQ454" i="61"/>
  <c r="AQ425" i="61"/>
  <c r="AQ269" i="61"/>
  <c r="F455" i="61"/>
  <c r="N455" i="61"/>
  <c r="V455" i="61"/>
  <c r="AG455" i="61"/>
  <c r="AG426" i="61"/>
  <c r="AG270" i="61"/>
  <c r="AO455" i="61"/>
  <c r="AO426" i="61"/>
  <c r="AO270" i="61"/>
  <c r="L456" i="61"/>
  <c r="T456" i="61"/>
  <c r="AE456" i="61"/>
  <c r="AE427" i="61"/>
  <c r="AE271" i="61"/>
  <c r="AM456" i="61"/>
  <c r="AM427" i="61"/>
  <c r="AM271" i="61"/>
  <c r="AU456" i="61"/>
  <c r="AU427" i="61"/>
  <c r="AU271" i="61"/>
  <c r="J457" i="61"/>
  <c r="R457" i="61"/>
  <c r="AC457" i="61"/>
  <c r="AC428" i="61"/>
  <c r="AC272" i="61"/>
  <c r="AK457" i="61"/>
  <c r="AK428" i="61"/>
  <c r="AK272" i="61"/>
  <c r="AS457" i="61"/>
  <c r="AS428" i="61"/>
  <c r="AS272" i="61"/>
  <c r="H458" i="61"/>
  <c r="P458" i="61"/>
  <c r="X458" i="61"/>
  <c r="AI458" i="61"/>
  <c r="AI429" i="61"/>
  <c r="AI273" i="61"/>
  <c r="AQ458" i="61"/>
  <c r="AQ429" i="61"/>
  <c r="AQ273" i="61"/>
  <c r="AG430" i="61"/>
  <c r="AG274" i="61"/>
  <c r="AO430" i="61"/>
  <c r="AO274" i="61"/>
  <c r="D244" i="61"/>
  <c r="L244" i="61"/>
  <c r="D46" i="44" l="1"/>
  <c r="H245" i="61"/>
  <c r="G245" i="61"/>
  <c r="E245" i="61"/>
  <c r="M245" i="61"/>
  <c r="I245" i="61"/>
  <c r="P245" i="61"/>
  <c r="T84" i="4"/>
  <c r="T125" i="4"/>
  <c r="J461" i="61"/>
  <c r="F461" i="61"/>
  <c r="O461" i="61"/>
  <c r="J245" i="61"/>
  <c r="N461" i="61"/>
  <c r="N245" i="61"/>
  <c r="F245" i="61"/>
  <c r="G461" i="61"/>
  <c r="H461" i="61"/>
  <c r="I461" i="61"/>
  <c r="O245" i="61"/>
  <c r="P461" i="61"/>
  <c r="AK432" i="61"/>
  <c r="R432" i="61"/>
  <c r="AJ432" i="61"/>
  <c r="Q432" i="61"/>
  <c r="AQ432" i="61"/>
  <c r="X432" i="61"/>
  <c r="G276" i="61"/>
  <c r="AF276" i="61"/>
  <c r="M276" i="61"/>
  <c r="AU432" i="61"/>
  <c r="AE432" i="61"/>
  <c r="D276" i="61"/>
  <c r="AT276" i="61"/>
  <c r="AD276" i="61"/>
  <c r="K276" i="61"/>
  <c r="AE188" i="61"/>
  <c r="G219" i="61"/>
  <c r="AD188" i="61"/>
  <c r="F219" i="61"/>
  <c r="AP276" i="61"/>
  <c r="W276" i="61"/>
  <c r="G432" i="61"/>
  <c r="AG276" i="61"/>
  <c r="N276" i="61"/>
  <c r="AV276" i="61"/>
  <c r="AF461" i="61"/>
  <c r="AF245" i="61"/>
  <c r="M432" i="61"/>
  <c r="D432" i="61"/>
  <c r="AT461" i="61"/>
  <c r="AT245" i="61"/>
  <c r="AD461" i="61"/>
  <c r="AD245" i="61"/>
  <c r="K432" i="61"/>
  <c r="H188" i="61"/>
  <c r="AF8" i="61"/>
  <c r="I8" i="61"/>
  <c r="AS276" i="61"/>
  <c r="AC276" i="61"/>
  <c r="J276" i="61"/>
  <c r="AR461" i="61"/>
  <c r="AR245" i="61"/>
  <c r="AB461" i="61"/>
  <c r="AB245" i="61"/>
  <c r="I276" i="61"/>
  <c r="AI461" i="61"/>
  <c r="AI245" i="61"/>
  <c r="P276" i="61"/>
  <c r="AP461" i="61"/>
  <c r="AP245" i="61"/>
  <c r="W461" i="61"/>
  <c r="W245" i="61"/>
  <c r="AG461" i="61"/>
  <c r="AG245" i="61"/>
  <c r="N432" i="61"/>
  <c r="AF432" i="61"/>
  <c r="AM276" i="61"/>
  <c r="T276" i="61"/>
  <c r="AT432" i="61"/>
  <c r="AD432" i="61"/>
  <c r="E251" i="61"/>
  <c r="AC219" i="61"/>
  <c r="L461" i="61"/>
  <c r="L245" i="61"/>
  <c r="D245" i="61"/>
  <c r="AS461" i="61"/>
  <c r="AS245" i="61"/>
  <c r="AC461" i="61"/>
  <c r="AC245" i="61"/>
  <c r="J432" i="61"/>
  <c r="AR276" i="61"/>
  <c r="AB276" i="61"/>
  <c r="I432" i="61"/>
  <c r="AI276" i="61"/>
  <c r="P432" i="61"/>
  <c r="AP432" i="61"/>
  <c r="W432" i="61"/>
  <c r="AG432" i="61"/>
  <c r="AV432" i="61"/>
  <c r="E276" i="61"/>
  <c r="AM461" i="61"/>
  <c r="AM245" i="61"/>
  <c r="T432" i="61"/>
  <c r="AS432" i="61"/>
  <c r="AC432" i="61"/>
  <c r="AR432" i="61"/>
  <c r="AB432" i="61"/>
  <c r="AI432" i="61"/>
  <c r="T461" i="61"/>
  <c r="T245" i="61"/>
  <c r="F276" i="61"/>
  <c r="AN276" i="61"/>
  <c r="U276" i="61"/>
  <c r="E432" i="61"/>
  <c r="AM432" i="61"/>
  <c r="AL276" i="61"/>
  <c r="S276" i="61"/>
  <c r="AC38" i="61"/>
  <c r="F38" i="61"/>
  <c r="K461" i="61"/>
  <c r="K245" i="61"/>
  <c r="H276" i="61"/>
  <c r="AH276" i="61"/>
  <c r="O276" i="61"/>
  <c r="AO276" i="61"/>
  <c r="V276" i="61"/>
  <c r="F432" i="61"/>
  <c r="AN461" i="61"/>
  <c r="AN245" i="61"/>
  <c r="U461" i="61"/>
  <c r="U245" i="61"/>
  <c r="L276" i="61"/>
  <c r="AL461" i="61"/>
  <c r="AL245" i="61"/>
  <c r="S461" i="61"/>
  <c r="S245" i="61"/>
  <c r="D283" i="61"/>
  <c r="AB251" i="61"/>
  <c r="M461" i="61"/>
  <c r="AK276" i="61"/>
  <c r="R276" i="61"/>
  <c r="AJ461" i="61"/>
  <c r="AJ245" i="61"/>
  <c r="Q461" i="61"/>
  <c r="Q245" i="61"/>
  <c r="AQ461" i="61"/>
  <c r="AQ245" i="61"/>
  <c r="X461" i="61"/>
  <c r="X245" i="61"/>
  <c r="H432" i="61"/>
  <c r="AH461" i="61"/>
  <c r="AH245" i="61"/>
  <c r="O432" i="61"/>
  <c r="AO461" i="61"/>
  <c r="AO245" i="61"/>
  <c r="V461" i="61"/>
  <c r="V245" i="61"/>
  <c r="AN432" i="61"/>
  <c r="U432" i="61"/>
  <c r="AU276" i="61"/>
  <c r="AE276" i="61"/>
  <c r="L432" i="61"/>
  <c r="AL432" i="61"/>
  <c r="S432" i="61"/>
  <c r="AK461" i="61"/>
  <c r="AK245" i="61"/>
  <c r="R461" i="61"/>
  <c r="R245" i="61"/>
  <c r="AJ276" i="61"/>
  <c r="Q276" i="61"/>
  <c r="AQ276" i="61"/>
  <c r="X276" i="61"/>
  <c r="AH432" i="61"/>
  <c r="AO432" i="61"/>
  <c r="V432" i="61"/>
  <c r="D98" i="61"/>
  <c r="E68" i="61"/>
  <c r="AB68" i="61"/>
  <c r="AU461" i="61"/>
  <c r="AU245" i="61"/>
  <c r="AE461" i="61"/>
  <c r="AE245" i="61"/>
  <c r="E461" i="61"/>
  <c r="AB283" i="61" l="1"/>
  <c r="D314" i="61"/>
  <c r="F68" i="61"/>
  <c r="AC68" i="61"/>
  <c r="AB98" i="61"/>
  <c r="D128" i="61"/>
  <c r="E98" i="61"/>
  <c r="E283" i="61"/>
  <c r="AC251" i="61"/>
  <c r="J8" i="61"/>
  <c r="I188" i="61"/>
  <c r="AG8" i="61"/>
  <c r="AD38" i="61"/>
  <c r="G38" i="61"/>
  <c r="AF188" i="61"/>
  <c r="H219" i="61"/>
  <c r="F251" i="61"/>
  <c r="AD219" i="61"/>
  <c r="G251" i="61"/>
  <c r="AE219" i="61"/>
  <c r="H251" i="61" l="1"/>
  <c r="AF219" i="61"/>
  <c r="AC98" i="61"/>
  <c r="F98" i="61"/>
  <c r="D158" i="61"/>
  <c r="E128" i="61"/>
  <c r="AB128" i="61"/>
  <c r="AE38" i="61"/>
  <c r="H38" i="61"/>
  <c r="E314" i="61"/>
  <c r="AC283" i="61"/>
  <c r="G283" i="61"/>
  <c r="AE251" i="61"/>
  <c r="AG188" i="61"/>
  <c r="I219" i="61"/>
  <c r="G68" i="61"/>
  <c r="AD68" i="61"/>
  <c r="AH8" i="61"/>
  <c r="K8" i="61"/>
  <c r="J188" i="61"/>
  <c r="AB314" i="61"/>
  <c r="D346" i="61"/>
  <c r="F283" i="61"/>
  <c r="AD251" i="61"/>
  <c r="H68" i="61" l="1"/>
  <c r="AE68" i="61"/>
  <c r="AB158" i="61"/>
  <c r="E158" i="61"/>
  <c r="AD98" i="61"/>
  <c r="G98" i="61"/>
  <c r="AB346" i="61"/>
  <c r="D377" i="61"/>
  <c r="AE283" i="61"/>
  <c r="G314" i="61"/>
  <c r="AI8" i="61"/>
  <c r="L8" i="61"/>
  <c r="K188" i="61"/>
  <c r="F128" i="61"/>
  <c r="AC128" i="61"/>
  <c r="AC314" i="61"/>
  <c r="E346" i="61"/>
  <c r="AD283" i="61"/>
  <c r="F314" i="61"/>
  <c r="I251" i="61"/>
  <c r="AG219" i="61"/>
  <c r="AH188" i="61"/>
  <c r="J219" i="61"/>
  <c r="I38" i="61"/>
  <c r="AF38" i="61"/>
  <c r="H283" i="61"/>
  <c r="AF251" i="61"/>
  <c r="J38" i="61" l="1"/>
  <c r="AG38" i="61"/>
  <c r="D436" i="61"/>
  <c r="AB377" i="61"/>
  <c r="D407" i="61"/>
  <c r="AB407" i="61" s="1"/>
  <c r="G128" i="61"/>
  <c r="AD128" i="61"/>
  <c r="AE98" i="61"/>
  <c r="H98" i="61"/>
  <c r="AI188" i="61"/>
  <c r="K219" i="61"/>
  <c r="I283" i="61"/>
  <c r="AG251" i="61"/>
  <c r="M8" i="61"/>
  <c r="L188" i="61"/>
  <c r="AJ8" i="61"/>
  <c r="AC158" i="61"/>
  <c r="F158" i="61"/>
  <c r="AD314" i="61"/>
  <c r="F346" i="61"/>
  <c r="AF283" i="61"/>
  <c r="H314" i="61"/>
  <c r="AE314" i="61"/>
  <c r="G346" i="61"/>
  <c r="J251" i="61"/>
  <c r="AH219" i="61"/>
  <c r="E377" i="61"/>
  <c r="AC346" i="61"/>
  <c r="AF68" i="61"/>
  <c r="I68" i="61"/>
  <c r="AE346" i="61" l="1"/>
  <c r="G377" i="61"/>
  <c r="L219" i="61"/>
  <c r="AJ188" i="61"/>
  <c r="AG68" i="61"/>
  <c r="J68" i="61"/>
  <c r="AF314" i="61"/>
  <c r="H346" i="61"/>
  <c r="N8" i="61"/>
  <c r="M188" i="61"/>
  <c r="AK8" i="61"/>
  <c r="H128" i="61"/>
  <c r="AE128" i="61"/>
  <c r="AD346" i="61"/>
  <c r="F377" i="61"/>
  <c r="AG283" i="61"/>
  <c r="I314" i="61"/>
  <c r="E436" i="61"/>
  <c r="AC436" i="61" s="1"/>
  <c r="AC377" i="61"/>
  <c r="E407" i="61"/>
  <c r="AC407" i="61" s="1"/>
  <c r="K251" i="61"/>
  <c r="AI219" i="61"/>
  <c r="D468" i="61"/>
  <c r="H468" i="61" s="1"/>
  <c r="L468" i="61" s="1"/>
  <c r="P468" i="61" s="1"/>
  <c r="T468" i="61" s="1"/>
  <c r="X468" i="61" s="1"/>
  <c r="AB468" i="61" s="1"/>
  <c r="AB436" i="61"/>
  <c r="AD158" i="61"/>
  <c r="G158" i="61"/>
  <c r="J283" i="61"/>
  <c r="AH251" i="61"/>
  <c r="I98" i="61"/>
  <c r="AF98" i="61"/>
  <c r="K38" i="61"/>
  <c r="AH38" i="61"/>
  <c r="AF346" i="61" l="1"/>
  <c r="H377" i="61"/>
  <c r="L38" i="61"/>
  <c r="AI38" i="61"/>
  <c r="F436" i="61"/>
  <c r="AD436" i="61" s="1"/>
  <c r="AD377" i="61"/>
  <c r="F407" i="61"/>
  <c r="AD407" i="61" s="1"/>
  <c r="AH68" i="61"/>
  <c r="K68" i="61"/>
  <c r="J98" i="61"/>
  <c r="AG98" i="61"/>
  <c r="K283" i="61"/>
  <c r="AI251" i="61"/>
  <c r="AF128" i="61"/>
  <c r="I128" i="61"/>
  <c r="AH283" i="61"/>
  <c r="J314" i="61"/>
  <c r="L251" i="61"/>
  <c r="AJ219" i="61"/>
  <c r="AE158" i="61"/>
  <c r="H158" i="61"/>
  <c r="AK188" i="61"/>
  <c r="M219" i="61"/>
  <c r="G436" i="61"/>
  <c r="AE436" i="61" s="1"/>
  <c r="AE377" i="61"/>
  <c r="G407" i="61"/>
  <c r="AE407" i="61" s="1"/>
  <c r="I346" i="61"/>
  <c r="AG314" i="61"/>
  <c r="N188" i="61"/>
  <c r="AL8" i="61"/>
  <c r="O8" i="61"/>
  <c r="P8" i="61" l="1"/>
  <c r="O188" i="61"/>
  <c r="AM8" i="61"/>
  <c r="M251" i="61"/>
  <c r="AK219" i="61"/>
  <c r="AG128" i="61"/>
  <c r="J128" i="61"/>
  <c r="AL188" i="61"/>
  <c r="N219" i="61"/>
  <c r="I158" i="61"/>
  <c r="AF158" i="61"/>
  <c r="AI283" i="61"/>
  <c r="K314" i="61"/>
  <c r="AG346" i="61"/>
  <c r="I377" i="61"/>
  <c r="AJ38" i="61"/>
  <c r="M38" i="61"/>
  <c r="L283" i="61"/>
  <c r="AJ251" i="61"/>
  <c r="K98" i="61"/>
  <c r="AH98" i="61"/>
  <c r="H436" i="61"/>
  <c r="AF436" i="61" s="1"/>
  <c r="AF377" i="61"/>
  <c r="H407" i="61"/>
  <c r="AF407" i="61" s="1"/>
  <c r="AH314" i="61"/>
  <c r="J346" i="61"/>
  <c r="AI68" i="61"/>
  <c r="L68" i="61"/>
  <c r="I436" i="61" l="1"/>
  <c r="AG436" i="61" s="1"/>
  <c r="I407" i="61"/>
  <c r="AG407" i="61" s="1"/>
  <c r="AG377" i="61"/>
  <c r="AI314" i="61"/>
  <c r="K346" i="61"/>
  <c r="M68" i="61"/>
  <c r="AJ68" i="61"/>
  <c r="L98" i="61"/>
  <c r="AI98" i="61"/>
  <c r="M283" i="61"/>
  <c r="AK251" i="61"/>
  <c r="AH128" i="61"/>
  <c r="K128" i="61"/>
  <c r="AH346" i="61"/>
  <c r="J377" i="61"/>
  <c r="AJ283" i="61"/>
  <c r="L314" i="61"/>
  <c r="J158" i="61"/>
  <c r="AG158" i="61"/>
  <c r="AM188" i="61"/>
  <c r="O219" i="61"/>
  <c r="AK38" i="61"/>
  <c r="N38" i="61"/>
  <c r="N251" i="61"/>
  <c r="AL219" i="61"/>
  <c r="P188" i="61"/>
  <c r="AN8" i="61"/>
  <c r="Q8" i="61"/>
  <c r="AJ98" i="61" l="1"/>
  <c r="M98" i="61"/>
  <c r="N68" i="61"/>
  <c r="AK68" i="61"/>
  <c r="AL38" i="61"/>
  <c r="O38" i="61"/>
  <c r="O251" i="61"/>
  <c r="AM219" i="61"/>
  <c r="AI128" i="61"/>
  <c r="L128" i="61"/>
  <c r="AI346" i="61"/>
  <c r="K377" i="61"/>
  <c r="AO8" i="61"/>
  <c r="R8" i="61"/>
  <c r="Q188" i="61"/>
  <c r="N283" i="61"/>
  <c r="AL251" i="61"/>
  <c r="J436" i="61"/>
  <c r="AH436" i="61" s="1"/>
  <c r="AH377" i="61"/>
  <c r="J407" i="61"/>
  <c r="AH407" i="61" s="1"/>
  <c r="AN188" i="61"/>
  <c r="P219" i="61"/>
  <c r="K158" i="61"/>
  <c r="AH158" i="61"/>
  <c r="M314" i="61"/>
  <c r="AK283" i="61"/>
  <c r="AJ314" i="61"/>
  <c r="L346" i="61"/>
  <c r="AL283" i="61" l="1"/>
  <c r="N314" i="61"/>
  <c r="P251" i="61"/>
  <c r="AN219" i="61"/>
  <c r="AM38" i="61"/>
  <c r="P38" i="61"/>
  <c r="L158" i="61"/>
  <c r="AI158" i="61"/>
  <c r="AP8" i="61"/>
  <c r="S8" i="61"/>
  <c r="R188" i="61"/>
  <c r="K436" i="61"/>
  <c r="AI436" i="61" s="1"/>
  <c r="AI377" i="61"/>
  <c r="K407" i="61"/>
  <c r="AI407" i="61" s="1"/>
  <c r="O68" i="61"/>
  <c r="AL68" i="61"/>
  <c r="O283" i="61"/>
  <c r="AM251" i="61"/>
  <c r="M128" i="61"/>
  <c r="AJ128" i="61"/>
  <c r="AK98" i="61"/>
  <c r="N98" i="61"/>
  <c r="AO188" i="61"/>
  <c r="Q219" i="61"/>
  <c r="AJ346" i="61"/>
  <c r="L377" i="61"/>
  <c r="AK314" i="61"/>
  <c r="M346" i="61"/>
  <c r="Q251" i="61" l="1"/>
  <c r="AO219" i="61"/>
  <c r="P68" i="61"/>
  <c r="AM68" i="61"/>
  <c r="AJ158" i="61"/>
  <c r="M158" i="61"/>
  <c r="AL98" i="61"/>
  <c r="O98" i="61"/>
  <c r="Q38" i="61"/>
  <c r="AN38" i="61"/>
  <c r="M377" i="61"/>
  <c r="AK346" i="61"/>
  <c r="N128" i="61"/>
  <c r="AK128" i="61"/>
  <c r="AP188" i="61"/>
  <c r="R219" i="61"/>
  <c r="P283" i="61"/>
  <c r="AN251" i="61"/>
  <c r="L436" i="61"/>
  <c r="AJ436" i="61" s="1"/>
  <c r="AJ377" i="61"/>
  <c r="L407" i="61"/>
  <c r="AJ407" i="61" s="1"/>
  <c r="AQ8" i="61"/>
  <c r="T8" i="61"/>
  <c r="S188" i="61"/>
  <c r="AL314" i="61"/>
  <c r="N346" i="61"/>
  <c r="AM283" i="61"/>
  <c r="O314" i="61"/>
  <c r="R251" i="61" l="1"/>
  <c r="AP219" i="61"/>
  <c r="AK158" i="61"/>
  <c r="N158" i="61"/>
  <c r="AM98" i="61"/>
  <c r="P98" i="61"/>
  <c r="O128" i="61"/>
  <c r="AL128" i="61"/>
  <c r="AM314" i="61"/>
  <c r="O346" i="61"/>
  <c r="M436" i="61"/>
  <c r="AK436" i="61" s="1"/>
  <c r="AK377" i="61"/>
  <c r="M407" i="61"/>
  <c r="AK407" i="61" s="1"/>
  <c r="AN68" i="61"/>
  <c r="Q68" i="61"/>
  <c r="U8" i="61"/>
  <c r="T188" i="61"/>
  <c r="AR8" i="61"/>
  <c r="AL346" i="61"/>
  <c r="N377" i="61"/>
  <c r="AQ188" i="61"/>
  <c r="S219" i="61"/>
  <c r="AN283" i="61"/>
  <c r="P314" i="61"/>
  <c r="R38" i="61"/>
  <c r="AO38" i="61"/>
  <c r="Q283" i="61"/>
  <c r="AO251" i="61"/>
  <c r="AN314" i="61" l="1"/>
  <c r="P346" i="61"/>
  <c r="V8" i="61"/>
  <c r="U188" i="61"/>
  <c r="AS8" i="61"/>
  <c r="P128" i="61"/>
  <c r="AM128" i="61"/>
  <c r="AO68" i="61"/>
  <c r="R68" i="61"/>
  <c r="S251" i="61"/>
  <c r="AQ219" i="61"/>
  <c r="Q98" i="61"/>
  <c r="AN98" i="61"/>
  <c r="N436" i="61"/>
  <c r="AL436" i="61" s="1"/>
  <c r="AL377" i="61"/>
  <c r="N407" i="61"/>
  <c r="AL407" i="61" s="1"/>
  <c r="AL158" i="61"/>
  <c r="O158" i="61"/>
  <c r="AO283" i="61"/>
  <c r="Q314" i="61"/>
  <c r="AM346" i="61"/>
  <c r="O377" i="61"/>
  <c r="S38" i="61"/>
  <c r="AP38" i="61"/>
  <c r="T219" i="61"/>
  <c r="AR188" i="61"/>
  <c r="R283" i="61"/>
  <c r="AP251" i="61"/>
  <c r="T38" i="61" l="1"/>
  <c r="AQ38" i="61"/>
  <c r="O436" i="61"/>
  <c r="AM436" i="61" s="1"/>
  <c r="AM377" i="61"/>
  <c r="O407" i="61"/>
  <c r="AM407" i="61" s="1"/>
  <c r="AN128" i="61"/>
  <c r="Q128" i="61"/>
  <c r="Q346" i="61"/>
  <c r="AO314" i="61"/>
  <c r="R98" i="61"/>
  <c r="AO98" i="61"/>
  <c r="AS188" i="61"/>
  <c r="U219" i="61"/>
  <c r="AP283" i="61"/>
  <c r="R314" i="61"/>
  <c r="W8" i="61"/>
  <c r="V188" i="61"/>
  <c r="AT8" i="61"/>
  <c r="AM158" i="61"/>
  <c r="P158" i="61"/>
  <c r="S283" i="61"/>
  <c r="AQ251" i="61"/>
  <c r="AN346" i="61"/>
  <c r="P377" i="61"/>
  <c r="T251" i="61"/>
  <c r="AR219" i="61"/>
  <c r="AP68" i="61"/>
  <c r="S68" i="61"/>
  <c r="X8" i="61" l="1"/>
  <c r="W188" i="61"/>
  <c r="AU8" i="61"/>
  <c r="AO128" i="61"/>
  <c r="R128" i="61"/>
  <c r="U251" i="61"/>
  <c r="AS219" i="61"/>
  <c r="AO346" i="61"/>
  <c r="Q377" i="61"/>
  <c r="AQ68" i="61"/>
  <c r="T68" i="61"/>
  <c r="Q158" i="61"/>
  <c r="AN158" i="61"/>
  <c r="S98" i="61"/>
  <c r="AP98" i="61"/>
  <c r="P436" i="61"/>
  <c r="AN436" i="61" s="1"/>
  <c r="AN377" i="61"/>
  <c r="P407" i="61"/>
  <c r="AN407" i="61" s="1"/>
  <c r="AP314" i="61"/>
  <c r="R346" i="61"/>
  <c r="AQ283" i="61"/>
  <c r="S314" i="61"/>
  <c r="T283" i="61"/>
  <c r="AR251" i="61"/>
  <c r="AT188" i="61"/>
  <c r="V219" i="61"/>
  <c r="AR38" i="61"/>
  <c r="U38" i="61"/>
  <c r="U283" i="61" l="1"/>
  <c r="AS251" i="61"/>
  <c r="AP128" i="61"/>
  <c r="S128" i="61"/>
  <c r="AS38" i="61"/>
  <c r="V38" i="61"/>
  <c r="AP346" i="61"/>
  <c r="R377" i="61"/>
  <c r="R158" i="61"/>
  <c r="AO158" i="61"/>
  <c r="U68" i="61"/>
  <c r="AR68" i="61"/>
  <c r="T98" i="61"/>
  <c r="AQ98" i="61"/>
  <c r="V251" i="61"/>
  <c r="AT219" i="61"/>
  <c r="AU188" i="61"/>
  <c r="W219" i="61"/>
  <c r="AR283" i="61"/>
  <c r="T314" i="61"/>
  <c r="AQ314" i="61"/>
  <c r="S346" i="61"/>
  <c r="Q436" i="61"/>
  <c r="AO436" i="61" s="1"/>
  <c r="Q407" i="61"/>
  <c r="AO407" i="61" s="1"/>
  <c r="AO377" i="61"/>
  <c r="X188" i="61"/>
  <c r="AV8" i="61"/>
  <c r="R436" i="61" l="1"/>
  <c r="AP436" i="61" s="1"/>
  <c r="AP377" i="61"/>
  <c r="R407" i="61"/>
  <c r="AP407" i="61" s="1"/>
  <c r="V283" i="61"/>
  <c r="AT251" i="61"/>
  <c r="AQ346" i="61"/>
  <c r="S377" i="61"/>
  <c r="AT38" i="61"/>
  <c r="W38" i="61"/>
  <c r="AR98" i="61"/>
  <c r="U98" i="61"/>
  <c r="AR314" i="61"/>
  <c r="T346" i="61"/>
  <c r="AQ128" i="61"/>
  <c r="T128" i="61"/>
  <c r="V68" i="61"/>
  <c r="AS68" i="61"/>
  <c r="AV188" i="61"/>
  <c r="X219" i="61"/>
  <c r="W251" i="61"/>
  <c r="AU219" i="61"/>
  <c r="S158" i="61"/>
  <c r="AP158" i="61"/>
  <c r="U314" i="61"/>
  <c r="AS283" i="61"/>
  <c r="AS314" i="61" l="1"/>
  <c r="U346" i="61"/>
  <c r="W68" i="61"/>
  <c r="AT68" i="61"/>
  <c r="U128" i="61"/>
  <c r="AR128" i="61"/>
  <c r="S436" i="61"/>
  <c r="AQ436" i="61" s="1"/>
  <c r="AQ377" i="61"/>
  <c r="S407" i="61"/>
  <c r="AQ407" i="61" s="1"/>
  <c r="T158" i="61"/>
  <c r="AQ158" i="61"/>
  <c r="AR346" i="61"/>
  <c r="T377" i="61"/>
  <c r="W283" i="61"/>
  <c r="AU251" i="61"/>
  <c r="AT283" i="61"/>
  <c r="V314" i="61"/>
  <c r="X251" i="61"/>
  <c r="AV219" i="61"/>
  <c r="AS98" i="61"/>
  <c r="V98" i="61"/>
  <c r="AU38" i="61"/>
  <c r="X38" i="61"/>
  <c r="AV38" i="61" s="1"/>
  <c r="T436" i="61" l="1"/>
  <c r="AR436" i="61" s="1"/>
  <c r="AR377" i="61"/>
  <c r="T407" i="61"/>
  <c r="AR407" i="61" s="1"/>
  <c r="V128" i="61"/>
  <c r="AS128" i="61"/>
  <c r="X68" i="61"/>
  <c r="AV68" i="61" s="1"/>
  <c r="AU68" i="61"/>
  <c r="AU283" i="61"/>
  <c r="W314" i="61"/>
  <c r="X283" i="61"/>
  <c r="AV251" i="61"/>
  <c r="AR158" i="61"/>
  <c r="U158" i="61"/>
  <c r="U377" i="61"/>
  <c r="AS346" i="61"/>
  <c r="AT98" i="61"/>
  <c r="W98" i="61"/>
  <c r="AT314" i="61"/>
  <c r="V346" i="61"/>
  <c r="U436" i="61" l="1"/>
  <c r="AS436" i="61" s="1"/>
  <c r="AS377" i="61"/>
  <c r="U407" i="61"/>
  <c r="AS407" i="61" s="1"/>
  <c r="AS158" i="61"/>
  <c r="V158" i="61"/>
  <c r="W128" i="61"/>
  <c r="AT128" i="61"/>
  <c r="AT346" i="61"/>
  <c r="V377" i="61"/>
  <c r="AV283" i="61"/>
  <c r="X314" i="61"/>
  <c r="AU98" i="61"/>
  <c r="X98" i="61"/>
  <c r="AV98" i="61" s="1"/>
  <c r="AU314" i="61"/>
  <c r="W346" i="61"/>
  <c r="AT158" i="61" l="1"/>
  <c r="W158" i="61"/>
  <c r="AU346" i="61"/>
  <c r="W377" i="61"/>
  <c r="X128" i="61"/>
  <c r="AV128" i="61" s="1"/>
  <c r="AU128" i="61"/>
  <c r="AV314" i="61"/>
  <c r="X346" i="61"/>
  <c r="V436" i="61"/>
  <c r="AT436" i="61" s="1"/>
  <c r="AT377" i="61"/>
  <c r="V407" i="61"/>
  <c r="AT407" i="61" s="1"/>
  <c r="AV346" i="61" l="1"/>
  <c r="X377" i="61"/>
  <c r="W436" i="61"/>
  <c r="AU436" i="61" s="1"/>
  <c r="AU377" i="61"/>
  <c r="W407" i="61"/>
  <c r="AU407" i="61" s="1"/>
  <c r="AU158" i="61"/>
  <c r="X158" i="61"/>
  <c r="AV158" i="61" s="1"/>
  <c r="X436" i="61" l="1"/>
  <c r="AV436" i="61" s="1"/>
  <c r="AV377" i="61"/>
  <c r="X407" i="61"/>
  <c r="AV407" i="61" s="1"/>
  <c r="AV33" i="2" l="1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V123" i="2"/>
  <c r="AU123" i="2"/>
  <c r="AT123" i="2"/>
  <c r="AS123" i="2"/>
  <c r="AR123" i="2"/>
  <c r="AQ123" i="2"/>
  <c r="AP123" i="2"/>
  <c r="AO123" i="2"/>
  <c r="AN123" i="2"/>
  <c r="AM123" i="2"/>
  <c r="AL123" i="2"/>
  <c r="AK123" i="2"/>
  <c r="AJ123" i="2"/>
  <c r="AI123" i="2"/>
  <c r="AH123" i="2"/>
  <c r="AG123" i="2"/>
  <c r="AF123" i="2"/>
  <c r="AE123" i="2"/>
  <c r="AD123" i="2"/>
  <c r="AC123" i="2"/>
  <c r="AB123" i="2"/>
  <c r="AV153" i="2"/>
  <c r="AU153" i="2"/>
  <c r="AT153" i="2"/>
  <c r="AS153" i="2"/>
  <c r="AR153" i="2"/>
  <c r="AQ153" i="2"/>
  <c r="AP153" i="2"/>
  <c r="AO153" i="2"/>
  <c r="AN153" i="2"/>
  <c r="AM153" i="2"/>
  <c r="AL153" i="2"/>
  <c r="AK153" i="2"/>
  <c r="AJ153" i="2"/>
  <c r="AI153" i="2"/>
  <c r="AH153" i="2"/>
  <c r="AG153" i="2"/>
  <c r="AF153" i="2"/>
  <c r="AE153" i="2"/>
  <c r="AD153" i="2"/>
  <c r="AC153" i="2"/>
  <c r="AB153" i="2"/>
  <c r="AV183" i="2"/>
  <c r="AU183" i="2"/>
  <c r="AT183" i="2"/>
  <c r="AS183" i="2"/>
  <c r="AR183" i="2"/>
  <c r="AQ183" i="2"/>
  <c r="AP183" i="2"/>
  <c r="AO183" i="2"/>
  <c r="AN183" i="2"/>
  <c r="AM183" i="2"/>
  <c r="AL183" i="2"/>
  <c r="AK183" i="2"/>
  <c r="AJ183" i="2"/>
  <c r="AI183" i="2"/>
  <c r="AH183" i="2"/>
  <c r="AG183" i="2"/>
  <c r="AF183" i="2"/>
  <c r="AE183" i="2"/>
  <c r="AD183" i="2"/>
  <c r="AC183" i="2"/>
  <c r="AB183" i="2"/>
  <c r="AV213" i="2"/>
  <c r="AU213" i="2"/>
  <c r="AT213" i="2"/>
  <c r="AS213" i="2"/>
  <c r="AR213" i="2"/>
  <c r="AQ213" i="2"/>
  <c r="AP213" i="2"/>
  <c r="AO213" i="2"/>
  <c r="AN213" i="2"/>
  <c r="AM213" i="2"/>
  <c r="AL213" i="2"/>
  <c r="AK213" i="2"/>
  <c r="AJ213" i="2"/>
  <c r="AI213" i="2"/>
  <c r="AH213" i="2"/>
  <c r="AG213" i="2"/>
  <c r="AF213" i="2"/>
  <c r="AE213" i="2"/>
  <c r="AD213" i="2"/>
  <c r="AC213" i="2"/>
  <c r="AB213" i="2"/>
  <c r="AV308" i="2"/>
  <c r="AU308" i="2"/>
  <c r="AT308" i="2"/>
  <c r="AS308" i="2"/>
  <c r="AR308" i="2"/>
  <c r="AQ308" i="2"/>
  <c r="AP308" i="2"/>
  <c r="AO308" i="2"/>
  <c r="AN308" i="2"/>
  <c r="AM308" i="2"/>
  <c r="AL308" i="2"/>
  <c r="AK308" i="2"/>
  <c r="AJ308" i="2"/>
  <c r="AI308" i="2"/>
  <c r="AH308" i="2"/>
  <c r="AG308" i="2"/>
  <c r="AF308" i="2"/>
  <c r="AE308" i="2"/>
  <c r="AD308" i="2"/>
  <c r="AC308" i="2"/>
  <c r="AB308" i="2"/>
  <c r="AV339" i="2"/>
  <c r="AU339" i="2"/>
  <c r="AT339" i="2"/>
  <c r="AS339" i="2"/>
  <c r="AR339" i="2"/>
  <c r="AQ339" i="2"/>
  <c r="AP339" i="2"/>
  <c r="AO339" i="2"/>
  <c r="AN339" i="2"/>
  <c r="AM339" i="2"/>
  <c r="AL339" i="2"/>
  <c r="AK339" i="2"/>
  <c r="AJ339" i="2"/>
  <c r="AI339" i="2"/>
  <c r="AH339" i="2"/>
  <c r="AG339" i="2"/>
  <c r="AF339" i="2"/>
  <c r="AE339" i="2"/>
  <c r="AD339" i="2"/>
  <c r="AC339" i="2"/>
  <c r="AB339" i="2"/>
  <c r="AV371" i="2"/>
  <c r="AU371" i="2"/>
  <c r="AT371" i="2"/>
  <c r="AS371" i="2"/>
  <c r="AR371" i="2"/>
  <c r="AQ371" i="2"/>
  <c r="AP371" i="2"/>
  <c r="AO371" i="2"/>
  <c r="AN371" i="2"/>
  <c r="AM371" i="2"/>
  <c r="AL371" i="2"/>
  <c r="AK371" i="2"/>
  <c r="AJ371" i="2"/>
  <c r="AI371" i="2"/>
  <c r="AH371" i="2"/>
  <c r="AG371" i="2"/>
  <c r="AF371" i="2"/>
  <c r="AE371" i="2"/>
  <c r="AD371" i="2"/>
  <c r="AC371" i="2"/>
  <c r="AB371" i="2"/>
  <c r="AV402" i="2"/>
  <c r="AU402" i="2"/>
  <c r="AT402" i="2"/>
  <c r="AS402" i="2"/>
  <c r="AR402" i="2"/>
  <c r="AQ402" i="2"/>
  <c r="AP402" i="2"/>
  <c r="AO402" i="2"/>
  <c r="AN402" i="2"/>
  <c r="AM402" i="2"/>
  <c r="AL402" i="2"/>
  <c r="AK402" i="2"/>
  <c r="AJ402" i="2"/>
  <c r="AI402" i="2"/>
  <c r="AH402" i="2"/>
  <c r="AG402" i="2"/>
  <c r="AF402" i="2"/>
  <c r="AE402" i="2"/>
  <c r="AD402" i="2"/>
  <c r="AC402" i="2"/>
  <c r="AB402" i="2"/>
  <c r="X402" i="2"/>
  <c r="W402" i="2"/>
  <c r="V402" i="2"/>
  <c r="U402" i="2"/>
  <c r="T402" i="2"/>
  <c r="S402" i="2"/>
  <c r="R402" i="2"/>
  <c r="Q402" i="2"/>
  <c r="P402" i="2"/>
  <c r="O402" i="2"/>
  <c r="N402" i="2"/>
  <c r="M402" i="2"/>
  <c r="L402" i="2"/>
  <c r="K402" i="2"/>
  <c r="J402" i="2"/>
  <c r="I402" i="2"/>
  <c r="H402" i="2"/>
  <c r="G402" i="2"/>
  <c r="F402" i="2"/>
  <c r="E402" i="2"/>
  <c r="D402" i="2"/>
  <c r="X371" i="2"/>
  <c r="W371" i="2"/>
  <c r="V371" i="2"/>
  <c r="U371" i="2"/>
  <c r="T371" i="2"/>
  <c r="S371" i="2"/>
  <c r="R371" i="2"/>
  <c r="Q371" i="2"/>
  <c r="P371" i="2"/>
  <c r="O371" i="2"/>
  <c r="N371" i="2"/>
  <c r="M371" i="2"/>
  <c r="L371" i="2"/>
  <c r="K371" i="2"/>
  <c r="J371" i="2"/>
  <c r="I371" i="2"/>
  <c r="H371" i="2"/>
  <c r="G371" i="2"/>
  <c r="F371" i="2"/>
  <c r="E371" i="2"/>
  <c r="D371" i="2"/>
  <c r="X339" i="2"/>
  <c r="W339" i="2"/>
  <c r="V339" i="2"/>
  <c r="U339" i="2"/>
  <c r="T339" i="2"/>
  <c r="S339" i="2"/>
  <c r="R339" i="2"/>
  <c r="Q339" i="2"/>
  <c r="P339" i="2"/>
  <c r="O339" i="2"/>
  <c r="N339" i="2"/>
  <c r="M339" i="2"/>
  <c r="L339" i="2"/>
  <c r="K339" i="2"/>
  <c r="J339" i="2"/>
  <c r="I339" i="2"/>
  <c r="H339" i="2"/>
  <c r="G339" i="2"/>
  <c r="F339" i="2"/>
  <c r="E339" i="2"/>
  <c r="D339" i="2"/>
  <c r="X308" i="2"/>
  <c r="W308" i="2"/>
  <c r="V308" i="2"/>
  <c r="U308" i="2"/>
  <c r="T308" i="2"/>
  <c r="S308" i="2"/>
  <c r="R308" i="2"/>
  <c r="Q308" i="2"/>
  <c r="P308" i="2"/>
  <c r="O308" i="2"/>
  <c r="N308" i="2"/>
  <c r="M308" i="2"/>
  <c r="L308" i="2"/>
  <c r="K308" i="2"/>
  <c r="J308" i="2"/>
  <c r="I308" i="2"/>
  <c r="H308" i="2"/>
  <c r="G308" i="2"/>
  <c r="F308" i="2"/>
  <c r="E308" i="2"/>
  <c r="D308" i="2"/>
  <c r="X213" i="2"/>
  <c r="W213" i="2"/>
  <c r="V213" i="2"/>
  <c r="U213" i="2"/>
  <c r="T213" i="2"/>
  <c r="S213" i="2"/>
  <c r="R213" i="2"/>
  <c r="Q213" i="2"/>
  <c r="P213" i="2"/>
  <c r="O213" i="2"/>
  <c r="N213" i="2"/>
  <c r="M213" i="2"/>
  <c r="L213" i="2"/>
  <c r="K213" i="2"/>
  <c r="J213" i="2"/>
  <c r="I213" i="2"/>
  <c r="H213" i="2"/>
  <c r="G213" i="2"/>
  <c r="F213" i="2"/>
  <c r="E213" i="2"/>
  <c r="D213" i="2"/>
  <c r="X183" i="2"/>
  <c r="W183" i="2"/>
  <c r="V183" i="2"/>
  <c r="U183" i="2"/>
  <c r="T183" i="2"/>
  <c r="S183" i="2"/>
  <c r="R183" i="2"/>
  <c r="Q183" i="2"/>
  <c r="P183" i="2"/>
  <c r="O183" i="2"/>
  <c r="N183" i="2"/>
  <c r="M183" i="2"/>
  <c r="L183" i="2"/>
  <c r="K183" i="2"/>
  <c r="J183" i="2"/>
  <c r="I183" i="2"/>
  <c r="H183" i="2"/>
  <c r="G183" i="2"/>
  <c r="F183" i="2"/>
  <c r="E183" i="2"/>
  <c r="D183" i="2"/>
  <c r="X153" i="2"/>
  <c r="W153" i="2"/>
  <c r="V153" i="2"/>
  <c r="U153" i="2"/>
  <c r="T153" i="2"/>
  <c r="S153" i="2"/>
  <c r="R153" i="2"/>
  <c r="Q153" i="2"/>
  <c r="P153" i="2"/>
  <c r="O153" i="2"/>
  <c r="N153" i="2"/>
  <c r="M153" i="2"/>
  <c r="L153" i="2"/>
  <c r="K153" i="2"/>
  <c r="J153" i="2"/>
  <c r="I153" i="2"/>
  <c r="H153" i="2"/>
  <c r="G153" i="2"/>
  <c r="F153" i="2"/>
  <c r="E153" i="2"/>
  <c r="D153" i="2"/>
  <c r="X123" i="2"/>
  <c r="W123" i="2"/>
  <c r="V123" i="2"/>
  <c r="U123" i="2"/>
  <c r="T123" i="2"/>
  <c r="S123" i="2"/>
  <c r="R123" i="2"/>
  <c r="Q123" i="2"/>
  <c r="P123" i="2"/>
  <c r="O123" i="2"/>
  <c r="N123" i="2"/>
  <c r="M123" i="2"/>
  <c r="L123" i="2"/>
  <c r="K123" i="2"/>
  <c r="J123" i="2"/>
  <c r="I123" i="2"/>
  <c r="H123" i="2"/>
  <c r="G123" i="2"/>
  <c r="F123" i="2"/>
  <c r="E123" i="2"/>
  <c r="D12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D9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G63" i="2"/>
  <c r="F63" i="2"/>
  <c r="E63" i="2"/>
  <c r="D6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D242" i="2"/>
  <c r="D459" i="2" s="1"/>
  <c r="E242" i="2"/>
  <c r="E459" i="2" s="1"/>
  <c r="F28" i="41" s="1"/>
  <c r="F242" i="2"/>
  <c r="G242" i="2"/>
  <c r="G459" i="2" s="1"/>
  <c r="H28" i="41" s="1"/>
  <c r="H242" i="2"/>
  <c r="H459" i="2" s="1"/>
  <c r="I28" i="41" s="1"/>
  <c r="I242" i="2"/>
  <c r="I459" i="2" s="1"/>
  <c r="J28" i="41" s="1"/>
  <c r="J242" i="2"/>
  <c r="J459" i="2" s="1"/>
  <c r="K28" i="41" s="1"/>
  <c r="K242" i="2"/>
  <c r="K459" i="2" s="1"/>
  <c r="L28" i="41" s="1"/>
  <c r="L242" i="2"/>
  <c r="L459" i="2" s="1"/>
  <c r="M28" i="41" s="1"/>
  <c r="M242" i="2"/>
  <c r="M459" i="2" s="1"/>
  <c r="N28" i="41" s="1"/>
  <c r="N242" i="2"/>
  <c r="O242" i="2"/>
  <c r="O459" i="2" s="1"/>
  <c r="P28" i="41" s="1"/>
  <c r="P242" i="2"/>
  <c r="P459" i="2" s="1"/>
  <c r="Q28" i="41" s="1"/>
  <c r="Q242" i="2"/>
  <c r="Q459" i="2" s="1"/>
  <c r="R28" i="41" s="1"/>
  <c r="R242" i="2"/>
  <c r="R459" i="2" s="1"/>
  <c r="S28" i="41" s="1"/>
  <c r="S242" i="2"/>
  <c r="S459" i="2" s="1"/>
  <c r="T28" i="41" s="1"/>
  <c r="T242" i="2"/>
  <c r="T459" i="2" s="1"/>
  <c r="U28" i="41" s="1"/>
  <c r="U242" i="2"/>
  <c r="U459" i="2" s="1"/>
  <c r="V28" i="41" s="1"/>
  <c r="V242" i="2"/>
  <c r="W242" i="2"/>
  <c r="W459" i="2" s="1"/>
  <c r="X28" i="41" s="1"/>
  <c r="X242" i="2"/>
  <c r="X459" i="2" s="1"/>
  <c r="Y28" i="41" s="1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V459" i="2" l="1"/>
  <c r="W28" i="41" s="1"/>
  <c r="N459" i="2"/>
  <c r="O28" i="41" s="1"/>
  <c r="F459" i="2"/>
  <c r="G28" i="41" s="1"/>
  <c r="AB242" i="2"/>
  <c r="AB430" i="2" s="1"/>
  <c r="AC242" i="2"/>
  <c r="AC430" i="2" s="1"/>
  <c r="AD242" i="2"/>
  <c r="AD430" i="2" s="1"/>
  <c r="AE242" i="2"/>
  <c r="AE430" i="2" s="1"/>
  <c r="AF242" i="2"/>
  <c r="AF430" i="2" s="1"/>
  <c r="AG242" i="2"/>
  <c r="AG430" i="2" s="1"/>
  <c r="AH242" i="2"/>
  <c r="AH430" i="2" s="1"/>
  <c r="AI242" i="2"/>
  <c r="AI430" i="2" s="1"/>
  <c r="AJ242" i="2"/>
  <c r="AJ430" i="2" s="1"/>
  <c r="AK242" i="2"/>
  <c r="AK430" i="2" s="1"/>
  <c r="AL242" i="2"/>
  <c r="AL430" i="2" s="1"/>
  <c r="AM242" i="2"/>
  <c r="AM430" i="2" s="1"/>
  <c r="AN242" i="2"/>
  <c r="AN430" i="2" s="1"/>
  <c r="AO242" i="2"/>
  <c r="AO430" i="2" s="1"/>
  <c r="AP242" i="2"/>
  <c r="AP430" i="2" s="1"/>
  <c r="AQ242" i="2"/>
  <c r="AQ430" i="2" s="1"/>
  <c r="AR242" i="2"/>
  <c r="AR430" i="2" s="1"/>
  <c r="AS242" i="2"/>
  <c r="AS430" i="2" s="1"/>
  <c r="AT242" i="2"/>
  <c r="AT430" i="2" s="1"/>
  <c r="AU242" i="2"/>
  <c r="AU430" i="2" s="1"/>
  <c r="AV242" i="2"/>
  <c r="AV430" i="2" s="1"/>
  <c r="AB243" i="2"/>
  <c r="AB431" i="2" s="1"/>
  <c r="AC243" i="2"/>
  <c r="AC431" i="2" s="1"/>
  <c r="AD243" i="2"/>
  <c r="AD431" i="2" s="1"/>
  <c r="AE243" i="2"/>
  <c r="AE431" i="2" s="1"/>
  <c r="AF243" i="2"/>
  <c r="AF431" i="2" s="1"/>
  <c r="AG243" i="2"/>
  <c r="AG431" i="2" s="1"/>
  <c r="AH243" i="2"/>
  <c r="AH431" i="2" s="1"/>
  <c r="AI243" i="2"/>
  <c r="AI431" i="2" s="1"/>
  <c r="AJ243" i="2"/>
  <c r="AJ431" i="2" s="1"/>
  <c r="AK243" i="2"/>
  <c r="AK431" i="2" s="1"/>
  <c r="AL243" i="2"/>
  <c r="AL431" i="2" s="1"/>
  <c r="AM243" i="2"/>
  <c r="AM431" i="2" s="1"/>
  <c r="AN243" i="2"/>
  <c r="AN431" i="2" s="1"/>
  <c r="AO243" i="2"/>
  <c r="AO431" i="2" s="1"/>
  <c r="AP243" i="2"/>
  <c r="AP431" i="2" s="1"/>
  <c r="AQ243" i="2"/>
  <c r="AQ431" i="2" s="1"/>
  <c r="AR243" i="2"/>
  <c r="AR431" i="2" s="1"/>
  <c r="AS243" i="2"/>
  <c r="AS431" i="2" s="1"/>
  <c r="AT243" i="2"/>
  <c r="AT431" i="2" s="1"/>
  <c r="AU243" i="2"/>
  <c r="AU431" i="2" s="1"/>
  <c r="AV243" i="2"/>
  <c r="AV431" i="2" s="1"/>
  <c r="V36" i="44" l="1"/>
  <c r="E69" i="44" l="1"/>
  <c r="W36" i="44"/>
  <c r="D59" i="54"/>
  <c r="E59" i="54"/>
  <c r="F59" i="54"/>
  <c r="G59" i="54"/>
  <c r="H59" i="54"/>
  <c r="I59" i="54"/>
  <c r="J59" i="54"/>
  <c r="K59" i="54"/>
  <c r="L59" i="54"/>
  <c r="M59" i="54"/>
  <c r="N59" i="54"/>
  <c r="O59" i="54"/>
  <c r="P59" i="54"/>
  <c r="Q59" i="54"/>
  <c r="R59" i="54"/>
  <c r="S59" i="54"/>
  <c r="T59" i="54"/>
  <c r="U59" i="54"/>
  <c r="V59" i="54"/>
  <c r="W59" i="54"/>
  <c r="X59" i="54"/>
  <c r="F69" i="44" l="1"/>
  <c r="X36" i="44"/>
  <c r="D82" i="60"/>
  <c r="D97" i="60"/>
  <c r="D98" i="60"/>
  <c r="E74" i="60"/>
  <c r="F74" i="60" s="1"/>
  <c r="G74" i="60" s="1"/>
  <c r="H74" i="60" s="1"/>
  <c r="I74" i="60" s="1"/>
  <c r="J74" i="60" s="1"/>
  <c r="K74" i="60" s="1"/>
  <c r="L74" i="60" s="1"/>
  <c r="M74" i="60" s="1"/>
  <c r="N74" i="60" s="1"/>
  <c r="O74" i="60" s="1"/>
  <c r="P74" i="60" s="1"/>
  <c r="Q74" i="60" s="1"/>
  <c r="R74" i="60" s="1"/>
  <c r="S74" i="60" s="1"/>
  <c r="T74" i="60" s="1"/>
  <c r="U74" i="60" s="1"/>
  <c r="V74" i="60" s="1"/>
  <c r="W74" i="60" s="1"/>
  <c r="X74" i="60" s="1"/>
  <c r="G69" i="44" l="1"/>
  <c r="Y36" i="44"/>
  <c r="D185" i="20"/>
  <c r="E185" i="20"/>
  <c r="F185" i="20"/>
  <c r="G185" i="20"/>
  <c r="H185" i="20"/>
  <c r="I185" i="20"/>
  <c r="J185" i="20"/>
  <c r="K185" i="20"/>
  <c r="L185" i="20"/>
  <c r="M185" i="20"/>
  <c r="N185" i="20"/>
  <c r="O185" i="20"/>
  <c r="P185" i="20"/>
  <c r="Q185" i="20"/>
  <c r="R185" i="20"/>
  <c r="S185" i="20"/>
  <c r="T185" i="20"/>
  <c r="U185" i="20"/>
  <c r="V185" i="20"/>
  <c r="W185" i="20"/>
  <c r="X185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R186" i="20"/>
  <c r="S186" i="20"/>
  <c r="T186" i="20"/>
  <c r="U186" i="20"/>
  <c r="V186" i="20"/>
  <c r="W186" i="20"/>
  <c r="X186" i="20"/>
  <c r="D154" i="20"/>
  <c r="E154" i="20"/>
  <c r="F154" i="20"/>
  <c r="G154" i="20"/>
  <c r="H154" i="20"/>
  <c r="I154" i="20"/>
  <c r="J154" i="20"/>
  <c r="K154" i="20"/>
  <c r="L154" i="20"/>
  <c r="M154" i="20"/>
  <c r="N154" i="20"/>
  <c r="O154" i="20"/>
  <c r="P154" i="20"/>
  <c r="Q154" i="20"/>
  <c r="R154" i="20"/>
  <c r="S154" i="20"/>
  <c r="T154" i="20"/>
  <c r="U154" i="20"/>
  <c r="V154" i="20"/>
  <c r="W154" i="20"/>
  <c r="X154" i="20"/>
  <c r="D155" i="20"/>
  <c r="E155" i="20"/>
  <c r="F155" i="20"/>
  <c r="G155" i="20"/>
  <c r="H155" i="20"/>
  <c r="I155" i="20"/>
  <c r="J155" i="20"/>
  <c r="K155" i="20"/>
  <c r="L155" i="20"/>
  <c r="M155" i="20"/>
  <c r="N155" i="20"/>
  <c r="O155" i="20"/>
  <c r="P155" i="20"/>
  <c r="Q155" i="20"/>
  <c r="R155" i="20"/>
  <c r="S155" i="20"/>
  <c r="T155" i="20"/>
  <c r="U155" i="20"/>
  <c r="V155" i="20"/>
  <c r="W155" i="20"/>
  <c r="X155" i="20"/>
  <c r="D93" i="20"/>
  <c r="E93" i="20"/>
  <c r="F93" i="20"/>
  <c r="G93" i="20"/>
  <c r="H93" i="20"/>
  <c r="I93" i="20"/>
  <c r="J93" i="20"/>
  <c r="K93" i="20"/>
  <c r="L93" i="20"/>
  <c r="M93" i="20"/>
  <c r="N93" i="20"/>
  <c r="O93" i="20"/>
  <c r="P93" i="20"/>
  <c r="Q93" i="20"/>
  <c r="R93" i="20"/>
  <c r="S93" i="20"/>
  <c r="T93" i="20"/>
  <c r="U93" i="20"/>
  <c r="V93" i="20"/>
  <c r="W93" i="20"/>
  <c r="X93" i="20"/>
  <c r="H69" i="44" l="1"/>
  <c r="Z36" i="44"/>
  <c r="AB185" i="20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AB154" i="20"/>
  <c r="AC154" i="20"/>
  <c r="AD154" i="20"/>
  <c r="AE154" i="20"/>
  <c r="AF154" i="20"/>
  <c r="AG154" i="20"/>
  <c r="AH154" i="20"/>
  <c r="AI154" i="20"/>
  <c r="AJ154" i="20"/>
  <c r="AK154" i="20"/>
  <c r="AL154" i="20"/>
  <c r="AM154" i="20"/>
  <c r="AN154" i="20"/>
  <c r="AO154" i="20"/>
  <c r="AP154" i="20"/>
  <c r="AQ154" i="20"/>
  <c r="AR154" i="20"/>
  <c r="AS154" i="20"/>
  <c r="AT154" i="20"/>
  <c r="AU154" i="20"/>
  <c r="AV154" i="20"/>
  <c r="AB155" i="20"/>
  <c r="AC155" i="20"/>
  <c r="AD155" i="20"/>
  <c r="AE155" i="20"/>
  <c r="AF155" i="20"/>
  <c r="AG155" i="20"/>
  <c r="AH155" i="20"/>
  <c r="AI155" i="20"/>
  <c r="AJ155" i="20"/>
  <c r="AK155" i="20"/>
  <c r="AL155" i="20"/>
  <c r="AM155" i="20"/>
  <c r="AN155" i="20"/>
  <c r="AO155" i="20"/>
  <c r="AP155" i="20"/>
  <c r="AQ155" i="20"/>
  <c r="AR155" i="20"/>
  <c r="AS155" i="20"/>
  <c r="AT155" i="20"/>
  <c r="AU155" i="20"/>
  <c r="AV155" i="20"/>
  <c r="AB93" i="20"/>
  <c r="AC93" i="20"/>
  <c r="AD93" i="20"/>
  <c r="AE93" i="20"/>
  <c r="AF93" i="20"/>
  <c r="AG93" i="20"/>
  <c r="AH93" i="20"/>
  <c r="AI93" i="20"/>
  <c r="AJ93" i="20"/>
  <c r="AK93" i="20"/>
  <c r="AL93" i="20"/>
  <c r="AM93" i="20"/>
  <c r="AN93" i="20"/>
  <c r="AO93" i="20"/>
  <c r="AP93" i="20"/>
  <c r="AQ93" i="20"/>
  <c r="AR93" i="20"/>
  <c r="AS93" i="20"/>
  <c r="AT93" i="20"/>
  <c r="AU93" i="20"/>
  <c r="AV93" i="20"/>
  <c r="I69" i="44" l="1"/>
  <c r="AA36" i="44"/>
  <c r="D6" i="60"/>
  <c r="E6" i="60"/>
  <c r="F6" i="60"/>
  <c r="G6" i="60"/>
  <c r="H6" i="60"/>
  <c r="I6" i="60"/>
  <c r="J6" i="60"/>
  <c r="K6" i="60"/>
  <c r="L6" i="60"/>
  <c r="M6" i="60"/>
  <c r="N6" i="60"/>
  <c r="O6" i="60"/>
  <c r="P6" i="60"/>
  <c r="Q6" i="60"/>
  <c r="R6" i="60"/>
  <c r="S6" i="60"/>
  <c r="T6" i="60"/>
  <c r="U6" i="60"/>
  <c r="V6" i="60"/>
  <c r="W6" i="60"/>
  <c r="X6" i="60"/>
  <c r="D7" i="60"/>
  <c r="E7" i="60"/>
  <c r="F7" i="60"/>
  <c r="G7" i="60"/>
  <c r="H7" i="60"/>
  <c r="I7" i="60"/>
  <c r="J7" i="60"/>
  <c r="K7" i="60"/>
  <c r="L7" i="60"/>
  <c r="M7" i="60"/>
  <c r="N7" i="60"/>
  <c r="O7" i="60"/>
  <c r="P7" i="60"/>
  <c r="Q7" i="60"/>
  <c r="R7" i="60"/>
  <c r="S7" i="60"/>
  <c r="T7" i="60"/>
  <c r="U7" i="60"/>
  <c r="V7" i="60"/>
  <c r="W7" i="60"/>
  <c r="X7" i="60"/>
  <c r="D8" i="60"/>
  <c r="E8" i="60"/>
  <c r="F8" i="60"/>
  <c r="G8" i="60"/>
  <c r="H8" i="60"/>
  <c r="I8" i="60"/>
  <c r="J8" i="60"/>
  <c r="K8" i="60"/>
  <c r="L8" i="60"/>
  <c r="M8" i="60"/>
  <c r="N8" i="60"/>
  <c r="O8" i="60"/>
  <c r="P8" i="60"/>
  <c r="Q8" i="60"/>
  <c r="R8" i="60"/>
  <c r="S8" i="60"/>
  <c r="T8" i="60"/>
  <c r="U8" i="60"/>
  <c r="V8" i="60"/>
  <c r="W8" i="60"/>
  <c r="X8" i="60"/>
  <c r="D9" i="60"/>
  <c r="E9" i="60"/>
  <c r="F9" i="60"/>
  <c r="G9" i="60"/>
  <c r="H9" i="60"/>
  <c r="I9" i="60"/>
  <c r="J9" i="60"/>
  <c r="K9" i="60"/>
  <c r="L9" i="60"/>
  <c r="M9" i="60"/>
  <c r="N9" i="60"/>
  <c r="O9" i="60"/>
  <c r="P9" i="60"/>
  <c r="Q9" i="60"/>
  <c r="R9" i="60"/>
  <c r="S9" i="60"/>
  <c r="T9" i="60"/>
  <c r="U9" i="60"/>
  <c r="V9" i="60"/>
  <c r="W9" i="60"/>
  <c r="X9" i="60"/>
  <c r="D10" i="60"/>
  <c r="E10" i="60"/>
  <c r="F10" i="60"/>
  <c r="G10" i="60"/>
  <c r="H10" i="60"/>
  <c r="I10" i="60"/>
  <c r="J10" i="60"/>
  <c r="K10" i="60"/>
  <c r="L10" i="60"/>
  <c r="M10" i="60"/>
  <c r="N10" i="60"/>
  <c r="O10" i="60"/>
  <c r="P10" i="60"/>
  <c r="Q10" i="60"/>
  <c r="R10" i="60"/>
  <c r="S10" i="60"/>
  <c r="T10" i="60"/>
  <c r="U10" i="60"/>
  <c r="V10" i="60"/>
  <c r="W10" i="60"/>
  <c r="X10" i="60"/>
  <c r="D11" i="60"/>
  <c r="E11" i="60"/>
  <c r="F11" i="60"/>
  <c r="G11" i="60"/>
  <c r="H11" i="60"/>
  <c r="I11" i="60"/>
  <c r="J11" i="60"/>
  <c r="K11" i="60"/>
  <c r="L11" i="60"/>
  <c r="M11" i="60"/>
  <c r="N11" i="60"/>
  <c r="O11" i="60"/>
  <c r="P11" i="60"/>
  <c r="Q11" i="60"/>
  <c r="R11" i="60"/>
  <c r="S11" i="60"/>
  <c r="T11" i="60"/>
  <c r="U11" i="60"/>
  <c r="V11" i="60"/>
  <c r="W11" i="60"/>
  <c r="X11" i="60"/>
  <c r="D12" i="60"/>
  <c r="E12" i="60"/>
  <c r="F12" i="60"/>
  <c r="G12" i="60"/>
  <c r="H12" i="60"/>
  <c r="I12" i="60"/>
  <c r="J12" i="60"/>
  <c r="K12" i="60"/>
  <c r="L12" i="60"/>
  <c r="M12" i="60"/>
  <c r="N12" i="60"/>
  <c r="O12" i="60"/>
  <c r="P12" i="60"/>
  <c r="Q12" i="60"/>
  <c r="R12" i="60"/>
  <c r="S12" i="60"/>
  <c r="T12" i="60"/>
  <c r="U12" i="60"/>
  <c r="V12" i="60"/>
  <c r="W12" i="60"/>
  <c r="X12" i="60"/>
  <c r="D13" i="60"/>
  <c r="E13" i="60"/>
  <c r="F13" i="60"/>
  <c r="G13" i="60"/>
  <c r="H13" i="60"/>
  <c r="I13" i="60"/>
  <c r="J13" i="60"/>
  <c r="K13" i="60"/>
  <c r="L13" i="60"/>
  <c r="M13" i="60"/>
  <c r="N13" i="60"/>
  <c r="O13" i="60"/>
  <c r="P13" i="60"/>
  <c r="Q13" i="60"/>
  <c r="R13" i="60"/>
  <c r="S13" i="60"/>
  <c r="T13" i="60"/>
  <c r="U13" i="60"/>
  <c r="V13" i="60"/>
  <c r="W13" i="60"/>
  <c r="X13" i="60"/>
  <c r="D14" i="60"/>
  <c r="E14" i="60"/>
  <c r="F14" i="60"/>
  <c r="G14" i="60"/>
  <c r="H14" i="60"/>
  <c r="I14" i="60"/>
  <c r="J14" i="60"/>
  <c r="K14" i="60"/>
  <c r="L14" i="60"/>
  <c r="M14" i="60"/>
  <c r="N14" i="60"/>
  <c r="O14" i="60"/>
  <c r="P14" i="60"/>
  <c r="Q14" i="60"/>
  <c r="R14" i="60"/>
  <c r="S14" i="60"/>
  <c r="T14" i="60"/>
  <c r="U14" i="60"/>
  <c r="V14" i="60"/>
  <c r="W14" i="60"/>
  <c r="X14" i="60"/>
  <c r="D15" i="60"/>
  <c r="E15" i="60"/>
  <c r="F15" i="60"/>
  <c r="G15" i="60"/>
  <c r="H15" i="60"/>
  <c r="I15" i="60"/>
  <c r="J15" i="60"/>
  <c r="K15" i="60"/>
  <c r="L15" i="60"/>
  <c r="M15" i="60"/>
  <c r="N15" i="60"/>
  <c r="O15" i="60"/>
  <c r="P15" i="60"/>
  <c r="Q15" i="60"/>
  <c r="R15" i="60"/>
  <c r="S15" i="60"/>
  <c r="T15" i="60"/>
  <c r="U15" i="60"/>
  <c r="V15" i="60"/>
  <c r="W15" i="60"/>
  <c r="X15" i="60"/>
  <c r="D16" i="60"/>
  <c r="E16" i="60"/>
  <c r="F16" i="60"/>
  <c r="G16" i="60"/>
  <c r="H16" i="60"/>
  <c r="I16" i="60"/>
  <c r="J16" i="60"/>
  <c r="K16" i="60"/>
  <c r="L16" i="60"/>
  <c r="M16" i="60"/>
  <c r="N16" i="60"/>
  <c r="O16" i="60"/>
  <c r="P16" i="60"/>
  <c r="Q16" i="60"/>
  <c r="R16" i="60"/>
  <c r="S16" i="60"/>
  <c r="T16" i="60"/>
  <c r="U16" i="60"/>
  <c r="V16" i="60"/>
  <c r="W16" i="60"/>
  <c r="X16" i="60"/>
  <c r="D17" i="60"/>
  <c r="E17" i="60"/>
  <c r="F17" i="60"/>
  <c r="G17" i="60"/>
  <c r="H17" i="60"/>
  <c r="I17" i="60"/>
  <c r="J17" i="60"/>
  <c r="K17" i="60"/>
  <c r="L17" i="60"/>
  <c r="M17" i="60"/>
  <c r="N17" i="60"/>
  <c r="O17" i="60"/>
  <c r="P17" i="60"/>
  <c r="Q17" i="60"/>
  <c r="R17" i="60"/>
  <c r="S17" i="60"/>
  <c r="T17" i="60"/>
  <c r="U17" i="60"/>
  <c r="V17" i="60"/>
  <c r="W17" i="60"/>
  <c r="X17" i="60"/>
  <c r="D18" i="60"/>
  <c r="E18" i="60"/>
  <c r="F18" i="60"/>
  <c r="G18" i="60"/>
  <c r="H18" i="60"/>
  <c r="I18" i="60"/>
  <c r="J18" i="60"/>
  <c r="K18" i="60"/>
  <c r="L18" i="60"/>
  <c r="M18" i="60"/>
  <c r="N18" i="60"/>
  <c r="O18" i="60"/>
  <c r="P18" i="60"/>
  <c r="Q18" i="60"/>
  <c r="R18" i="60"/>
  <c r="S18" i="60"/>
  <c r="T18" i="60"/>
  <c r="U18" i="60"/>
  <c r="V18" i="60"/>
  <c r="W18" i="60"/>
  <c r="X18" i="60"/>
  <c r="D19" i="60"/>
  <c r="E19" i="60"/>
  <c r="F19" i="60"/>
  <c r="G19" i="60"/>
  <c r="H19" i="60"/>
  <c r="I19" i="60"/>
  <c r="J19" i="60"/>
  <c r="K19" i="60"/>
  <c r="L19" i="60"/>
  <c r="M19" i="60"/>
  <c r="N19" i="60"/>
  <c r="O19" i="60"/>
  <c r="P19" i="60"/>
  <c r="Q19" i="60"/>
  <c r="R19" i="60"/>
  <c r="S19" i="60"/>
  <c r="T19" i="60"/>
  <c r="U19" i="60"/>
  <c r="V19" i="60"/>
  <c r="W19" i="60"/>
  <c r="X19" i="60"/>
  <c r="D20" i="60"/>
  <c r="E20" i="60"/>
  <c r="F20" i="60"/>
  <c r="G20" i="60"/>
  <c r="H20" i="60"/>
  <c r="I20" i="60"/>
  <c r="J20" i="60"/>
  <c r="K20" i="60"/>
  <c r="L20" i="60"/>
  <c r="M20" i="60"/>
  <c r="N20" i="60"/>
  <c r="O20" i="60"/>
  <c r="P20" i="60"/>
  <c r="Q20" i="60"/>
  <c r="R20" i="60"/>
  <c r="S20" i="60"/>
  <c r="T20" i="60"/>
  <c r="U20" i="60"/>
  <c r="V20" i="60"/>
  <c r="W20" i="60"/>
  <c r="X20" i="60"/>
  <c r="D21" i="60"/>
  <c r="E21" i="60"/>
  <c r="F21" i="60"/>
  <c r="G21" i="60"/>
  <c r="H21" i="60"/>
  <c r="I21" i="60"/>
  <c r="J21" i="60"/>
  <c r="K21" i="60"/>
  <c r="L21" i="60"/>
  <c r="M21" i="60"/>
  <c r="N21" i="60"/>
  <c r="O21" i="60"/>
  <c r="P21" i="60"/>
  <c r="Q21" i="60"/>
  <c r="R21" i="60"/>
  <c r="S21" i="60"/>
  <c r="T21" i="60"/>
  <c r="U21" i="60"/>
  <c r="V21" i="60"/>
  <c r="W21" i="60"/>
  <c r="X21" i="60"/>
  <c r="D22" i="60"/>
  <c r="E22" i="60"/>
  <c r="F22" i="60"/>
  <c r="G22" i="60"/>
  <c r="H22" i="60"/>
  <c r="I22" i="60"/>
  <c r="J22" i="60"/>
  <c r="K22" i="60"/>
  <c r="L22" i="60"/>
  <c r="M22" i="60"/>
  <c r="N22" i="60"/>
  <c r="O22" i="60"/>
  <c r="P22" i="60"/>
  <c r="Q22" i="60"/>
  <c r="R22" i="60"/>
  <c r="S22" i="60"/>
  <c r="T22" i="60"/>
  <c r="U22" i="60"/>
  <c r="V22" i="60"/>
  <c r="W22" i="60"/>
  <c r="X22" i="60"/>
  <c r="D23" i="60"/>
  <c r="E23" i="60"/>
  <c r="F23" i="60"/>
  <c r="G23" i="60"/>
  <c r="H23" i="60"/>
  <c r="I23" i="60"/>
  <c r="J23" i="60"/>
  <c r="K23" i="60"/>
  <c r="L23" i="60"/>
  <c r="M23" i="60"/>
  <c r="N23" i="60"/>
  <c r="O23" i="60"/>
  <c r="P23" i="60"/>
  <c r="Q23" i="60"/>
  <c r="R23" i="60"/>
  <c r="S23" i="60"/>
  <c r="T23" i="60"/>
  <c r="U23" i="60"/>
  <c r="V23" i="60"/>
  <c r="W23" i="60"/>
  <c r="X23" i="60"/>
  <c r="D24" i="60"/>
  <c r="E24" i="60"/>
  <c r="F24" i="60"/>
  <c r="G24" i="60"/>
  <c r="H24" i="60"/>
  <c r="I24" i="60"/>
  <c r="J24" i="60"/>
  <c r="K24" i="60"/>
  <c r="L24" i="60"/>
  <c r="M24" i="60"/>
  <c r="N24" i="60"/>
  <c r="O24" i="60"/>
  <c r="P24" i="60"/>
  <c r="Q24" i="60"/>
  <c r="R24" i="60"/>
  <c r="S24" i="60"/>
  <c r="T24" i="60"/>
  <c r="U24" i="60"/>
  <c r="V24" i="60"/>
  <c r="W24" i="60"/>
  <c r="X24" i="60"/>
  <c r="D25" i="60"/>
  <c r="E25" i="60"/>
  <c r="F25" i="60"/>
  <c r="G25" i="60"/>
  <c r="H25" i="60"/>
  <c r="I25" i="60"/>
  <c r="J25" i="60"/>
  <c r="K25" i="60"/>
  <c r="L25" i="60"/>
  <c r="M25" i="60"/>
  <c r="N25" i="60"/>
  <c r="O25" i="60"/>
  <c r="P25" i="60"/>
  <c r="Q25" i="60"/>
  <c r="R25" i="60"/>
  <c r="S25" i="60"/>
  <c r="T25" i="60"/>
  <c r="U25" i="60"/>
  <c r="V25" i="60"/>
  <c r="W25" i="60"/>
  <c r="X25" i="60"/>
  <c r="D26" i="60"/>
  <c r="E26" i="60"/>
  <c r="F26" i="60"/>
  <c r="G26" i="60"/>
  <c r="H26" i="60"/>
  <c r="I26" i="60"/>
  <c r="J26" i="60"/>
  <c r="K26" i="60"/>
  <c r="L26" i="60"/>
  <c r="M26" i="60"/>
  <c r="N26" i="60"/>
  <c r="O26" i="60"/>
  <c r="P26" i="60"/>
  <c r="Q26" i="60"/>
  <c r="R26" i="60"/>
  <c r="S26" i="60"/>
  <c r="T26" i="60"/>
  <c r="U26" i="60"/>
  <c r="V26" i="60"/>
  <c r="W26" i="60"/>
  <c r="X26" i="60"/>
  <c r="D27" i="60"/>
  <c r="E27" i="60"/>
  <c r="F27" i="60"/>
  <c r="G27" i="60"/>
  <c r="H27" i="60"/>
  <c r="I27" i="60"/>
  <c r="J27" i="60"/>
  <c r="K27" i="60"/>
  <c r="L27" i="60"/>
  <c r="M27" i="60"/>
  <c r="N27" i="60"/>
  <c r="O27" i="60"/>
  <c r="P27" i="60"/>
  <c r="Q27" i="60"/>
  <c r="R27" i="60"/>
  <c r="S27" i="60"/>
  <c r="T27" i="60"/>
  <c r="U27" i="60"/>
  <c r="V27" i="60"/>
  <c r="W27" i="60"/>
  <c r="X27" i="60"/>
  <c r="D28" i="60"/>
  <c r="E28" i="60"/>
  <c r="F28" i="60"/>
  <c r="G28" i="60"/>
  <c r="H28" i="60"/>
  <c r="I28" i="60"/>
  <c r="J28" i="60"/>
  <c r="K28" i="60"/>
  <c r="L28" i="60"/>
  <c r="M28" i="60"/>
  <c r="N28" i="60"/>
  <c r="O28" i="60"/>
  <c r="P28" i="60"/>
  <c r="Q28" i="60"/>
  <c r="R28" i="60"/>
  <c r="S28" i="60"/>
  <c r="T28" i="60"/>
  <c r="U28" i="60"/>
  <c r="V28" i="60"/>
  <c r="W28" i="60"/>
  <c r="X28" i="60"/>
  <c r="D62" i="47"/>
  <c r="J69" i="44" l="1"/>
  <c r="AB36" i="44"/>
  <c r="D29" i="20"/>
  <c r="AB29" i="20" s="1"/>
  <c r="D97" i="44"/>
  <c r="K69" i="44" l="1"/>
  <c r="AC36" i="44"/>
  <c r="D31" i="47"/>
  <c r="E29" i="20"/>
  <c r="AC29" i="20" s="1"/>
  <c r="D30" i="60"/>
  <c r="D58" i="60" s="1"/>
  <c r="E30" i="60"/>
  <c r="E59" i="60" s="1"/>
  <c r="F30" i="60"/>
  <c r="F58" i="60" s="1"/>
  <c r="G30" i="60"/>
  <c r="G59" i="60" s="1"/>
  <c r="H30" i="60"/>
  <c r="H58" i="60" s="1"/>
  <c r="I30" i="60"/>
  <c r="I58" i="60" s="1"/>
  <c r="J30" i="60"/>
  <c r="J58" i="60" s="1"/>
  <c r="K30" i="60"/>
  <c r="K58" i="60" s="1"/>
  <c r="L30" i="60"/>
  <c r="L58" i="60" s="1"/>
  <c r="M30" i="60"/>
  <c r="M58" i="60" s="1"/>
  <c r="N30" i="60"/>
  <c r="N59" i="60" s="1"/>
  <c r="O30" i="60"/>
  <c r="O58" i="60" s="1"/>
  <c r="P30" i="60"/>
  <c r="P59" i="60" s="1"/>
  <c r="Q30" i="60"/>
  <c r="Q58" i="60" s="1"/>
  <c r="R30" i="60"/>
  <c r="R58" i="60" s="1"/>
  <c r="S30" i="60"/>
  <c r="S58" i="60" s="1"/>
  <c r="T30" i="60"/>
  <c r="T58" i="60" s="1"/>
  <c r="U30" i="60"/>
  <c r="U58" i="60" s="1"/>
  <c r="V30" i="60"/>
  <c r="V59" i="60" s="1"/>
  <c r="W30" i="60"/>
  <c r="W58" i="60" s="1"/>
  <c r="X30" i="60"/>
  <c r="X59" i="60" s="1"/>
  <c r="E65" i="60"/>
  <c r="D122" i="47" l="1"/>
  <c r="D61" i="20" s="1"/>
  <c r="AB61" i="20" s="1"/>
  <c r="L69" i="44"/>
  <c r="AD36" i="44"/>
  <c r="J59" i="60"/>
  <c r="R59" i="60"/>
  <c r="H59" i="60"/>
  <c r="P58" i="60"/>
  <c r="X58" i="60"/>
  <c r="G58" i="60"/>
  <c r="W59" i="60"/>
  <c r="F29" i="20"/>
  <c r="AD29" i="20" s="1"/>
  <c r="O59" i="60"/>
  <c r="L59" i="60"/>
  <c r="T59" i="60"/>
  <c r="N58" i="60"/>
  <c r="F59" i="60"/>
  <c r="V58" i="60"/>
  <c r="U59" i="60"/>
  <c r="E58" i="60"/>
  <c r="M59" i="60"/>
  <c r="I59" i="60"/>
  <c r="Q59" i="60"/>
  <c r="S59" i="60"/>
  <c r="K59" i="60"/>
  <c r="D59" i="60"/>
  <c r="M69" i="44" l="1"/>
  <c r="AE36" i="44"/>
  <c r="G29" i="20"/>
  <c r="AE29" i="20" s="1"/>
  <c r="D9" i="49"/>
  <c r="R9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N69" i="44" l="1"/>
  <c r="AF36" i="44"/>
  <c r="H29" i="20"/>
  <c r="AF29" i="20" s="1"/>
  <c r="E37" i="49"/>
  <c r="F37" i="49" s="1"/>
  <c r="G37" i="49" s="1"/>
  <c r="H37" i="49" s="1"/>
  <c r="I37" i="49" s="1"/>
  <c r="J37" i="49" s="1"/>
  <c r="K37" i="49" s="1"/>
  <c r="L37" i="49" s="1"/>
  <c r="M37" i="49" s="1"/>
  <c r="N37" i="49" s="1"/>
  <c r="O37" i="49" s="1"/>
  <c r="P37" i="49" s="1"/>
  <c r="Q37" i="49" s="1"/>
  <c r="R37" i="49" s="1"/>
  <c r="S37" i="49" s="1"/>
  <c r="T37" i="49" s="1"/>
  <c r="U37" i="49" s="1"/>
  <c r="V37" i="49" s="1"/>
  <c r="W37" i="49" s="1"/>
  <c r="X37" i="49" s="1"/>
  <c r="C35" i="45"/>
  <c r="D38" i="2"/>
  <c r="D68" i="2" s="1"/>
  <c r="D98" i="2" s="1"/>
  <c r="D128" i="2" s="1"/>
  <c r="D158" i="2" s="1"/>
  <c r="S124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4" i="4"/>
  <c r="S103" i="4"/>
  <c r="S101" i="4"/>
  <c r="S100" i="4"/>
  <c r="S99" i="4"/>
  <c r="S98" i="4"/>
  <c r="S97" i="4"/>
  <c r="S96" i="4"/>
  <c r="S95" i="4"/>
  <c r="S94" i="4"/>
  <c r="S93" i="4"/>
  <c r="S9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51" i="4"/>
  <c r="S83" i="4"/>
  <c r="S82" i="4"/>
  <c r="E104" i="60"/>
  <c r="F104" i="60" s="1"/>
  <c r="G104" i="60" s="1"/>
  <c r="H104" i="60" s="1"/>
  <c r="I104" i="60" s="1"/>
  <c r="J104" i="60" s="1"/>
  <c r="K104" i="60" s="1"/>
  <c r="L104" i="60" s="1"/>
  <c r="M104" i="60" s="1"/>
  <c r="N104" i="60" s="1"/>
  <c r="O104" i="60" s="1"/>
  <c r="P104" i="60" s="1"/>
  <c r="Q104" i="60" s="1"/>
  <c r="R104" i="60" s="1"/>
  <c r="S104" i="60" s="1"/>
  <c r="T104" i="60" s="1"/>
  <c r="U104" i="60" s="1"/>
  <c r="V104" i="60" s="1"/>
  <c r="W104" i="60" s="1"/>
  <c r="X104" i="60" s="1"/>
  <c r="O69" i="44" l="1"/>
  <c r="AG36" i="44"/>
  <c r="I29" i="20"/>
  <c r="AG29" i="20" s="1"/>
  <c r="S123" i="4"/>
  <c r="P69" i="44" l="1"/>
  <c r="AH36" i="44"/>
  <c r="J29" i="20"/>
  <c r="AH29" i="20" s="1"/>
  <c r="S125" i="4"/>
  <c r="S84" i="4"/>
  <c r="AB37" i="20"/>
  <c r="AB69" i="20"/>
  <c r="AB100" i="20" s="1"/>
  <c r="AB131" i="20" s="1"/>
  <c r="AB162" i="20" s="1"/>
  <c r="AB193" i="20" s="1"/>
  <c r="E35" i="48"/>
  <c r="F35" i="48" s="1"/>
  <c r="G35" i="48" s="1"/>
  <c r="H35" i="48" s="1"/>
  <c r="I35" i="48" s="1"/>
  <c r="J35" i="48" s="1"/>
  <c r="K35" i="48" s="1"/>
  <c r="L35" i="48" s="1"/>
  <c r="M35" i="48" s="1"/>
  <c r="N35" i="48" s="1"/>
  <c r="O35" i="48" s="1"/>
  <c r="P35" i="48" s="1"/>
  <c r="Q35" i="48" s="1"/>
  <c r="R35" i="48" s="1"/>
  <c r="S35" i="48" s="1"/>
  <c r="T35" i="48" s="1"/>
  <c r="U35" i="48" s="1"/>
  <c r="V35" i="48" s="1"/>
  <c r="W35" i="48" s="1"/>
  <c r="E5" i="59"/>
  <c r="F5" i="59" s="1"/>
  <c r="G5" i="59" s="1"/>
  <c r="H5" i="59" s="1"/>
  <c r="I5" i="59" s="1"/>
  <c r="J5" i="59" s="1"/>
  <c r="K5" i="59" s="1"/>
  <c r="L5" i="59" s="1"/>
  <c r="M5" i="59" s="1"/>
  <c r="N5" i="59" s="1"/>
  <c r="O5" i="59" s="1"/>
  <c r="P5" i="59" s="1"/>
  <c r="Q5" i="59" s="1"/>
  <c r="R5" i="59" s="1"/>
  <c r="S5" i="59" s="1"/>
  <c r="T5" i="59" s="1"/>
  <c r="U5" i="59" s="1"/>
  <c r="V5" i="59" s="1"/>
  <c r="W5" i="59" s="1"/>
  <c r="R12" i="49"/>
  <c r="R6" i="49"/>
  <c r="R7" i="49"/>
  <c r="R8" i="49"/>
  <c r="R10" i="49"/>
  <c r="R11" i="49"/>
  <c r="R13" i="49"/>
  <c r="R14" i="49"/>
  <c r="R15" i="49"/>
  <c r="R16" i="49"/>
  <c r="R17" i="49"/>
  <c r="R18" i="49"/>
  <c r="R19" i="49"/>
  <c r="R20" i="49"/>
  <c r="R21" i="49"/>
  <c r="R22" i="49"/>
  <c r="R23" i="49"/>
  <c r="R24" i="49"/>
  <c r="R25" i="49"/>
  <c r="R26" i="49"/>
  <c r="R27" i="49"/>
  <c r="R28" i="49"/>
  <c r="S5" i="49"/>
  <c r="Q69" i="44" l="1"/>
  <c r="AI36" i="44"/>
  <c r="K29" i="20"/>
  <c r="AI29" i="20" s="1"/>
  <c r="R30" i="49"/>
  <c r="AB475" i="2"/>
  <c r="D260" i="44" s="1"/>
  <c r="X475" i="2"/>
  <c r="D230" i="44" s="1"/>
  <c r="T475" i="2"/>
  <c r="D200" i="44" s="1"/>
  <c r="P475" i="2"/>
  <c r="D170" i="44" s="1"/>
  <c r="L475" i="2"/>
  <c r="D140" i="44" s="1"/>
  <c r="H475" i="2"/>
  <c r="D110" i="44" s="1"/>
  <c r="D475" i="2"/>
  <c r="D80" i="44" s="1"/>
  <c r="D164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93" i="4"/>
  <c r="Q92" i="4"/>
  <c r="Q82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51" i="4"/>
  <c r="Q38" i="4"/>
  <c r="Q124" i="4" s="1"/>
  <c r="Q37" i="4"/>
  <c r="Q123" i="4" s="1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83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38" i="4"/>
  <c r="R37" i="4"/>
  <c r="R123" i="4" s="1"/>
  <c r="R69" i="44" l="1"/>
  <c r="AJ36" i="44"/>
  <c r="L29" i="20"/>
  <c r="AJ29" i="20" s="1"/>
  <c r="R124" i="4"/>
  <c r="Q83" i="4"/>
  <c r="Q39" i="4"/>
  <c r="R39" i="4"/>
  <c r="R82" i="4"/>
  <c r="S69" i="44" l="1"/>
  <c r="AK36" i="44"/>
  <c r="M29" i="20"/>
  <c r="AK29" i="20" s="1"/>
  <c r="Q125" i="4"/>
  <c r="Q84" i="4"/>
  <c r="R125" i="4"/>
  <c r="R84" i="4"/>
  <c r="T69" i="44" l="1"/>
  <c r="AL36" i="44"/>
  <c r="N29" i="20"/>
  <c r="AL29" i="20" s="1"/>
  <c r="U69" i="44" l="1"/>
  <c r="AM36" i="44"/>
  <c r="E58" i="54"/>
  <c r="E92" i="20"/>
  <c r="AC92" i="20" s="1"/>
  <c r="F58" i="54"/>
  <c r="F92" i="20"/>
  <c r="AD92" i="20" s="1"/>
  <c r="O29" i="20"/>
  <c r="AM29" i="20" s="1"/>
  <c r="D58" i="54"/>
  <c r="D92" i="20"/>
  <c r="AB92" i="20" s="1"/>
  <c r="V69" i="44" l="1"/>
  <c r="AN36" i="44"/>
  <c r="P29" i="20"/>
  <c r="AN29" i="20" s="1"/>
  <c r="W69" i="44" l="1"/>
  <c r="AO36" i="44"/>
  <c r="Q29" i="20"/>
  <c r="AO29" i="20" s="1"/>
  <c r="F65" i="60"/>
  <c r="G65" i="60" s="1"/>
  <c r="H65" i="60" s="1"/>
  <c r="I65" i="60" s="1"/>
  <c r="J65" i="60" s="1"/>
  <c r="K65" i="60" s="1"/>
  <c r="L65" i="60" s="1"/>
  <c r="M65" i="60" s="1"/>
  <c r="N65" i="60" s="1"/>
  <c r="O65" i="60" s="1"/>
  <c r="P65" i="60" s="1"/>
  <c r="Q65" i="60" s="1"/>
  <c r="R65" i="60" s="1"/>
  <c r="S65" i="60" s="1"/>
  <c r="T65" i="60" s="1"/>
  <c r="U65" i="60" s="1"/>
  <c r="V65" i="60" s="1"/>
  <c r="W65" i="60" s="1"/>
  <c r="X65" i="60" s="1"/>
  <c r="E5" i="60"/>
  <c r="F5" i="60" s="1"/>
  <c r="X69" i="44" l="1"/>
  <c r="R29" i="20"/>
  <c r="AP29" i="20" s="1"/>
  <c r="F35" i="60"/>
  <c r="G5" i="60"/>
  <c r="E35" i="60"/>
  <c r="S29" i="20" l="1"/>
  <c r="AQ29" i="20" s="1"/>
  <c r="D38" i="60"/>
  <c r="D46" i="60"/>
  <c r="D54" i="60"/>
  <c r="D39" i="60"/>
  <c r="D47" i="60"/>
  <c r="D43" i="60"/>
  <c r="D51" i="60"/>
  <c r="D44" i="60"/>
  <c r="D40" i="60"/>
  <c r="D48" i="60"/>
  <c r="D56" i="60"/>
  <c r="D37" i="60"/>
  <c r="D45" i="60"/>
  <c r="D53" i="60"/>
  <c r="D42" i="60"/>
  <c r="D50" i="60"/>
  <c r="D55" i="60"/>
  <c r="D36" i="60"/>
  <c r="D49" i="60"/>
  <c r="D57" i="60"/>
  <c r="D41" i="60"/>
  <c r="D52" i="60"/>
  <c r="R40" i="60"/>
  <c r="R48" i="60"/>
  <c r="R56" i="60"/>
  <c r="R37" i="60"/>
  <c r="R45" i="60"/>
  <c r="R53" i="60"/>
  <c r="R38" i="60"/>
  <c r="R46" i="60"/>
  <c r="R42" i="60"/>
  <c r="R50" i="60"/>
  <c r="R39" i="60"/>
  <c r="R47" i="60"/>
  <c r="R55" i="60"/>
  <c r="R41" i="60"/>
  <c r="R49" i="60"/>
  <c r="R36" i="60"/>
  <c r="R44" i="60"/>
  <c r="R52" i="60"/>
  <c r="R57" i="60"/>
  <c r="R54" i="60"/>
  <c r="R43" i="60"/>
  <c r="R51" i="60"/>
  <c r="N36" i="60"/>
  <c r="N44" i="60"/>
  <c r="N52" i="60"/>
  <c r="N37" i="60"/>
  <c r="N41" i="60"/>
  <c r="N49" i="60"/>
  <c r="N57" i="60"/>
  <c r="N38" i="60"/>
  <c r="N46" i="60"/>
  <c r="N54" i="60"/>
  <c r="N45" i="60"/>
  <c r="N43" i="60"/>
  <c r="N51" i="60"/>
  <c r="N40" i="60"/>
  <c r="N48" i="60"/>
  <c r="N56" i="60"/>
  <c r="N53" i="60"/>
  <c r="N42" i="60"/>
  <c r="N50" i="60"/>
  <c r="N39" i="60"/>
  <c r="N47" i="60"/>
  <c r="N55" i="60"/>
  <c r="F36" i="60"/>
  <c r="F44" i="60"/>
  <c r="F52" i="60"/>
  <c r="F41" i="60"/>
  <c r="F49" i="60"/>
  <c r="F57" i="60"/>
  <c r="F37" i="60"/>
  <c r="F45" i="60"/>
  <c r="F38" i="60"/>
  <c r="F46" i="60"/>
  <c r="F54" i="60"/>
  <c r="F50" i="60"/>
  <c r="F43" i="60"/>
  <c r="F51" i="60"/>
  <c r="F53" i="60"/>
  <c r="F42" i="60"/>
  <c r="F40" i="60"/>
  <c r="F48" i="60"/>
  <c r="F56" i="60"/>
  <c r="F39" i="60"/>
  <c r="F47" i="60"/>
  <c r="F55" i="60"/>
  <c r="J40" i="60"/>
  <c r="J48" i="60"/>
  <c r="J56" i="60"/>
  <c r="J57" i="60"/>
  <c r="J38" i="60"/>
  <c r="J46" i="60"/>
  <c r="J37" i="60"/>
  <c r="J45" i="60"/>
  <c r="J53" i="60"/>
  <c r="J42" i="60"/>
  <c r="J50" i="60"/>
  <c r="J39" i="60"/>
  <c r="J47" i="60"/>
  <c r="J55" i="60"/>
  <c r="J36" i="60"/>
  <c r="J44" i="60"/>
  <c r="J52" i="60"/>
  <c r="J41" i="60"/>
  <c r="J49" i="60"/>
  <c r="J51" i="60"/>
  <c r="J54" i="60"/>
  <c r="J43" i="60"/>
  <c r="E41" i="60"/>
  <c r="E49" i="60"/>
  <c r="E57" i="60"/>
  <c r="E39" i="60"/>
  <c r="E38" i="60"/>
  <c r="E46" i="60"/>
  <c r="E54" i="60"/>
  <c r="E43" i="60"/>
  <c r="E51" i="60"/>
  <c r="E42" i="60"/>
  <c r="E50" i="60"/>
  <c r="E47" i="60"/>
  <c r="E40" i="60"/>
  <c r="E48" i="60"/>
  <c r="E56" i="60"/>
  <c r="E37" i="60"/>
  <c r="E45" i="60"/>
  <c r="E53" i="60"/>
  <c r="E44" i="60"/>
  <c r="E55" i="60"/>
  <c r="E52" i="60"/>
  <c r="E36" i="60"/>
  <c r="X42" i="60"/>
  <c r="X50" i="60"/>
  <c r="X40" i="60"/>
  <c r="X48" i="60"/>
  <c r="X39" i="60"/>
  <c r="X47" i="60"/>
  <c r="X55" i="60"/>
  <c r="X36" i="60"/>
  <c r="X44" i="60"/>
  <c r="X52" i="60"/>
  <c r="X51" i="60"/>
  <c r="X41" i="60"/>
  <c r="X49" i="60"/>
  <c r="X57" i="60"/>
  <c r="X43" i="60"/>
  <c r="X38" i="60"/>
  <c r="X46" i="60"/>
  <c r="X54" i="60"/>
  <c r="X45" i="60"/>
  <c r="X56" i="60"/>
  <c r="X53" i="60"/>
  <c r="X37" i="60"/>
  <c r="Q37" i="60"/>
  <c r="Q45" i="60"/>
  <c r="Q53" i="60"/>
  <c r="Q54" i="60"/>
  <c r="Q42" i="60"/>
  <c r="Q50" i="60"/>
  <c r="Q38" i="60"/>
  <c r="Q46" i="60"/>
  <c r="Q39" i="60"/>
  <c r="Q47" i="60"/>
  <c r="Q55" i="60"/>
  <c r="Q43" i="60"/>
  <c r="Q36" i="60"/>
  <c r="Q44" i="60"/>
  <c r="Q52" i="60"/>
  <c r="Q41" i="60"/>
  <c r="Q49" i="60"/>
  <c r="Q57" i="60"/>
  <c r="Q51" i="60"/>
  <c r="Q56" i="60"/>
  <c r="Q48" i="60"/>
  <c r="Q40" i="60"/>
  <c r="S43" i="60"/>
  <c r="S51" i="60"/>
  <c r="S44" i="60"/>
  <c r="S41" i="60"/>
  <c r="S40" i="60"/>
  <c r="S48" i="60"/>
  <c r="S56" i="60"/>
  <c r="S52" i="60"/>
  <c r="S37" i="60"/>
  <c r="S45" i="60"/>
  <c r="S53" i="60"/>
  <c r="S36" i="60"/>
  <c r="S42" i="60"/>
  <c r="S50" i="60"/>
  <c r="S49" i="60"/>
  <c r="S39" i="60"/>
  <c r="S47" i="60"/>
  <c r="S55" i="60"/>
  <c r="S57" i="60"/>
  <c r="S46" i="60"/>
  <c r="S54" i="60"/>
  <c r="S38" i="60"/>
  <c r="P42" i="60"/>
  <c r="P50" i="60"/>
  <c r="P39" i="60"/>
  <c r="P47" i="60"/>
  <c r="P55" i="60"/>
  <c r="P43" i="60"/>
  <c r="P40" i="60"/>
  <c r="P36" i="60"/>
  <c r="P44" i="60"/>
  <c r="P52" i="60"/>
  <c r="P41" i="60"/>
  <c r="P49" i="60"/>
  <c r="P57" i="60"/>
  <c r="P51" i="60"/>
  <c r="P38" i="60"/>
  <c r="P46" i="60"/>
  <c r="P54" i="60"/>
  <c r="P48" i="60"/>
  <c r="P53" i="60"/>
  <c r="P37" i="60"/>
  <c r="P45" i="60"/>
  <c r="P56" i="60"/>
  <c r="I37" i="60"/>
  <c r="I45" i="60"/>
  <c r="I53" i="60"/>
  <c r="I43" i="60"/>
  <c r="I42" i="60"/>
  <c r="I50" i="60"/>
  <c r="I39" i="60"/>
  <c r="I47" i="60"/>
  <c r="I55" i="60"/>
  <c r="I54" i="60"/>
  <c r="I36" i="60"/>
  <c r="I44" i="60"/>
  <c r="I52" i="60"/>
  <c r="I38" i="60"/>
  <c r="I41" i="60"/>
  <c r="I49" i="60"/>
  <c r="I57" i="60"/>
  <c r="I46" i="60"/>
  <c r="I40" i="60"/>
  <c r="I56" i="60"/>
  <c r="I48" i="60"/>
  <c r="I51" i="60"/>
  <c r="M41" i="60"/>
  <c r="M49" i="60"/>
  <c r="M57" i="60"/>
  <c r="M38" i="60"/>
  <c r="M46" i="60"/>
  <c r="M54" i="60"/>
  <c r="M50" i="60"/>
  <c r="M39" i="60"/>
  <c r="M43" i="60"/>
  <c r="M51" i="60"/>
  <c r="M40" i="60"/>
  <c r="M48" i="60"/>
  <c r="M56" i="60"/>
  <c r="M42" i="60"/>
  <c r="M47" i="60"/>
  <c r="M37" i="60"/>
  <c r="M45" i="60"/>
  <c r="M53" i="60"/>
  <c r="M44" i="60"/>
  <c r="M52" i="60"/>
  <c r="M55" i="60"/>
  <c r="M36" i="60"/>
  <c r="K43" i="60"/>
  <c r="K51" i="60"/>
  <c r="K52" i="60"/>
  <c r="K40" i="60"/>
  <c r="K48" i="60"/>
  <c r="K56" i="60"/>
  <c r="K41" i="60"/>
  <c r="K49" i="60"/>
  <c r="K37" i="60"/>
  <c r="K45" i="60"/>
  <c r="K53" i="60"/>
  <c r="K42" i="60"/>
  <c r="K50" i="60"/>
  <c r="K36" i="60"/>
  <c r="K39" i="60"/>
  <c r="K47" i="60"/>
  <c r="K55" i="60"/>
  <c r="K44" i="60"/>
  <c r="K54" i="60"/>
  <c r="K46" i="60"/>
  <c r="K38" i="60"/>
  <c r="K57" i="60"/>
  <c r="T38" i="60"/>
  <c r="T46" i="60"/>
  <c r="T54" i="60"/>
  <c r="T36" i="60"/>
  <c r="T43" i="60"/>
  <c r="T51" i="60"/>
  <c r="T40" i="60"/>
  <c r="T48" i="60"/>
  <c r="T56" i="60"/>
  <c r="T37" i="60"/>
  <c r="T45" i="60"/>
  <c r="T53" i="60"/>
  <c r="T47" i="60"/>
  <c r="T55" i="60"/>
  <c r="T44" i="60"/>
  <c r="T42" i="60"/>
  <c r="T50" i="60"/>
  <c r="T39" i="60"/>
  <c r="T49" i="60"/>
  <c r="T57" i="60"/>
  <c r="T41" i="60"/>
  <c r="T52" i="60"/>
  <c r="L38" i="60"/>
  <c r="L46" i="60"/>
  <c r="L54" i="60"/>
  <c r="L44" i="60"/>
  <c r="L43" i="60"/>
  <c r="L51" i="60"/>
  <c r="L55" i="60"/>
  <c r="L40" i="60"/>
  <c r="L48" i="60"/>
  <c r="L56" i="60"/>
  <c r="L39" i="60"/>
  <c r="L37" i="60"/>
  <c r="L45" i="60"/>
  <c r="L53" i="60"/>
  <c r="L36" i="60"/>
  <c r="L42" i="60"/>
  <c r="L50" i="60"/>
  <c r="L47" i="60"/>
  <c r="L57" i="60"/>
  <c r="L41" i="60"/>
  <c r="L49" i="60"/>
  <c r="L52" i="60"/>
  <c r="H42" i="60"/>
  <c r="H50" i="60"/>
  <c r="H40" i="60"/>
  <c r="H39" i="60"/>
  <c r="H47" i="60"/>
  <c r="H55" i="60"/>
  <c r="H48" i="60"/>
  <c r="H36" i="60"/>
  <c r="H44" i="60"/>
  <c r="H52" i="60"/>
  <c r="H41" i="60"/>
  <c r="H49" i="60"/>
  <c r="H57" i="60"/>
  <c r="H38" i="60"/>
  <c r="H46" i="60"/>
  <c r="H54" i="60"/>
  <c r="H43" i="60"/>
  <c r="H51" i="60"/>
  <c r="H56" i="60"/>
  <c r="H37" i="60"/>
  <c r="H53" i="60"/>
  <c r="H45" i="60"/>
  <c r="W39" i="60"/>
  <c r="W47" i="60"/>
  <c r="W55" i="60"/>
  <c r="W40" i="60"/>
  <c r="W48" i="60"/>
  <c r="W36" i="60"/>
  <c r="W44" i="60"/>
  <c r="W52" i="60"/>
  <c r="W37" i="60"/>
  <c r="W41" i="60"/>
  <c r="W49" i="60"/>
  <c r="W57" i="60"/>
  <c r="W38" i="60"/>
  <c r="W46" i="60"/>
  <c r="W54" i="60"/>
  <c r="W56" i="60"/>
  <c r="W43" i="60"/>
  <c r="W51" i="60"/>
  <c r="W45" i="60"/>
  <c r="W42" i="60"/>
  <c r="W50" i="60"/>
  <c r="W53" i="60"/>
  <c r="G39" i="60"/>
  <c r="G47" i="60"/>
  <c r="G55" i="60"/>
  <c r="G45" i="60"/>
  <c r="G36" i="60"/>
  <c r="G44" i="60"/>
  <c r="G52" i="60"/>
  <c r="G37" i="60"/>
  <c r="G41" i="60"/>
  <c r="G49" i="60"/>
  <c r="G57" i="60"/>
  <c r="G48" i="60"/>
  <c r="G38" i="60"/>
  <c r="G46" i="60"/>
  <c r="G54" i="60"/>
  <c r="G40" i="60"/>
  <c r="G43" i="60"/>
  <c r="G51" i="60"/>
  <c r="G56" i="60"/>
  <c r="G42" i="60"/>
  <c r="G53" i="60"/>
  <c r="G50" i="60"/>
  <c r="V36" i="60"/>
  <c r="V44" i="60"/>
  <c r="V52" i="60"/>
  <c r="V41" i="60"/>
  <c r="V49" i="60"/>
  <c r="V57" i="60"/>
  <c r="V42" i="60"/>
  <c r="V38" i="60"/>
  <c r="V46" i="60"/>
  <c r="V54" i="60"/>
  <c r="V43" i="60"/>
  <c r="V51" i="60"/>
  <c r="V45" i="60"/>
  <c r="V53" i="60"/>
  <c r="V40" i="60"/>
  <c r="V48" i="60"/>
  <c r="V56" i="60"/>
  <c r="V37" i="60"/>
  <c r="V39" i="60"/>
  <c r="V55" i="60"/>
  <c r="V50" i="60"/>
  <c r="V47" i="60"/>
  <c r="U41" i="60"/>
  <c r="U49" i="60"/>
  <c r="U57" i="60"/>
  <c r="U42" i="60"/>
  <c r="U50" i="60"/>
  <c r="U39" i="60"/>
  <c r="U47" i="60"/>
  <c r="U38" i="60"/>
  <c r="U46" i="60"/>
  <c r="U54" i="60"/>
  <c r="U43" i="60"/>
  <c r="U51" i="60"/>
  <c r="U40" i="60"/>
  <c r="U48" i="60"/>
  <c r="U56" i="60"/>
  <c r="U37" i="60"/>
  <c r="U45" i="60"/>
  <c r="U53" i="60"/>
  <c r="U36" i="60"/>
  <c r="U52" i="60"/>
  <c r="U44" i="60"/>
  <c r="U55" i="60"/>
  <c r="O39" i="60"/>
  <c r="O47" i="60"/>
  <c r="O55" i="60"/>
  <c r="O36" i="60"/>
  <c r="O44" i="60"/>
  <c r="O52" i="60"/>
  <c r="O40" i="60"/>
  <c r="O48" i="60"/>
  <c r="O45" i="60"/>
  <c r="O41" i="60"/>
  <c r="O49" i="60"/>
  <c r="O57" i="60"/>
  <c r="O56" i="60"/>
  <c r="O37" i="60"/>
  <c r="O38" i="60"/>
  <c r="O46" i="60"/>
  <c r="O54" i="60"/>
  <c r="O43" i="60"/>
  <c r="O51" i="60"/>
  <c r="O50" i="60"/>
  <c r="O53" i="60"/>
  <c r="O42" i="60"/>
  <c r="D69" i="60"/>
  <c r="D68" i="60"/>
  <c r="G35" i="60"/>
  <c r="H5" i="60"/>
  <c r="T29" i="20" l="1"/>
  <c r="AR29" i="20" s="1"/>
  <c r="M60" i="60"/>
  <c r="I60" i="60"/>
  <c r="Q60" i="60"/>
  <c r="J60" i="60"/>
  <c r="W60" i="60"/>
  <c r="K60" i="60"/>
  <c r="P60" i="60"/>
  <c r="R60" i="60"/>
  <c r="U60" i="60"/>
  <c r="V60" i="60"/>
  <c r="N60" i="60"/>
  <c r="S60" i="60"/>
  <c r="X60" i="60"/>
  <c r="E60" i="60"/>
  <c r="O60" i="60"/>
  <c r="G60" i="60"/>
  <c r="L60" i="60"/>
  <c r="F60" i="60"/>
  <c r="H60" i="60"/>
  <c r="T60" i="60"/>
  <c r="D60" i="60"/>
  <c r="I5" i="60"/>
  <c r="H35" i="60"/>
  <c r="U29" i="20" l="1"/>
  <c r="AS29" i="20" s="1"/>
  <c r="I35" i="60"/>
  <c r="J5" i="60"/>
  <c r="V29" i="20" l="1"/>
  <c r="AT29" i="20" s="1"/>
  <c r="K5" i="60"/>
  <c r="J35" i="60"/>
  <c r="W29" i="20" l="1"/>
  <c r="AU29" i="20" s="1"/>
  <c r="L5" i="60"/>
  <c r="K35" i="60"/>
  <c r="X29" i="20" l="1"/>
  <c r="AV29" i="20" s="1"/>
  <c r="L35" i="60"/>
  <c r="M5" i="60"/>
  <c r="M35" i="60" l="1"/>
  <c r="N5" i="60"/>
  <c r="N35" i="60" l="1"/>
  <c r="O5" i="60"/>
  <c r="O35" i="60" l="1"/>
  <c r="P5" i="60"/>
  <c r="P35" i="60" l="1"/>
  <c r="Q5" i="60"/>
  <c r="Q35" i="60" l="1"/>
  <c r="R5" i="60"/>
  <c r="S5" i="60" l="1"/>
  <c r="R35" i="60"/>
  <c r="T5" i="60" l="1"/>
  <c r="S35" i="60"/>
  <c r="T35" i="60" l="1"/>
  <c r="U5" i="60"/>
  <c r="U35" i="60" l="1"/>
  <c r="V5" i="60"/>
  <c r="V35" i="60" l="1"/>
  <c r="W5" i="60"/>
  <c r="W35" i="60" l="1"/>
  <c r="X5" i="60"/>
  <c r="X35" i="60" s="1"/>
  <c r="X35" i="48" l="1"/>
  <c r="D35" i="45"/>
  <c r="E35" i="45" s="1"/>
  <c r="F35" i="45" s="1"/>
  <c r="G35" i="45" s="1"/>
  <c r="H35" i="45" s="1"/>
  <c r="I35" i="45" s="1"/>
  <c r="J35" i="45" s="1"/>
  <c r="K35" i="45" s="1"/>
  <c r="L35" i="45" s="1"/>
  <c r="M35" i="45" s="1"/>
  <c r="N35" i="45" s="1"/>
  <c r="O35" i="45" s="1"/>
  <c r="P35" i="45" s="1"/>
  <c r="Q35" i="45" s="1"/>
  <c r="R35" i="45" s="1"/>
  <c r="S35" i="45" s="1"/>
  <c r="T35" i="45" s="1"/>
  <c r="U35" i="45" s="1"/>
  <c r="V35" i="45" s="1"/>
  <c r="W35" i="45" s="1"/>
  <c r="D6" i="45"/>
  <c r="E6" i="45" s="1"/>
  <c r="F6" i="45" s="1"/>
  <c r="G6" i="45" s="1"/>
  <c r="H6" i="45" s="1"/>
  <c r="I6" i="45" s="1"/>
  <c r="J6" i="45" s="1"/>
  <c r="K6" i="45" s="1"/>
  <c r="L6" i="45" s="1"/>
  <c r="M6" i="45" s="1"/>
  <c r="N6" i="45" s="1"/>
  <c r="O6" i="45" s="1"/>
  <c r="P6" i="45" s="1"/>
  <c r="Q6" i="45" s="1"/>
  <c r="R6" i="45" s="1"/>
  <c r="S6" i="45" s="1"/>
  <c r="T6" i="45" s="1"/>
  <c r="U6" i="45" s="1"/>
  <c r="V6" i="45" s="1"/>
  <c r="W6" i="45" s="1"/>
  <c r="F5" i="21" l="1"/>
  <c r="G5" i="21" s="1"/>
  <c r="H5" i="21" s="1"/>
  <c r="I5" i="21" s="1"/>
  <c r="J5" i="21" s="1"/>
  <c r="K5" i="21" s="1"/>
  <c r="L5" i="21" s="1"/>
  <c r="M5" i="21" s="1"/>
  <c r="N5" i="21" s="1"/>
  <c r="O5" i="21" s="1"/>
  <c r="P5" i="21" s="1"/>
  <c r="Q5" i="21" s="1"/>
  <c r="R5" i="21" s="1"/>
  <c r="S5" i="21" s="1"/>
  <c r="T5" i="21" s="1"/>
  <c r="U5" i="21" s="1"/>
  <c r="V5" i="21" s="1"/>
  <c r="W5" i="21" s="1"/>
  <c r="X5" i="21" s="1"/>
  <c r="Y5" i="21" s="1"/>
  <c r="D165" i="4" l="1"/>
  <c r="D166" i="4" s="1"/>
  <c r="P38" i="4" l="1"/>
  <c r="D132" i="20" l="1"/>
  <c r="E132" i="20"/>
  <c r="F132" i="20"/>
  <c r="G132" i="20"/>
  <c r="H132" i="20"/>
  <c r="I132" i="20"/>
  <c r="J132" i="20"/>
  <c r="K132" i="20"/>
  <c r="L132" i="20"/>
  <c r="M132" i="20"/>
  <c r="N132" i="20"/>
  <c r="O132" i="20"/>
  <c r="P132" i="20"/>
  <c r="Q132" i="20"/>
  <c r="R132" i="20"/>
  <c r="S132" i="20"/>
  <c r="T132" i="20"/>
  <c r="U132" i="20"/>
  <c r="V132" i="20"/>
  <c r="W132" i="20"/>
  <c r="X132" i="20"/>
  <c r="D133" i="20"/>
  <c r="AB133" i="20" s="1"/>
  <c r="E133" i="20"/>
  <c r="AC133" i="20" s="1"/>
  <c r="F133" i="20"/>
  <c r="AD133" i="20" s="1"/>
  <c r="G133" i="20"/>
  <c r="AE133" i="20" s="1"/>
  <c r="H133" i="20"/>
  <c r="AF133" i="20" s="1"/>
  <c r="I133" i="20"/>
  <c r="AG133" i="20" s="1"/>
  <c r="J133" i="20"/>
  <c r="AH133" i="20" s="1"/>
  <c r="K133" i="20"/>
  <c r="AI133" i="20" s="1"/>
  <c r="L133" i="20"/>
  <c r="AJ133" i="20" s="1"/>
  <c r="M133" i="20"/>
  <c r="AK133" i="20" s="1"/>
  <c r="N133" i="20"/>
  <c r="AL133" i="20" s="1"/>
  <c r="O133" i="20"/>
  <c r="AM133" i="20" s="1"/>
  <c r="P133" i="20"/>
  <c r="AN133" i="20" s="1"/>
  <c r="Q133" i="20"/>
  <c r="AO133" i="20" s="1"/>
  <c r="R133" i="20"/>
  <c r="AP133" i="20" s="1"/>
  <c r="S133" i="20"/>
  <c r="AQ133" i="20" s="1"/>
  <c r="T133" i="20"/>
  <c r="AR133" i="20" s="1"/>
  <c r="U133" i="20"/>
  <c r="AS133" i="20" s="1"/>
  <c r="V133" i="20"/>
  <c r="AT133" i="20" s="1"/>
  <c r="W133" i="20"/>
  <c r="AU133" i="20" s="1"/>
  <c r="X133" i="20"/>
  <c r="AV133" i="20" s="1"/>
  <c r="D134" i="20"/>
  <c r="AB134" i="20" s="1"/>
  <c r="E134" i="20"/>
  <c r="AC134" i="20" s="1"/>
  <c r="F134" i="20"/>
  <c r="AD134" i="20" s="1"/>
  <c r="G134" i="20"/>
  <c r="AE134" i="20" s="1"/>
  <c r="H134" i="20"/>
  <c r="AF134" i="20" s="1"/>
  <c r="I134" i="20"/>
  <c r="AG134" i="20" s="1"/>
  <c r="J134" i="20"/>
  <c r="AH134" i="20" s="1"/>
  <c r="K134" i="20"/>
  <c r="AI134" i="20" s="1"/>
  <c r="L134" i="20"/>
  <c r="AJ134" i="20" s="1"/>
  <c r="M134" i="20"/>
  <c r="AK134" i="20" s="1"/>
  <c r="N134" i="20"/>
  <c r="AL134" i="20" s="1"/>
  <c r="O134" i="20"/>
  <c r="AM134" i="20" s="1"/>
  <c r="P134" i="20"/>
  <c r="AN134" i="20" s="1"/>
  <c r="Q134" i="20"/>
  <c r="AO134" i="20" s="1"/>
  <c r="R134" i="20"/>
  <c r="AP134" i="20" s="1"/>
  <c r="S134" i="20"/>
  <c r="AQ134" i="20" s="1"/>
  <c r="T134" i="20"/>
  <c r="AR134" i="20" s="1"/>
  <c r="U134" i="20"/>
  <c r="AS134" i="20" s="1"/>
  <c r="V134" i="20"/>
  <c r="AT134" i="20" s="1"/>
  <c r="W134" i="20"/>
  <c r="AU134" i="20" s="1"/>
  <c r="X134" i="20"/>
  <c r="AV134" i="20" s="1"/>
  <c r="D135" i="20"/>
  <c r="AB135" i="20" s="1"/>
  <c r="E135" i="20"/>
  <c r="AC135" i="20" s="1"/>
  <c r="F135" i="20"/>
  <c r="AD135" i="20" s="1"/>
  <c r="G135" i="20"/>
  <c r="AE135" i="20" s="1"/>
  <c r="H135" i="20"/>
  <c r="AF135" i="20" s="1"/>
  <c r="I135" i="20"/>
  <c r="AG135" i="20" s="1"/>
  <c r="J135" i="20"/>
  <c r="AH135" i="20" s="1"/>
  <c r="K135" i="20"/>
  <c r="AI135" i="20" s="1"/>
  <c r="L135" i="20"/>
  <c r="AJ135" i="20" s="1"/>
  <c r="M135" i="20"/>
  <c r="AK135" i="20" s="1"/>
  <c r="N135" i="20"/>
  <c r="AL135" i="20" s="1"/>
  <c r="O135" i="20"/>
  <c r="AM135" i="20" s="1"/>
  <c r="P135" i="20"/>
  <c r="AN135" i="20" s="1"/>
  <c r="Q135" i="20"/>
  <c r="AO135" i="20" s="1"/>
  <c r="R135" i="20"/>
  <c r="AP135" i="20" s="1"/>
  <c r="S135" i="20"/>
  <c r="AQ135" i="20" s="1"/>
  <c r="T135" i="20"/>
  <c r="AR135" i="20" s="1"/>
  <c r="U135" i="20"/>
  <c r="AS135" i="20" s="1"/>
  <c r="V135" i="20"/>
  <c r="AT135" i="20" s="1"/>
  <c r="W135" i="20"/>
  <c r="AU135" i="20" s="1"/>
  <c r="X135" i="20"/>
  <c r="AV135" i="20" s="1"/>
  <c r="D136" i="20"/>
  <c r="AB136" i="20" s="1"/>
  <c r="E136" i="20"/>
  <c r="AC136" i="20" s="1"/>
  <c r="F136" i="20"/>
  <c r="AD136" i="20" s="1"/>
  <c r="G136" i="20"/>
  <c r="AE136" i="20" s="1"/>
  <c r="H136" i="20"/>
  <c r="AF136" i="20" s="1"/>
  <c r="I136" i="20"/>
  <c r="AG136" i="20" s="1"/>
  <c r="J136" i="20"/>
  <c r="AH136" i="20" s="1"/>
  <c r="K136" i="20"/>
  <c r="AI136" i="20" s="1"/>
  <c r="L136" i="20"/>
  <c r="AJ136" i="20" s="1"/>
  <c r="M136" i="20"/>
  <c r="AK136" i="20" s="1"/>
  <c r="N136" i="20"/>
  <c r="AL136" i="20" s="1"/>
  <c r="O136" i="20"/>
  <c r="AM136" i="20" s="1"/>
  <c r="P136" i="20"/>
  <c r="AN136" i="20" s="1"/>
  <c r="Q136" i="20"/>
  <c r="AO136" i="20" s="1"/>
  <c r="R136" i="20"/>
  <c r="AP136" i="20" s="1"/>
  <c r="S136" i="20"/>
  <c r="AQ136" i="20" s="1"/>
  <c r="T136" i="20"/>
  <c r="AR136" i="20" s="1"/>
  <c r="U136" i="20"/>
  <c r="AS136" i="20" s="1"/>
  <c r="V136" i="20"/>
  <c r="AT136" i="20" s="1"/>
  <c r="W136" i="20"/>
  <c r="AU136" i="20" s="1"/>
  <c r="X136" i="20"/>
  <c r="AV136" i="20" s="1"/>
  <c r="D137" i="20"/>
  <c r="AB137" i="20" s="1"/>
  <c r="E137" i="20"/>
  <c r="AC137" i="20" s="1"/>
  <c r="F137" i="20"/>
  <c r="AD137" i="20" s="1"/>
  <c r="G137" i="20"/>
  <c r="AE137" i="20" s="1"/>
  <c r="H137" i="20"/>
  <c r="AF137" i="20" s="1"/>
  <c r="I137" i="20"/>
  <c r="AG137" i="20" s="1"/>
  <c r="J137" i="20"/>
  <c r="AH137" i="20" s="1"/>
  <c r="K137" i="20"/>
  <c r="AI137" i="20" s="1"/>
  <c r="L137" i="20"/>
  <c r="AJ137" i="20" s="1"/>
  <c r="M137" i="20"/>
  <c r="AK137" i="20" s="1"/>
  <c r="N137" i="20"/>
  <c r="AL137" i="20" s="1"/>
  <c r="O137" i="20"/>
  <c r="AM137" i="20" s="1"/>
  <c r="P137" i="20"/>
  <c r="AN137" i="20" s="1"/>
  <c r="Q137" i="20"/>
  <c r="AO137" i="20" s="1"/>
  <c r="R137" i="20"/>
  <c r="AP137" i="20" s="1"/>
  <c r="S137" i="20"/>
  <c r="AQ137" i="20" s="1"/>
  <c r="T137" i="20"/>
  <c r="AR137" i="20" s="1"/>
  <c r="U137" i="20"/>
  <c r="AS137" i="20" s="1"/>
  <c r="V137" i="20"/>
  <c r="AT137" i="20" s="1"/>
  <c r="W137" i="20"/>
  <c r="AU137" i="20" s="1"/>
  <c r="X137" i="20"/>
  <c r="AV137" i="20" s="1"/>
  <c r="D138" i="20"/>
  <c r="AB138" i="20" s="1"/>
  <c r="E138" i="20"/>
  <c r="AC138" i="20" s="1"/>
  <c r="F138" i="20"/>
  <c r="AD138" i="20" s="1"/>
  <c r="G138" i="20"/>
  <c r="AE138" i="20" s="1"/>
  <c r="H138" i="20"/>
  <c r="AF138" i="20" s="1"/>
  <c r="I138" i="20"/>
  <c r="AG138" i="20" s="1"/>
  <c r="J138" i="20"/>
  <c r="AH138" i="20" s="1"/>
  <c r="K138" i="20"/>
  <c r="AI138" i="20" s="1"/>
  <c r="L138" i="20"/>
  <c r="AJ138" i="20" s="1"/>
  <c r="M138" i="20"/>
  <c r="AK138" i="20" s="1"/>
  <c r="N138" i="20"/>
  <c r="AL138" i="20" s="1"/>
  <c r="O138" i="20"/>
  <c r="AM138" i="20" s="1"/>
  <c r="P138" i="20"/>
  <c r="AN138" i="20" s="1"/>
  <c r="Q138" i="20"/>
  <c r="AO138" i="20" s="1"/>
  <c r="R138" i="20"/>
  <c r="AP138" i="20" s="1"/>
  <c r="S138" i="20"/>
  <c r="AQ138" i="20" s="1"/>
  <c r="T138" i="20"/>
  <c r="AR138" i="20" s="1"/>
  <c r="U138" i="20"/>
  <c r="AS138" i="20" s="1"/>
  <c r="V138" i="20"/>
  <c r="AT138" i="20" s="1"/>
  <c r="W138" i="20"/>
  <c r="AU138" i="20" s="1"/>
  <c r="X138" i="20"/>
  <c r="AV138" i="20" s="1"/>
  <c r="D139" i="20"/>
  <c r="AB139" i="20" s="1"/>
  <c r="E139" i="20"/>
  <c r="AC139" i="20" s="1"/>
  <c r="F139" i="20"/>
  <c r="AD139" i="20" s="1"/>
  <c r="G139" i="20"/>
  <c r="AE139" i="20" s="1"/>
  <c r="H139" i="20"/>
  <c r="AF139" i="20" s="1"/>
  <c r="I139" i="20"/>
  <c r="AG139" i="20" s="1"/>
  <c r="J139" i="20"/>
  <c r="AH139" i="20" s="1"/>
  <c r="K139" i="20"/>
  <c r="AI139" i="20" s="1"/>
  <c r="L139" i="20"/>
  <c r="AJ139" i="20" s="1"/>
  <c r="M139" i="20"/>
  <c r="AK139" i="20" s="1"/>
  <c r="N139" i="20"/>
  <c r="AL139" i="20" s="1"/>
  <c r="O139" i="20"/>
  <c r="AM139" i="20" s="1"/>
  <c r="P139" i="20"/>
  <c r="AN139" i="20" s="1"/>
  <c r="Q139" i="20"/>
  <c r="AO139" i="20" s="1"/>
  <c r="R139" i="20"/>
  <c r="AP139" i="20" s="1"/>
  <c r="S139" i="20"/>
  <c r="AQ139" i="20" s="1"/>
  <c r="T139" i="20"/>
  <c r="AR139" i="20" s="1"/>
  <c r="U139" i="20"/>
  <c r="AS139" i="20" s="1"/>
  <c r="V139" i="20"/>
  <c r="AT139" i="20" s="1"/>
  <c r="W139" i="20"/>
  <c r="AU139" i="20" s="1"/>
  <c r="X139" i="20"/>
  <c r="AV139" i="20" s="1"/>
  <c r="D140" i="20"/>
  <c r="AB140" i="20" s="1"/>
  <c r="E140" i="20"/>
  <c r="AC140" i="20" s="1"/>
  <c r="F140" i="20"/>
  <c r="AD140" i="20" s="1"/>
  <c r="G140" i="20"/>
  <c r="AE140" i="20" s="1"/>
  <c r="H140" i="20"/>
  <c r="AF140" i="20" s="1"/>
  <c r="I140" i="20"/>
  <c r="AG140" i="20" s="1"/>
  <c r="J140" i="20"/>
  <c r="AH140" i="20" s="1"/>
  <c r="K140" i="20"/>
  <c r="AI140" i="20" s="1"/>
  <c r="L140" i="20"/>
  <c r="AJ140" i="20" s="1"/>
  <c r="M140" i="20"/>
  <c r="AK140" i="20" s="1"/>
  <c r="N140" i="20"/>
  <c r="AL140" i="20" s="1"/>
  <c r="O140" i="20"/>
  <c r="AM140" i="20" s="1"/>
  <c r="P140" i="20"/>
  <c r="AN140" i="20" s="1"/>
  <c r="Q140" i="20"/>
  <c r="AO140" i="20" s="1"/>
  <c r="R140" i="20"/>
  <c r="AP140" i="20" s="1"/>
  <c r="S140" i="20"/>
  <c r="AQ140" i="20" s="1"/>
  <c r="T140" i="20"/>
  <c r="AR140" i="20" s="1"/>
  <c r="U140" i="20"/>
  <c r="AS140" i="20" s="1"/>
  <c r="V140" i="20"/>
  <c r="AT140" i="20" s="1"/>
  <c r="W140" i="20"/>
  <c r="AU140" i="20" s="1"/>
  <c r="X140" i="20"/>
  <c r="AV140" i="20" s="1"/>
  <c r="D141" i="20"/>
  <c r="AB141" i="20" s="1"/>
  <c r="E141" i="20"/>
  <c r="AC141" i="20" s="1"/>
  <c r="F141" i="20"/>
  <c r="AD141" i="20" s="1"/>
  <c r="G141" i="20"/>
  <c r="AE141" i="20" s="1"/>
  <c r="H141" i="20"/>
  <c r="AF141" i="20" s="1"/>
  <c r="I141" i="20"/>
  <c r="AG141" i="20" s="1"/>
  <c r="J141" i="20"/>
  <c r="AH141" i="20" s="1"/>
  <c r="K141" i="20"/>
  <c r="AI141" i="20" s="1"/>
  <c r="L141" i="20"/>
  <c r="AJ141" i="20" s="1"/>
  <c r="M141" i="20"/>
  <c r="AK141" i="20" s="1"/>
  <c r="N141" i="20"/>
  <c r="AL141" i="20" s="1"/>
  <c r="O141" i="20"/>
  <c r="AM141" i="20" s="1"/>
  <c r="P141" i="20"/>
  <c r="AN141" i="20" s="1"/>
  <c r="Q141" i="20"/>
  <c r="AO141" i="20" s="1"/>
  <c r="R141" i="20"/>
  <c r="AP141" i="20" s="1"/>
  <c r="S141" i="20"/>
  <c r="AQ141" i="20" s="1"/>
  <c r="T141" i="20"/>
  <c r="AR141" i="20" s="1"/>
  <c r="U141" i="20"/>
  <c r="AS141" i="20" s="1"/>
  <c r="V141" i="20"/>
  <c r="AT141" i="20" s="1"/>
  <c r="W141" i="20"/>
  <c r="AU141" i="20" s="1"/>
  <c r="X141" i="20"/>
  <c r="AV141" i="20" s="1"/>
  <c r="D142" i="20"/>
  <c r="AB142" i="20" s="1"/>
  <c r="E142" i="20"/>
  <c r="AC142" i="20" s="1"/>
  <c r="F142" i="20"/>
  <c r="AD142" i="20" s="1"/>
  <c r="G142" i="20"/>
  <c r="AE142" i="20" s="1"/>
  <c r="H142" i="20"/>
  <c r="AF142" i="20" s="1"/>
  <c r="I142" i="20"/>
  <c r="AG142" i="20" s="1"/>
  <c r="J142" i="20"/>
  <c r="AH142" i="20" s="1"/>
  <c r="K142" i="20"/>
  <c r="AI142" i="20" s="1"/>
  <c r="L142" i="20"/>
  <c r="AJ142" i="20" s="1"/>
  <c r="M142" i="20"/>
  <c r="AK142" i="20" s="1"/>
  <c r="N142" i="20"/>
  <c r="AL142" i="20" s="1"/>
  <c r="O142" i="20"/>
  <c r="AM142" i="20" s="1"/>
  <c r="P142" i="20"/>
  <c r="AN142" i="20" s="1"/>
  <c r="Q142" i="20"/>
  <c r="AO142" i="20" s="1"/>
  <c r="R142" i="20"/>
  <c r="AP142" i="20" s="1"/>
  <c r="S142" i="20"/>
  <c r="AQ142" i="20" s="1"/>
  <c r="T142" i="20"/>
  <c r="AR142" i="20" s="1"/>
  <c r="U142" i="20"/>
  <c r="AS142" i="20" s="1"/>
  <c r="V142" i="20"/>
  <c r="AT142" i="20" s="1"/>
  <c r="W142" i="20"/>
  <c r="AU142" i="20" s="1"/>
  <c r="X142" i="20"/>
  <c r="AV142" i="20" s="1"/>
  <c r="D143" i="20"/>
  <c r="AB143" i="20" s="1"/>
  <c r="E143" i="20"/>
  <c r="AC143" i="20" s="1"/>
  <c r="F143" i="20"/>
  <c r="AD143" i="20" s="1"/>
  <c r="G143" i="20"/>
  <c r="AE143" i="20" s="1"/>
  <c r="H143" i="20"/>
  <c r="AF143" i="20" s="1"/>
  <c r="I143" i="20"/>
  <c r="AG143" i="20" s="1"/>
  <c r="J143" i="20"/>
  <c r="AH143" i="20" s="1"/>
  <c r="K143" i="20"/>
  <c r="AI143" i="20" s="1"/>
  <c r="L143" i="20"/>
  <c r="AJ143" i="20" s="1"/>
  <c r="M143" i="20"/>
  <c r="AK143" i="20" s="1"/>
  <c r="N143" i="20"/>
  <c r="AL143" i="20" s="1"/>
  <c r="O143" i="20"/>
  <c r="AM143" i="20" s="1"/>
  <c r="P143" i="20"/>
  <c r="AN143" i="20" s="1"/>
  <c r="Q143" i="20"/>
  <c r="AO143" i="20" s="1"/>
  <c r="R143" i="20"/>
  <c r="AP143" i="20" s="1"/>
  <c r="S143" i="20"/>
  <c r="AQ143" i="20" s="1"/>
  <c r="T143" i="20"/>
  <c r="AR143" i="20" s="1"/>
  <c r="U143" i="20"/>
  <c r="AS143" i="20" s="1"/>
  <c r="V143" i="20"/>
  <c r="AT143" i="20" s="1"/>
  <c r="W143" i="20"/>
  <c r="AU143" i="20" s="1"/>
  <c r="X143" i="20"/>
  <c r="AV143" i="20" s="1"/>
  <c r="D144" i="20"/>
  <c r="AB144" i="20" s="1"/>
  <c r="E144" i="20"/>
  <c r="AC144" i="20" s="1"/>
  <c r="F144" i="20"/>
  <c r="AD144" i="20" s="1"/>
  <c r="G144" i="20"/>
  <c r="AE144" i="20" s="1"/>
  <c r="H144" i="20"/>
  <c r="AF144" i="20" s="1"/>
  <c r="I144" i="20"/>
  <c r="AG144" i="20" s="1"/>
  <c r="J144" i="20"/>
  <c r="AH144" i="20" s="1"/>
  <c r="K144" i="20"/>
  <c r="AI144" i="20" s="1"/>
  <c r="L144" i="20"/>
  <c r="AJ144" i="20" s="1"/>
  <c r="M144" i="20"/>
  <c r="AK144" i="20" s="1"/>
  <c r="N144" i="20"/>
  <c r="AL144" i="20" s="1"/>
  <c r="O144" i="20"/>
  <c r="AM144" i="20" s="1"/>
  <c r="P144" i="20"/>
  <c r="AN144" i="20" s="1"/>
  <c r="Q144" i="20"/>
  <c r="AO144" i="20" s="1"/>
  <c r="R144" i="20"/>
  <c r="AP144" i="20" s="1"/>
  <c r="S144" i="20"/>
  <c r="AQ144" i="20" s="1"/>
  <c r="T144" i="20"/>
  <c r="AR144" i="20" s="1"/>
  <c r="U144" i="20"/>
  <c r="AS144" i="20" s="1"/>
  <c r="V144" i="20"/>
  <c r="AT144" i="20" s="1"/>
  <c r="W144" i="20"/>
  <c r="AU144" i="20" s="1"/>
  <c r="X144" i="20"/>
  <c r="AV144" i="20" s="1"/>
  <c r="D145" i="20"/>
  <c r="AB145" i="20" s="1"/>
  <c r="E145" i="20"/>
  <c r="AC145" i="20" s="1"/>
  <c r="F145" i="20"/>
  <c r="AD145" i="20" s="1"/>
  <c r="G145" i="20"/>
  <c r="AE145" i="20" s="1"/>
  <c r="H145" i="20"/>
  <c r="AF145" i="20" s="1"/>
  <c r="I145" i="20"/>
  <c r="AG145" i="20" s="1"/>
  <c r="J145" i="20"/>
  <c r="AH145" i="20" s="1"/>
  <c r="K145" i="20"/>
  <c r="AI145" i="20" s="1"/>
  <c r="L145" i="20"/>
  <c r="AJ145" i="20" s="1"/>
  <c r="M145" i="20"/>
  <c r="AK145" i="20" s="1"/>
  <c r="N145" i="20"/>
  <c r="AL145" i="20" s="1"/>
  <c r="O145" i="20"/>
  <c r="AM145" i="20" s="1"/>
  <c r="P145" i="20"/>
  <c r="AN145" i="20" s="1"/>
  <c r="Q145" i="20"/>
  <c r="AO145" i="20" s="1"/>
  <c r="R145" i="20"/>
  <c r="AP145" i="20" s="1"/>
  <c r="S145" i="20"/>
  <c r="AQ145" i="20" s="1"/>
  <c r="T145" i="20"/>
  <c r="AR145" i="20" s="1"/>
  <c r="U145" i="20"/>
  <c r="AS145" i="20" s="1"/>
  <c r="V145" i="20"/>
  <c r="AT145" i="20" s="1"/>
  <c r="W145" i="20"/>
  <c r="AU145" i="20" s="1"/>
  <c r="X145" i="20"/>
  <c r="AV145" i="20" s="1"/>
  <c r="D146" i="20"/>
  <c r="AB146" i="20" s="1"/>
  <c r="E146" i="20"/>
  <c r="AC146" i="20" s="1"/>
  <c r="F146" i="20"/>
  <c r="AD146" i="20" s="1"/>
  <c r="G146" i="20"/>
  <c r="AE146" i="20" s="1"/>
  <c r="H146" i="20"/>
  <c r="AF146" i="20" s="1"/>
  <c r="I146" i="20"/>
  <c r="AG146" i="20" s="1"/>
  <c r="J146" i="20"/>
  <c r="AH146" i="20" s="1"/>
  <c r="K146" i="20"/>
  <c r="AI146" i="20" s="1"/>
  <c r="L146" i="20"/>
  <c r="AJ146" i="20" s="1"/>
  <c r="M146" i="20"/>
  <c r="AK146" i="20" s="1"/>
  <c r="N146" i="20"/>
  <c r="AL146" i="20" s="1"/>
  <c r="O146" i="20"/>
  <c r="AM146" i="20" s="1"/>
  <c r="P146" i="20"/>
  <c r="AN146" i="20" s="1"/>
  <c r="Q146" i="20"/>
  <c r="AO146" i="20" s="1"/>
  <c r="R146" i="20"/>
  <c r="AP146" i="20" s="1"/>
  <c r="S146" i="20"/>
  <c r="AQ146" i="20" s="1"/>
  <c r="T146" i="20"/>
  <c r="AR146" i="20" s="1"/>
  <c r="U146" i="20"/>
  <c r="AS146" i="20" s="1"/>
  <c r="V146" i="20"/>
  <c r="AT146" i="20" s="1"/>
  <c r="W146" i="20"/>
  <c r="AU146" i="20" s="1"/>
  <c r="X146" i="20"/>
  <c r="AV146" i="20" s="1"/>
  <c r="D147" i="20"/>
  <c r="AB147" i="20" s="1"/>
  <c r="E147" i="20"/>
  <c r="AC147" i="20" s="1"/>
  <c r="F147" i="20"/>
  <c r="AD147" i="20" s="1"/>
  <c r="G147" i="20"/>
  <c r="AE147" i="20" s="1"/>
  <c r="H147" i="20"/>
  <c r="AF147" i="20" s="1"/>
  <c r="I147" i="20"/>
  <c r="AG147" i="20" s="1"/>
  <c r="J147" i="20"/>
  <c r="AH147" i="20" s="1"/>
  <c r="K147" i="20"/>
  <c r="AI147" i="20" s="1"/>
  <c r="L147" i="20"/>
  <c r="AJ147" i="20" s="1"/>
  <c r="M147" i="20"/>
  <c r="AK147" i="20" s="1"/>
  <c r="N147" i="20"/>
  <c r="AL147" i="20" s="1"/>
  <c r="O147" i="20"/>
  <c r="AM147" i="20" s="1"/>
  <c r="P147" i="20"/>
  <c r="AN147" i="20" s="1"/>
  <c r="Q147" i="20"/>
  <c r="AO147" i="20" s="1"/>
  <c r="R147" i="20"/>
  <c r="AP147" i="20" s="1"/>
  <c r="S147" i="20"/>
  <c r="AQ147" i="20" s="1"/>
  <c r="T147" i="20"/>
  <c r="AR147" i="20" s="1"/>
  <c r="U147" i="20"/>
  <c r="AS147" i="20" s="1"/>
  <c r="V147" i="20"/>
  <c r="AT147" i="20" s="1"/>
  <c r="W147" i="20"/>
  <c r="AU147" i="20" s="1"/>
  <c r="X147" i="20"/>
  <c r="AV147" i="20" s="1"/>
  <c r="D148" i="20"/>
  <c r="AB148" i="20" s="1"/>
  <c r="E148" i="20"/>
  <c r="AC148" i="20" s="1"/>
  <c r="F148" i="20"/>
  <c r="AD148" i="20" s="1"/>
  <c r="G148" i="20"/>
  <c r="AE148" i="20" s="1"/>
  <c r="H148" i="20"/>
  <c r="AF148" i="20" s="1"/>
  <c r="I148" i="20"/>
  <c r="AG148" i="20" s="1"/>
  <c r="J148" i="20"/>
  <c r="AH148" i="20" s="1"/>
  <c r="K148" i="20"/>
  <c r="AI148" i="20" s="1"/>
  <c r="L148" i="20"/>
  <c r="AJ148" i="20" s="1"/>
  <c r="M148" i="20"/>
  <c r="AK148" i="20" s="1"/>
  <c r="N148" i="20"/>
  <c r="AL148" i="20" s="1"/>
  <c r="O148" i="20"/>
  <c r="AM148" i="20" s="1"/>
  <c r="P148" i="20"/>
  <c r="AN148" i="20" s="1"/>
  <c r="Q148" i="20"/>
  <c r="AO148" i="20" s="1"/>
  <c r="R148" i="20"/>
  <c r="AP148" i="20" s="1"/>
  <c r="S148" i="20"/>
  <c r="AQ148" i="20" s="1"/>
  <c r="T148" i="20"/>
  <c r="AR148" i="20" s="1"/>
  <c r="U148" i="20"/>
  <c r="AS148" i="20" s="1"/>
  <c r="V148" i="20"/>
  <c r="AT148" i="20" s="1"/>
  <c r="W148" i="20"/>
  <c r="AU148" i="20" s="1"/>
  <c r="X148" i="20"/>
  <c r="AV148" i="20" s="1"/>
  <c r="D149" i="20"/>
  <c r="AB149" i="20" s="1"/>
  <c r="E149" i="20"/>
  <c r="AC149" i="20" s="1"/>
  <c r="F149" i="20"/>
  <c r="AD149" i="20" s="1"/>
  <c r="G149" i="20"/>
  <c r="AE149" i="20" s="1"/>
  <c r="H149" i="20"/>
  <c r="AF149" i="20" s="1"/>
  <c r="I149" i="20"/>
  <c r="AG149" i="20" s="1"/>
  <c r="J149" i="20"/>
  <c r="AH149" i="20" s="1"/>
  <c r="K149" i="20"/>
  <c r="AI149" i="20" s="1"/>
  <c r="L149" i="20"/>
  <c r="AJ149" i="20" s="1"/>
  <c r="M149" i="20"/>
  <c r="AK149" i="20" s="1"/>
  <c r="N149" i="20"/>
  <c r="AL149" i="20" s="1"/>
  <c r="O149" i="20"/>
  <c r="AM149" i="20" s="1"/>
  <c r="P149" i="20"/>
  <c r="AN149" i="20" s="1"/>
  <c r="Q149" i="20"/>
  <c r="AO149" i="20" s="1"/>
  <c r="R149" i="20"/>
  <c r="AP149" i="20" s="1"/>
  <c r="S149" i="20"/>
  <c r="AQ149" i="20" s="1"/>
  <c r="T149" i="20"/>
  <c r="AR149" i="20" s="1"/>
  <c r="U149" i="20"/>
  <c r="AS149" i="20" s="1"/>
  <c r="V149" i="20"/>
  <c r="AT149" i="20" s="1"/>
  <c r="W149" i="20"/>
  <c r="AU149" i="20" s="1"/>
  <c r="X149" i="20"/>
  <c r="AV149" i="20" s="1"/>
  <c r="D150" i="20"/>
  <c r="AB150" i="20" s="1"/>
  <c r="E150" i="20"/>
  <c r="AC150" i="20" s="1"/>
  <c r="F150" i="20"/>
  <c r="AD150" i="20" s="1"/>
  <c r="G150" i="20"/>
  <c r="AE150" i="20" s="1"/>
  <c r="H150" i="20"/>
  <c r="AF150" i="20" s="1"/>
  <c r="I150" i="20"/>
  <c r="AG150" i="20" s="1"/>
  <c r="J150" i="20"/>
  <c r="AH150" i="20" s="1"/>
  <c r="K150" i="20"/>
  <c r="AI150" i="20" s="1"/>
  <c r="L150" i="20"/>
  <c r="AJ150" i="20" s="1"/>
  <c r="M150" i="20"/>
  <c r="AK150" i="20" s="1"/>
  <c r="N150" i="20"/>
  <c r="AL150" i="20" s="1"/>
  <c r="O150" i="20"/>
  <c r="AM150" i="20" s="1"/>
  <c r="P150" i="20"/>
  <c r="AN150" i="20" s="1"/>
  <c r="Q150" i="20"/>
  <c r="AO150" i="20" s="1"/>
  <c r="R150" i="20"/>
  <c r="AP150" i="20" s="1"/>
  <c r="S150" i="20"/>
  <c r="AQ150" i="20" s="1"/>
  <c r="T150" i="20"/>
  <c r="AR150" i="20" s="1"/>
  <c r="U150" i="20"/>
  <c r="AS150" i="20" s="1"/>
  <c r="V150" i="20"/>
  <c r="AT150" i="20" s="1"/>
  <c r="W150" i="20"/>
  <c r="AU150" i="20" s="1"/>
  <c r="X150" i="20"/>
  <c r="AV150" i="20" s="1"/>
  <c r="D151" i="20"/>
  <c r="AB151" i="20" s="1"/>
  <c r="E151" i="20"/>
  <c r="AC151" i="20" s="1"/>
  <c r="F151" i="20"/>
  <c r="AD151" i="20" s="1"/>
  <c r="G151" i="20"/>
  <c r="AE151" i="20" s="1"/>
  <c r="H151" i="20"/>
  <c r="AF151" i="20" s="1"/>
  <c r="I151" i="20"/>
  <c r="AG151" i="20" s="1"/>
  <c r="J151" i="20"/>
  <c r="AH151" i="20" s="1"/>
  <c r="K151" i="20"/>
  <c r="AI151" i="20" s="1"/>
  <c r="L151" i="20"/>
  <c r="AJ151" i="20" s="1"/>
  <c r="M151" i="20"/>
  <c r="AK151" i="20" s="1"/>
  <c r="N151" i="20"/>
  <c r="AL151" i="20" s="1"/>
  <c r="O151" i="20"/>
  <c r="AM151" i="20" s="1"/>
  <c r="P151" i="20"/>
  <c r="AN151" i="20" s="1"/>
  <c r="Q151" i="20"/>
  <c r="AO151" i="20" s="1"/>
  <c r="R151" i="20"/>
  <c r="AP151" i="20" s="1"/>
  <c r="S151" i="20"/>
  <c r="AQ151" i="20" s="1"/>
  <c r="T151" i="20"/>
  <c r="AR151" i="20" s="1"/>
  <c r="U151" i="20"/>
  <c r="AS151" i="20" s="1"/>
  <c r="V151" i="20"/>
  <c r="AT151" i="20" s="1"/>
  <c r="W151" i="20"/>
  <c r="AU151" i="20" s="1"/>
  <c r="X151" i="20"/>
  <c r="AV151" i="20" s="1"/>
  <c r="D152" i="20"/>
  <c r="AB152" i="20" s="1"/>
  <c r="E152" i="20"/>
  <c r="AC152" i="20" s="1"/>
  <c r="F152" i="20"/>
  <c r="AD152" i="20" s="1"/>
  <c r="G152" i="20"/>
  <c r="AE152" i="20" s="1"/>
  <c r="H152" i="20"/>
  <c r="AF152" i="20" s="1"/>
  <c r="I152" i="20"/>
  <c r="AG152" i="20" s="1"/>
  <c r="J152" i="20"/>
  <c r="AH152" i="20" s="1"/>
  <c r="K152" i="20"/>
  <c r="AI152" i="20" s="1"/>
  <c r="L152" i="20"/>
  <c r="AJ152" i="20" s="1"/>
  <c r="M152" i="20"/>
  <c r="AK152" i="20" s="1"/>
  <c r="N152" i="20"/>
  <c r="AL152" i="20" s="1"/>
  <c r="O152" i="20"/>
  <c r="AM152" i="20" s="1"/>
  <c r="P152" i="20"/>
  <c r="AN152" i="20" s="1"/>
  <c r="Q152" i="20"/>
  <c r="AO152" i="20" s="1"/>
  <c r="R152" i="20"/>
  <c r="AP152" i="20" s="1"/>
  <c r="S152" i="20"/>
  <c r="AQ152" i="20" s="1"/>
  <c r="T152" i="20"/>
  <c r="AR152" i="20" s="1"/>
  <c r="U152" i="20"/>
  <c r="AS152" i="20" s="1"/>
  <c r="V152" i="20"/>
  <c r="AT152" i="20" s="1"/>
  <c r="W152" i="20"/>
  <c r="AU152" i="20" s="1"/>
  <c r="X152" i="20"/>
  <c r="AV152" i="20" s="1"/>
  <c r="D153" i="20"/>
  <c r="AB153" i="20" s="1"/>
  <c r="E153" i="20"/>
  <c r="AC153" i="20" s="1"/>
  <c r="F153" i="20"/>
  <c r="AD153" i="20" s="1"/>
  <c r="G153" i="20"/>
  <c r="AE153" i="20" s="1"/>
  <c r="H153" i="20"/>
  <c r="AF153" i="20" s="1"/>
  <c r="I153" i="20"/>
  <c r="AG153" i="20" s="1"/>
  <c r="J153" i="20"/>
  <c r="AH153" i="20" s="1"/>
  <c r="K153" i="20"/>
  <c r="AI153" i="20" s="1"/>
  <c r="L153" i="20"/>
  <c r="AJ153" i="20" s="1"/>
  <c r="M153" i="20"/>
  <c r="AK153" i="20" s="1"/>
  <c r="N153" i="20"/>
  <c r="AL153" i="20" s="1"/>
  <c r="O153" i="20"/>
  <c r="AM153" i="20" s="1"/>
  <c r="P153" i="20"/>
  <c r="AN153" i="20" s="1"/>
  <c r="Q153" i="20"/>
  <c r="AO153" i="20" s="1"/>
  <c r="R153" i="20"/>
  <c r="AP153" i="20" s="1"/>
  <c r="S153" i="20"/>
  <c r="AQ153" i="20" s="1"/>
  <c r="T153" i="20"/>
  <c r="AR153" i="20" s="1"/>
  <c r="U153" i="20"/>
  <c r="AS153" i="20" s="1"/>
  <c r="V153" i="20"/>
  <c r="AT153" i="20" s="1"/>
  <c r="W153" i="20"/>
  <c r="AU153" i="20" s="1"/>
  <c r="X153" i="20"/>
  <c r="AV153" i="20" s="1"/>
  <c r="S156" i="20" l="1"/>
  <c r="AQ132" i="20"/>
  <c r="K156" i="20"/>
  <c r="AI132" i="20"/>
  <c r="R156" i="20"/>
  <c r="AP132" i="20"/>
  <c r="J156" i="20"/>
  <c r="AH132" i="20"/>
  <c r="Q156" i="20"/>
  <c r="AO132" i="20"/>
  <c r="I156" i="20"/>
  <c r="AG132" i="20"/>
  <c r="X156" i="20"/>
  <c r="AV132" i="20"/>
  <c r="P156" i="20"/>
  <c r="AN132" i="20"/>
  <c r="H156" i="20"/>
  <c r="AF132" i="20"/>
  <c r="AU132" i="20"/>
  <c r="W156" i="20"/>
  <c r="AM132" i="20"/>
  <c r="O156" i="20"/>
  <c r="AE132" i="20"/>
  <c r="G156" i="20"/>
  <c r="V156" i="20"/>
  <c r="AT132" i="20"/>
  <c r="N156" i="20"/>
  <c r="AL132" i="20"/>
  <c r="F156" i="20"/>
  <c r="AD132" i="20"/>
  <c r="U156" i="20"/>
  <c r="AS132" i="20"/>
  <c r="M156" i="20"/>
  <c r="AK132" i="20"/>
  <c r="AC132" i="20"/>
  <c r="E156" i="20"/>
  <c r="T156" i="20"/>
  <c r="AR132" i="20"/>
  <c r="AJ132" i="20"/>
  <c r="L156" i="20"/>
  <c r="D156" i="20"/>
  <c r="AB132" i="20"/>
  <c r="D163" i="20"/>
  <c r="E163" i="20"/>
  <c r="F163" i="20"/>
  <c r="G163" i="20"/>
  <c r="H163" i="20"/>
  <c r="I163" i="20"/>
  <c r="J163" i="20"/>
  <c r="K163" i="20"/>
  <c r="L163" i="20"/>
  <c r="M163" i="20"/>
  <c r="N163" i="20"/>
  <c r="O163" i="20"/>
  <c r="P163" i="20"/>
  <c r="Q163" i="20"/>
  <c r="R163" i="20"/>
  <c r="S163" i="20"/>
  <c r="T163" i="20"/>
  <c r="U163" i="20"/>
  <c r="V163" i="20"/>
  <c r="W163" i="20"/>
  <c r="X163" i="20"/>
  <c r="D164" i="20"/>
  <c r="AB164" i="20" s="1"/>
  <c r="E164" i="20"/>
  <c r="AC164" i="20" s="1"/>
  <c r="F164" i="20"/>
  <c r="AD164" i="20" s="1"/>
  <c r="G164" i="20"/>
  <c r="AE164" i="20" s="1"/>
  <c r="H164" i="20"/>
  <c r="AF164" i="20" s="1"/>
  <c r="I164" i="20"/>
  <c r="AG164" i="20" s="1"/>
  <c r="J164" i="20"/>
  <c r="AH164" i="20" s="1"/>
  <c r="K164" i="20"/>
  <c r="AI164" i="20" s="1"/>
  <c r="L164" i="20"/>
  <c r="AJ164" i="20" s="1"/>
  <c r="M164" i="20"/>
  <c r="AK164" i="20" s="1"/>
  <c r="N164" i="20"/>
  <c r="AL164" i="20" s="1"/>
  <c r="O164" i="20"/>
  <c r="AM164" i="20" s="1"/>
  <c r="P164" i="20"/>
  <c r="AN164" i="20" s="1"/>
  <c r="Q164" i="20"/>
  <c r="AO164" i="20" s="1"/>
  <c r="R164" i="20"/>
  <c r="AP164" i="20" s="1"/>
  <c r="S164" i="20"/>
  <c r="AQ164" i="20" s="1"/>
  <c r="T164" i="20"/>
  <c r="AR164" i="20" s="1"/>
  <c r="U164" i="20"/>
  <c r="AS164" i="20" s="1"/>
  <c r="V164" i="20"/>
  <c r="AT164" i="20" s="1"/>
  <c r="W164" i="20"/>
  <c r="AU164" i="20" s="1"/>
  <c r="X164" i="20"/>
  <c r="AV164" i="20" s="1"/>
  <c r="D165" i="20"/>
  <c r="AB165" i="20" s="1"/>
  <c r="E165" i="20"/>
  <c r="AC165" i="20" s="1"/>
  <c r="F165" i="20"/>
  <c r="AD165" i="20" s="1"/>
  <c r="G165" i="20"/>
  <c r="AE165" i="20" s="1"/>
  <c r="H165" i="20"/>
  <c r="AF165" i="20" s="1"/>
  <c r="I165" i="20"/>
  <c r="AG165" i="20" s="1"/>
  <c r="J165" i="20"/>
  <c r="AH165" i="20" s="1"/>
  <c r="K165" i="20"/>
  <c r="AI165" i="20" s="1"/>
  <c r="L165" i="20"/>
  <c r="AJ165" i="20" s="1"/>
  <c r="M165" i="20"/>
  <c r="AK165" i="20" s="1"/>
  <c r="N165" i="20"/>
  <c r="AL165" i="20" s="1"/>
  <c r="O165" i="20"/>
  <c r="AM165" i="20" s="1"/>
  <c r="P165" i="20"/>
  <c r="AN165" i="20" s="1"/>
  <c r="Q165" i="20"/>
  <c r="AO165" i="20" s="1"/>
  <c r="R165" i="20"/>
  <c r="AP165" i="20" s="1"/>
  <c r="S165" i="20"/>
  <c r="AQ165" i="20" s="1"/>
  <c r="T165" i="20"/>
  <c r="AR165" i="20" s="1"/>
  <c r="U165" i="20"/>
  <c r="AS165" i="20" s="1"/>
  <c r="V165" i="20"/>
  <c r="AT165" i="20" s="1"/>
  <c r="W165" i="20"/>
  <c r="AU165" i="20" s="1"/>
  <c r="X165" i="20"/>
  <c r="AV165" i="20" s="1"/>
  <c r="D166" i="20"/>
  <c r="AB166" i="20" s="1"/>
  <c r="E166" i="20"/>
  <c r="AC166" i="20" s="1"/>
  <c r="F166" i="20"/>
  <c r="AD166" i="20" s="1"/>
  <c r="G166" i="20"/>
  <c r="AE166" i="20" s="1"/>
  <c r="H166" i="20"/>
  <c r="AF166" i="20" s="1"/>
  <c r="I166" i="20"/>
  <c r="AG166" i="20" s="1"/>
  <c r="J166" i="20"/>
  <c r="AH166" i="20" s="1"/>
  <c r="K166" i="20"/>
  <c r="AI166" i="20" s="1"/>
  <c r="L166" i="20"/>
  <c r="AJ166" i="20" s="1"/>
  <c r="M166" i="20"/>
  <c r="AK166" i="20" s="1"/>
  <c r="N166" i="20"/>
  <c r="AL166" i="20" s="1"/>
  <c r="O166" i="20"/>
  <c r="AM166" i="20" s="1"/>
  <c r="P166" i="20"/>
  <c r="AN166" i="20" s="1"/>
  <c r="Q166" i="20"/>
  <c r="AO166" i="20" s="1"/>
  <c r="R166" i="20"/>
  <c r="AP166" i="20" s="1"/>
  <c r="S166" i="20"/>
  <c r="AQ166" i="20" s="1"/>
  <c r="T166" i="20"/>
  <c r="AR166" i="20" s="1"/>
  <c r="U166" i="20"/>
  <c r="AS166" i="20" s="1"/>
  <c r="V166" i="20"/>
  <c r="AT166" i="20" s="1"/>
  <c r="W166" i="20"/>
  <c r="AU166" i="20" s="1"/>
  <c r="X166" i="20"/>
  <c r="AV166" i="20" s="1"/>
  <c r="D167" i="20"/>
  <c r="AB167" i="20" s="1"/>
  <c r="E167" i="20"/>
  <c r="AC167" i="20" s="1"/>
  <c r="F167" i="20"/>
  <c r="AD167" i="20" s="1"/>
  <c r="G167" i="20"/>
  <c r="AE167" i="20" s="1"/>
  <c r="H167" i="20"/>
  <c r="AF167" i="20" s="1"/>
  <c r="I167" i="20"/>
  <c r="AG167" i="20" s="1"/>
  <c r="J167" i="20"/>
  <c r="AH167" i="20" s="1"/>
  <c r="K167" i="20"/>
  <c r="AI167" i="20" s="1"/>
  <c r="L167" i="20"/>
  <c r="AJ167" i="20" s="1"/>
  <c r="M167" i="20"/>
  <c r="AK167" i="20" s="1"/>
  <c r="N167" i="20"/>
  <c r="AL167" i="20" s="1"/>
  <c r="O167" i="20"/>
  <c r="AM167" i="20" s="1"/>
  <c r="P167" i="20"/>
  <c r="AN167" i="20" s="1"/>
  <c r="Q167" i="20"/>
  <c r="AO167" i="20" s="1"/>
  <c r="R167" i="20"/>
  <c r="AP167" i="20" s="1"/>
  <c r="S167" i="20"/>
  <c r="AQ167" i="20" s="1"/>
  <c r="T167" i="20"/>
  <c r="AR167" i="20" s="1"/>
  <c r="U167" i="20"/>
  <c r="AS167" i="20" s="1"/>
  <c r="V167" i="20"/>
  <c r="AT167" i="20" s="1"/>
  <c r="W167" i="20"/>
  <c r="AU167" i="20" s="1"/>
  <c r="X167" i="20"/>
  <c r="AV167" i="20" s="1"/>
  <c r="D168" i="20"/>
  <c r="AB168" i="20" s="1"/>
  <c r="E168" i="20"/>
  <c r="AC168" i="20" s="1"/>
  <c r="F168" i="20"/>
  <c r="AD168" i="20" s="1"/>
  <c r="G168" i="20"/>
  <c r="AE168" i="20" s="1"/>
  <c r="H168" i="20"/>
  <c r="AF168" i="20" s="1"/>
  <c r="I168" i="20"/>
  <c r="AG168" i="20" s="1"/>
  <c r="J168" i="20"/>
  <c r="AH168" i="20" s="1"/>
  <c r="K168" i="20"/>
  <c r="AI168" i="20" s="1"/>
  <c r="L168" i="20"/>
  <c r="AJ168" i="20" s="1"/>
  <c r="M168" i="20"/>
  <c r="AK168" i="20" s="1"/>
  <c r="N168" i="20"/>
  <c r="AL168" i="20" s="1"/>
  <c r="O168" i="20"/>
  <c r="AM168" i="20" s="1"/>
  <c r="P168" i="20"/>
  <c r="AN168" i="20" s="1"/>
  <c r="Q168" i="20"/>
  <c r="AO168" i="20" s="1"/>
  <c r="R168" i="20"/>
  <c r="AP168" i="20" s="1"/>
  <c r="S168" i="20"/>
  <c r="AQ168" i="20" s="1"/>
  <c r="T168" i="20"/>
  <c r="AR168" i="20" s="1"/>
  <c r="U168" i="20"/>
  <c r="AS168" i="20" s="1"/>
  <c r="V168" i="20"/>
  <c r="AT168" i="20" s="1"/>
  <c r="W168" i="20"/>
  <c r="AU168" i="20" s="1"/>
  <c r="X168" i="20"/>
  <c r="AV168" i="20" s="1"/>
  <c r="D169" i="20"/>
  <c r="AB169" i="20" s="1"/>
  <c r="E169" i="20"/>
  <c r="AC169" i="20" s="1"/>
  <c r="F169" i="20"/>
  <c r="AD169" i="20" s="1"/>
  <c r="G169" i="20"/>
  <c r="AE169" i="20" s="1"/>
  <c r="H169" i="20"/>
  <c r="AF169" i="20" s="1"/>
  <c r="I169" i="20"/>
  <c r="AG169" i="20" s="1"/>
  <c r="J169" i="20"/>
  <c r="AH169" i="20" s="1"/>
  <c r="K169" i="20"/>
  <c r="AI169" i="20" s="1"/>
  <c r="L169" i="20"/>
  <c r="AJ169" i="20" s="1"/>
  <c r="M169" i="20"/>
  <c r="AK169" i="20" s="1"/>
  <c r="N169" i="20"/>
  <c r="AL169" i="20" s="1"/>
  <c r="O169" i="20"/>
  <c r="AM169" i="20" s="1"/>
  <c r="P169" i="20"/>
  <c r="AN169" i="20" s="1"/>
  <c r="Q169" i="20"/>
  <c r="AO169" i="20" s="1"/>
  <c r="R169" i="20"/>
  <c r="AP169" i="20" s="1"/>
  <c r="S169" i="20"/>
  <c r="AQ169" i="20" s="1"/>
  <c r="T169" i="20"/>
  <c r="AR169" i="20" s="1"/>
  <c r="U169" i="20"/>
  <c r="AS169" i="20" s="1"/>
  <c r="V169" i="20"/>
  <c r="AT169" i="20" s="1"/>
  <c r="W169" i="20"/>
  <c r="AU169" i="20" s="1"/>
  <c r="X169" i="20"/>
  <c r="AV169" i="20" s="1"/>
  <c r="D170" i="20"/>
  <c r="AB170" i="20" s="1"/>
  <c r="E170" i="20"/>
  <c r="AC170" i="20" s="1"/>
  <c r="F170" i="20"/>
  <c r="AD170" i="20" s="1"/>
  <c r="G170" i="20"/>
  <c r="AE170" i="20" s="1"/>
  <c r="H170" i="20"/>
  <c r="AF170" i="20" s="1"/>
  <c r="I170" i="20"/>
  <c r="AG170" i="20" s="1"/>
  <c r="J170" i="20"/>
  <c r="AH170" i="20" s="1"/>
  <c r="K170" i="20"/>
  <c r="AI170" i="20" s="1"/>
  <c r="L170" i="20"/>
  <c r="AJ170" i="20" s="1"/>
  <c r="M170" i="20"/>
  <c r="AK170" i="20" s="1"/>
  <c r="N170" i="20"/>
  <c r="AL170" i="20" s="1"/>
  <c r="O170" i="20"/>
  <c r="AM170" i="20" s="1"/>
  <c r="P170" i="20"/>
  <c r="AN170" i="20" s="1"/>
  <c r="Q170" i="20"/>
  <c r="AO170" i="20" s="1"/>
  <c r="R170" i="20"/>
  <c r="AP170" i="20" s="1"/>
  <c r="S170" i="20"/>
  <c r="AQ170" i="20" s="1"/>
  <c r="T170" i="20"/>
  <c r="AR170" i="20" s="1"/>
  <c r="U170" i="20"/>
  <c r="AS170" i="20" s="1"/>
  <c r="V170" i="20"/>
  <c r="AT170" i="20" s="1"/>
  <c r="W170" i="20"/>
  <c r="AU170" i="20" s="1"/>
  <c r="X170" i="20"/>
  <c r="AV170" i="20" s="1"/>
  <c r="D171" i="20"/>
  <c r="AB171" i="20" s="1"/>
  <c r="E171" i="20"/>
  <c r="AC171" i="20" s="1"/>
  <c r="F171" i="20"/>
  <c r="AD171" i="20" s="1"/>
  <c r="G171" i="20"/>
  <c r="AE171" i="20" s="1"/>
  <c r="H171" i="20"/>
  <c r="AF171" i="20" s="1"/>
  <c r="I171" i="20"/>
  <c r="AG171" i="20" s="1"/>
  <c r="J171" i="20"/>
  <c r="AH171" i="20" s="1"/>
  <c r="K171" i="20"/>
  <c r="AI171" i="20" s="1"/>
  <c r="L171" i="20"/>
  <c r="AJ171" i="20" s="1"/>
  <c r="M171" i="20"/>
  <c r="AK171" i="20" s="1"/>
  <c r="N171" i="20"/>
  <c r="AL171" i="20" s="1"/>
  <c r="O171" i="20"/>
  <c r="AM171" i="20" s="1"/>
  <c r="P171" i="20"/>
  <c r="AN171" i="20" s="1"/>
  <c r="Q171" i="20"/>
  <c r="AO171" i="20" s="1"/>
  <c r="R171" i="20"/>
  <c r="AP171" i="20" s="1"/>
  <c r="S171" i="20"/>
  <c r="AQ171" i="20" s="1"/>
  <c r="T171" i="20"/>
  <c r="AR171" i="20" s="1"/>
  <c r="U171" i="20"/>
  <c r="AS171" i="20" s="1"/>
  <c r="V171" i="20"/>
  <c r="AT171" i="20" s="1"/>
  <c r="W171" i="20"/>
  <c r="AU171" i="20" s="1"/>
  <c r="X171" i="20"/>
  <c r="AV171" i="20" s="1"/>
  <c r="D172" i="20"/>
  <c r="AB172" i="20" s="1"/>
  <c r="E172" i="20"/>
  <c r="AC172" i="20" s="1"/>
  <c r="F172" i="20"/>
  <c r="AD172" i="20" s="1"/>
  <c r="G172" i="20"/>
  <c r="AE172" i="20" s="1"/>
  <c r="H172" i="20"/>
  <c r="AF172" i="20" s="1"/>
  <c r="I172" i="20"/>
  <c r="AG172" i="20" s="1"/>
  <c r="J172" i="20"/>
  <c r="AH172" i="20" s="1"/>
  <c r="K172" i="20"/>
  <c r="AI172" i="20" s="1"/>
  <c r="L172" i="20"/>
  <c r="AJ172" i="20" s="1"/>
  <c r="M172" i="20"/>
  <c r="AK172" i="20" s="1"/>
  <c r="N172" i="20"/>
  <c r="AL172" i="20" s="1"/>
  <c r="O172" i="20"/>
  <c r="AM172" i="20" s="1"/>
  <c r="P172" i="20"/>
  <c r="AN172" i="20" s="1"/>
  <c r="Q172" i="20"/>
  <c r="AO172" i="20" s="1"/>
  <c r="R172" i="20"/>
  <c r="AP172" i="20" s="1"/>
  <c r="S172" i="20"/>
  <c r="AQ172" i="20" s="1"/>
  <c r="T172" i="20"/>
  <c r="AR172" i="20" s="1"/>
  <c r="U172" i="20"/>
  <c r="AS172" i="20" s="1"/>
  <c r="V172" i="20"/>
  <c r="AT172" i="20" s="1"/>
  <c r="W172" i="20"/>
  <c r="AU172" i="20" s="1"/>
  <c r="X172" i="20"/>
  <c r="AV172" i="20" s="1"/>
  <c r="D173" i="20"/>
  <c r="AB173" i="20" s="1"/>
  <c r="E173" i="20"/>
  <c r="AC173" i="20" s="1"/>
  <c r="F173" i="20"/>
  <c r="AD173" i="20" s="1"/>
  <c r="G173" i="20"/>
  <c r="AE173" i="20" s="1"/>
  <c r="H173" i="20"/>
  <c r="AF173" i="20" s="1"/>
  <c r="I173" i="20"/>
  <c r="AG173" i="20" s="1"/>
  <c r="J173" i="20"/>
  <c r="AH173" i="20" s="1"/>
  <c r="K173" i="20"/>
  <c r="AI173" i="20" s="1"/>
  <c r="L173" i="20"/>
  <c r="AJ173" i="20" s="1"/>
  <c r="M173" i="20"/>
  <c r="AK173" i="20" s="1"/>
  <c r="N173" i="20"/>
  <c r="AL173" i="20" s="1"/>
  <c r="O173" i="20"/>
  <c r="AM173" i="20" s="1"/>
  <c r="P173" i="20"/>
  <c r="AN173" i="20" s="1"/>
  <c r="Q173" i="20"/>
  <c r="AO173" i="20" s="1"/>
  <c r="R173" i="20"/>
  <c r="AP173" i="20" s="1"/>
  <c r="S173" i="20"/>
  <c r="AQ173" i="20" s="1"/>
  <c r="T173" i="20"/>
  <c r="AR173" i="20" s="1"/>
  <c r="U173" i="20"/>
  <c r="AS173" i="20" s="1"/>
  <c r="V173" i="20"/>
  <c r="AT173" i="20" s="1"/>
  <c r="W173" i="20"/>
  <c r="AU173" i="20" s="1"/>
  <c r="X173" i="20"/>
  <c r="AV173" i="20" s="1"/>
  <c r="D174" i="20"/>
  <c r="AB174" i="20" s="1"/>
  <c r="E174" i="20"/>
  <c r="AC174" i="20" s="1"/>
  <c r="F174" i="20"/>
  <c r="AD174" i="20" s="1"/>
  <c r="G174" i="20"/>
  <c r="AE174" i="20" s="1"/>
  <c r="H174" i="20"/>
  <c r="AF174" i="20" s="1"/>
  <c r="I174" i="20"/>
  <c r="AG174" i="20" s="1"/>
  <c r="J174" i="20"/>
  <c r="AH174" i="20" s="1"/>
  <c r="K174" i="20"/>
  <c r="AI174" i="20" s="1"/>
  <c r="L174" i="20"/>
  <c r="AJ174" i="20" s="1"/>
  <c r="M174" i="20"/>
  <c r="AK174" i="20" s="1"/>
  <c r="N174" i="20"/>
  <c r="AL174" i="20" s="1"/>
  <c r="O174" i="20"/>
  <c r="AM174" i="20" s="1"/>
  <c r="P174" i="20"/>
  <c r="AN174" i="20" s="1"/>
  <c r="Q174" i="20"/>
  <c r="AO174" i="20" s="1"/>
  <c r="R174" i="20"/>
  <c r="AP174" i="20" s="1"/>
  <c r="S174" i="20"/>
  <c r="AQ174" i="20" s="1"/>
  <c r="T174" i="20"/>
  <c r="AR174" i="20" s="1"/>
  <c r="U174" i="20"/>
  <c r="AS174" i="20" s="1"/>
  <c r="V174" i="20"/>
  <c r="AT174" i="20" s="1"/>
  <c r="W174" i="20"/>
  <c r="AU174" i="20" s="1"/>
  <c r="X174" i="20"/>
  <c r="AV174" i="20" s="1"/>
  <c r="D175" i="20"/>
  <c r="AB175" i="20" s="1"/>
  <c r="E175" i="20"/>
  <c r="AC175" i="20" s="1"/>
  <c r="F175" i="20"/>
  <c r="AD175" i="20" s="1"/>
  <c r="G175" i="20"/>
  <c r="AE175" i="20" s="1"/>
  <c r="H175" i="20"/>
  <c r="AF175" i="20" s="1"/>
  <c r="I175" i="20"/>
  <c r="AG175" i="20" s="1"/>
  <c r="J175" i="20"/>
  <c r="AH175" i="20" s="1"/>
  <c r="K175" i="20"/>
  <c r="AI175" i="20" s="1"/>
  <c r="L175" i="20"/>
  <c r="AJ175" i="20" s="1"/>
  <c r="M175" i="20"/>
  <c r="AK175" i="20" s="1"/>
  <c r="N175" i="20"/>
  <c r="AL175" i="20" s="1"/>
  <c r="O175" i="20"/>
  <c r="AM175" i="20" s="1"/>
  <c r="P175" i="20"/>
  <c r="AN175" i="20" s="1"/>
  <c r="Q175" i="20"/>
  <c r="AO175" i="20" s="1"/>
  <c r="R175" i="20"/>
  <c r="AP175" i="20" s="1"/>
  <c r="S175" i="20"/>
  <c r="AQ175" i="20" s="1"/>
  <c r="T175" i="20"/>
  <c r="AR175" i="20" s="1"/>
  <c r="U175" i="20"/>
  <c r="AS175" i="20" s="1"/>
  <c r="V175" i="20"/>
  <c r="AT175" i="20" s="1"/>
  <c r="W175" i="20"/>
  <c r="AU175" i="20" s="1"/>
  <c r="X175" i="20"/>
  <c r="AV175" i="20" s="1"/>
  <c r="D176" i="20"/>
  <c r="AB176" i="20" s="1"/>
  <c r="E176" i="20"/>
  <c r="AC176" i="20" s="1"/>
  <c r="F176" i="20"/>
  <c r="AD176" i="20" s="1"/>
  <c r="G176" i="20"/>
  <c r="AE176" i="20" s="1"/>
  <c r="H176" i="20"/>
  <c r="AF176" i="20" s="1"/>
  <c r="I176" i="20"/>
  <c r="AG176" i="20" s="1"/>
  <c r="J176" i="20"/>
  <c r="AH176" i="20" s="1"/>
  <c r="K176" i="20"/>
  <c r="AI176" i="20" s="1"/>
  <c r="L176" i="20"/>
  <c r="AJ176" i="20" s="1"/>
  <c r="M176" i="20"/>
  <c r="AK176" i="20" s="1"/>
  <c r="N176" i="20"/>
  <c r="AL176" i="20" s="1"/>
  <c r="O176" i="20"/>
  <c r="AM176" i="20" s="1"/>
  <c r="P176" i="20"/>
  <c r="AN176" i="20" s="1"/>
  <c r="Q176" i="20"/>
  <c r="AO176" i="20" s="1"/>
  <c r="R176" i="20"/>
  <c r="AP176" i="20" s="1"/>
  <c r="S176" i="20"/>
  <c r="AQ176" i="20" s="1"/>
  <c r="T176" i="20"/>
  <c r="AR176" i="20" s="1"/>
  <c r="U176" i="20"/>
  <c r="AS176" i="20" s="1"/>
  <c r="V176" i="20"/>
  <c r="AT176" i="20" s="1"/>
  <c r="W176" i="20"/>
  <c r="AU176" i="20" s="1"/>
  <c r="X176" i="20"/>
  <c r="AV176" i="20" s="1"/>
  <c r="D177" i="20"/>
  <c r="AB177" i="20" s="1"/>
  <c r="E177" i="20"/>
  <c r="AC177" i="20" s="1"/>
  <c r="F177" i="20"/>
  <c r="AD177" i="20" s="1"/>
  <c r="G177" i="20"/>
  <c r="AE177" i="20" s="1"/>
  <c r="H177" i="20"/>
  <c r="AF177" i="20" s="1"/>
  <c r="I177" i="20"/>
  <c r="AG177" i="20" s="1"/>
  <c r="J177" i="20"/>
  <c r="AH177" i="20" s="1"/>
  <c r="K177" i="20"/>
  <c r="AI177" i="20" s="1"/>
  <c r="L177" i="20"/>
  <c r="AJ177" i="20" s="1"/>
  <c r="M177" i="20"/>
  <c r="AK177" i="20" s="1"/>
  <c r="N177" i="20"/>
  <c r="AL177" i="20" s="1"/>
  <c r="O177" i="20"/>
  <c r="AM177" i="20" s="1"/>
  <c r="P177" i="20"/>
  <c r="AN177" i="20" s="1"/>
  <c r="Q177" i="20"/>
  <c r="AO177" i="20" s="1"/>
  <c r="R177" i="20"/>
  <c r="AP177" i="20" s="1"/>
  <c r="S177" i="20"/>
  <c r="AQ177" i="20" s="1"/>
  <c r="T177" i="20"/>
  <c r="AR177" i="20" s="1"/>
  <c r="U177" i="20"/>
  <c r="AS177" i="20" s="1"/>
  <c r="V177" i="20"/>
  <c r="AT177" i="20" s="1"/>
  <c r="W177" i="20"/>
  <c r="AU177" i="20" s="1"/>
  <c r="X177" i="20"/>
  <c r="AV177" i="20" s="1"/>
  <c r="D178" i="20"/>
  <c r="AB178" i="20" s="1"/>
  <c r="E178" i="20"/>
  <c r="AC178" i="20" s="1"/>
  <c r="F178" i="20"/>
  <c r="AD178" i="20" s="1"/>
  <c r="G178" i="20"/>
  <c r="AE178" i="20" s="1"/>
  <c r="H178" i="20"/>
  <c r="AF178" i="20" s="1"/>
  <c r="I178" i="20"/>
  <c r="AG178" i="20" s="1"/>
  <c r="J178" i="20"/>
  <c r="AH178" i="20" s="1"/>
  <c r="K178" i="20"/>
  <c r="AI178" i="20" s="1"/>
  <c r="L178" i="20"/>
  <c r="AJ178" i="20" s="1"/>
  <c r="M178" i="20"/>
  <c r="AK178" i="20" s="1"/>
  <c r="N178" i="20"/>
  <c r="AL178" i="20" s="1"/>
  <c r="O178" i="20"/>
  <c r="AM178" i="20" s="1"/>
  <c r="P178" i="20"/>
  <c r="AN178" i="20" s="1"/>
  <c r="Q178" i="20"/>
  <c r="AO178" i="20" s="1"/>
  <c r="R178" i="20"/>
  <c r="AP178" i="20" s="1"/>
  <c r="S178" i="20"/>
  <c r="AQ178" i="20" s="1"/>
  <c r="T178" i="20"/>
  <c r="AR178" i="20" s="1"/>
  <c r="U178" i="20"/>
  <c r="AS178" i="20" s="1"/>
  <c r="V178" i="20"/>
  <c r="AT178" i="20" s="1"/>
  <c r="W178" i="20"/>
  <c r="AU178" i="20" s="1"/>
  <c r="X178" i="20"/>
  <c r="AV178" i="20" s="1"/>
  <c r="D179" i="20"/>
  <c r="AB179" i="20" s="1"/>
  <c r="E179" i="20"/>
  <c r="AC179" i="20" s="1"/>
  <c r="F179" i="20"/>
  <c r="AD179" i="20" s="1"/>
  <c r="G179" i="20"/>
  <c r="AE179" i="20" s="1"/>
  <c r="H179" i="20"/>
  <c r="AF179" i="20" s="1"/>
  <c r="I179" i="20"/>
  <c r="AG179" i="20" s="1"/>
  <c r="J179" i="20"/>
  <c r="AH179" i="20" s="1"/>
  <c r="K179" i="20"/>
  <c r="AI179" i="20" s="1"/>
  <c r="L179" i="20"/>
  <c r="AJ179" i="20" s="1"/>
  <c r="M179" i="20"/>
  <c r="AK179" i="20" s="1"/>
  <c r="N179" i="20"/>
  <c r="AL179" i="20" s="1"/>
  <c r="O179" i="20"/>
  <c r="AM179" i="20" s="1"/>
  <c r="P179" i="20"/>
  <c r="AN179" i="20" s="1"/>
  <c r="Q179" i="20"/>
  <c r="AO179" i="20" s="1"/>
  <c r="R179" i="20"/>
  <c r="AP179" i="20" s="1"/>
  <c r="S179" i="20"/>
  <c r="AQ179" i="20" s="1"/>
  <c r="T179" i="20"/>
  <c r="AR179" i="20" s="1"/>
  <c r="U179" i="20"/>
  <c r="AS179" i="20" s="1"/>
  <c r="V179" i="20"/>
  <c r="AT179" i="20" s="1"/>
  <c r="W179" i="20"/>
  <c r="AU179" i="20" s="1"/>
  <c r="X179" i="20"/>
  <c r="AV179" i="20" s="1"/>
  <c r="D180" i="20"/>
  <c r="AB180" i="20" s="1"/>
  <c r="E180" i="20"/>
  <c r="AC180" i="20" s="1"/>
  <c r="F180" i="20"/>
  <c r="AD180" i="20" s="1"/>
  <c r="G180" i="20"/>
  <c r="AE180" i="20" s="1"/>
  <c r="H180" i="20"/>
  <c r="AF180" i="20" s="1"/>
  <c r="I180" i="20"/>
  <c r="AG180" i="20" s="1"/>
  <c r="J180" i="20"/>
  <c r="AH180" i="20" s="1"/>
  <c r="K180" i="20"/>
  <c r="AI180" i="20" s="1"/>
  <c r="L180" i="20"/>
  <c r="AJ180" i="20" s="1"/>
  <c r="M180" i="20"/>
  <c r="AK180" i="20" s="1"/>
  <c r="N180" i="20"/>
  <c r="AL180" i="20" s="1"/>
  <c r="O180" i="20"/>
  <c r="AM180" i="20" s="1"/>
  <c r="P180" i="20"/>
  <c r="AN180" i="20" s="1"/>
  <c r="Q180" i="20"/>
  <c r="AO180" i="20" s="1"/>
  <c r="R180" i="20"/>
  <c r="AP180" i="20" s="1"/>
  <c r="S180" i="20"/>
  <c r="AQ180" i="20" s="1"/>
  <c r="T180" i="20"/>
  <c r="AR180" i="20" s="1"/>
  <c r="U180" i="20"/>
  <c r="AS180" i="20" s="1"/>
  <c r="V180" i="20"/>
  <c r="AT180" i="20" s="1"/>
  <c r="W180" i="20"/>
  <c r="AU180" i="20" s="1"/>
  <c r="X180" i="20"/>
  <c r="AV180" i="20" s="1"/>
  <c r="D181" i="20"/>
  <c r="AB181" i="20" s="1"/>
  <c r="E181" i="20"/>
  <c r="AC181" i="20" s="1"/>
  <c r="F181" i="20"/>
  <c r="AD181" i="20" s="1"/>
  <c r="G181" i="20"/>
  <c r="AE181" i="20" s="1"/>
  <c r="H181" i="20"/>
  <c r="AF181" i="20" s="1"/>
  <c r="I181" i="20"/>
  <c r="AG181" i="20" s="1"/>
  <c r="J181" i="20"/>
  <c r="AH181" i="20" s="1"/>
  <c r="K181" i="20"/>
  <c r="AI181" i="20" s="1"/>
  <c r="L181" i="20"/>
  <c r="AJ181" i="20" s="1"/>
  <c r="M181" i="20"/>
  <c r="AK181" i="20" s="1"/>
  <c r="N181" i="20"/>
  <c r="AL181" i="20" s="1"/>
  <c r="O181" i="20"/>
  <c r="AM181" i="20" s="1"/>
  <c r="P181" i="20"/>
  <c r="AN181" i="20" s="1"/>
  <c r="Q181" i="20"/>
  <c r="AO181" i="20" s="1"/>
  <c r="R181" i="20"/>
  <c r="AP181" i="20" s="1"/>
  <c r="S181" i="20"/>
  <c r="AQ181" i="20" s="1"/>
  <c r="T181" i="20"/>
  <c r="AR181" i="20" s="1"/>
  <c r="U181" i="20"/>
  <c r="AS181" i="20" s="1"/>
  <c r="V181" i="20"/>
  <c r="AT181" i="20" s="1"/>
  <c r="W181" i="20"/>
  <c r="AU181" i="20" s="1"/>
  <c r="X181" i="20"/>
  <c r="AV181" i="20" s="1"/>
  <c r="D182" i="20"/>
  <c r="AB182" i="20" s="1"/>
  <c r="E182" i="20"/>
  <c r="AC182" i="20" s="1"/>
  <c r="F182" i="20"/>
  <c r="AD182" i="20" s="1"/>
  <c r="G182" i="20"/>
  <c r="AE182" i="20" s="1"/>
  <c r="H182" i="20"/>
  <c r="AF182" i="20" s="1"/>
  <c r="I182" i="20"/>
  <c r="AG182" i="20" s="1"/>
  <c r="J182" i="20"/>
  <c r="AH182" i="20" s="1"/>
  <c r="K182" i="20"/>
  <c r="AI182" i="20" s="1"/>
  <c r="L182" i="20"/>
  <c r="AJ182" i="20" s="1"/>
  <c r="M182" i="20"/>
  <c r="AK182" i="20" s="1"/>
  <c r="N182" i="20"/>
  <c r="AL182" i="20" s="1"/>
  <c r="O182" i="20"/>
  <c r="AM182" i="20" s="1"/>
  <c r="P182" i="20"/>
  <c r="AN182" i="20" s="1"/>
  <c r="Q182" i="20"/>
  <c r="AO182" i="20" s="1"/>
  <c r="R182" i="20"/>
  <c r="AP182" i="20" s="1"/>
  <c r="S182" i="20"/>
  <c r="AQ182" i="20" s="1"/>
  <c r="T182" i="20"/>
  <c r="AR182" i="20" s="1"/>
  <c r="U182" i="20"/>
  <c r="AS182" i="20" s="1"/>
  <c r="V182" i="20"/>
  <c r="AT182" i="20" s="1"/>
  <c r="W182" i="20"/>
  <c r="AU182" i="20" s="1"/>
  <c r="X182" i="20"/>
  <c r="AV182" i="20" s="1"/>
  <c r="D183" i="20"/>
  <c r="AB183" i="20" s="1"/>
  <c r="E183" i="20"/>
  <c r="AC183" i="20" s="1"/>
  <c r="F183" i="20"/>
  <c r="AD183" i="20" s="1"/>
  <c r="G183" i="20"/>
  <c r="AE183" i="20" s="1"/>
  <c r="H183" i="20"/>
  <c r="AF183" i="20" s="1"/>
  <c r="I183" i="20"/>
  <c r="AG183" i="20" s="1"/>
  <c r="J183" i="20"/>
  <c r="AH183" i="20" s="1"/>
  <c r="K183" i="20"/>
  <c r="AI183" i="20" s="1"/>
  <c r="L183" i="20"/>
  <c r="AJ183" i="20" s="1"/>
  <c r="M183" i="20"/>
  <c r="AK183" i="20" s="1"/>
  <c r="N183" i="20"/>
  <c r="AL183" i="20" s="1"/>
  <c r="O183" i="20"/>
  <c r="AM183" i="20" s="1"/>
  <c r="P183" i="20"/>
  <c r="AN183" i="20" s="1"/>
  <c r="Q183" i="20"/>
  <c r="AO183" i="20" s="1"/>
  <c r="R183" i="20"/>
  <c r="AP183" i="20" s="1"/>
  <c r="S183" i="20"/>
  <c r="AQ183" i="20" s="1"/>
  <c r="T183" i="20"/>
  <c r="AR183" i="20" s="1"/>
  <c r="U183" i="20"/>
  <c r="AS183" i="20" s="1"/>
  <c r="V183" i="20"/>
  <c r="AT183" i="20" s="1"/>
  <c r="W183" i="20"/>
  <c r="AU183" i="20" s="1"/>
  <c r="X183" i="20"/>
  <c r="AV183" i="20" s="1"/>
  <c r="D184" i="20"/>
  <c r="AB184" i="20" s="1"/>
  <c r="E184" i="20"/>
  <c r="AC184" i="20" s="1"/>
  <c r="F184" i="20"/>
  <c r="AD184" i="20" s="1"/>
  <c r="G184" i="20"/>
  <c r="AE184" i="20" s="1"/>
  <c r="H184" i="20"/>
  <c r="AF184" i="20" s="1"/>
  <c r="I184" i="20"/>
  <c r="AG184" i="20" s="1"/>
  <c r="J184" i="20"/>
  <c r="AH184" i="20" s="1"/>
  <c r="K184" i="20"/>
  <c r="AI184" i="20" s="1"/>
  <c r="L184" i="20"/>
  <c r="AJ184" i="20" s="1"/>
  <c r="M184" i="20"/>
  <c r="AK184" i="20" s="1"/>
  <c r="N184" i="20"/>
  <c r="AL184" i="20" s="1"/>
  <c r="O184" i="20"/>
  <c r="AM184" i="20" s="1"/>
  <c r="P184" i="20"/>
  <c r="AN184" i="20" s="1"/>
  <c r="Q184" i="20"/>
  <c r="AO184" i="20" s="1"/>
  <c r="R184" i="20"/>
  <c r="AP184" i="20" s="1"/>
  <c r="S184" i="20"/>
  <c r="AQ184" i="20" s="1"/>
  <c r="T184" i="20"/>
  <c r="AR184" i="20" s="1"/>
  <c r="U184" i="20"/>
  <c r="AS184" i="20" s="1"/>
  <c r="V184" i="20"/>
  <c r="AT184" i="20" s="1"/>
  <c r="W184" i="20"/>
  <c r="AU184" i="20" s="1"/>
  <c r="X184" i="20"/>
  <c r="AV184" i="20" s="1"/>
  <c r="AC162" i="20"/>
  <c r="AD162" i="20" s="1"/>
  <c r="AE162" i="20" s="1"/>
  <c r="AF162" i="20" s="1"/>
  <c r="AG162" i="20" s="1"/>
  <c r="AH162" i="20" s="1"/>
  <c r="AI162" i="20" s="1"/>
  <c r="AJ162" i="20" s="1"/>
  <c r="AK162" i="20" s="1"/>
  <c r="AL162" i="20" s="1"/>
  <c r="AM162" i="20" s="1"/>
  <c r="AN162" i="20" s="1"/>
  <c r="AO162" i="20" s="1"/>
  <c r="AP162" i="20" s="1"/>
  <c r="AQ162" i="20" s="1"/>
  <c r="AR162" i="20" s="1"/>
  <c r="AS162" i="20" s="1"/>
  <c r="AT162" i="20" s="1"/>
  <c r="AU162" i="20" s="1"/>
  <c r="AV162" i="20" s="1"/>
  <c r="AG163" i="20" l="1"/>
  <c r="I187" i="20"/>
  <c r="AV163" i="20"/>
  <c r="X187" i="20"/>
  <c r="AV187" i="20" s="1"/>
  <c r="P187" i="20"/>
  <c r="AN187" i="20" s="1"/>
  <c r="AN163" i="20"/>
  <c r="AF163" i="20"/>
  <c r="H187" i="20"/>
  <c r="AF187" i="20" s="1"/>
  <c r="AO163" i="20"/>
  <c r="Q187" i="20"/>
  <c r="AU163" i="20"/>
  <c r="W187" i="20"/>
  <c r="AU187" i="20" s="1"/>
  <c r="AM163" i="20"/>
  <c r="O187" i="20"/>
  <c r="AM187" i="20" s="1"/>
  <c r="AE163" i="20"/>
  <c r="G187" i="20"/>
  <c r="AE187" i="20" s="1"/>
  <c r="U187" i="20"/>
  <c r="AS163" i="20"/>
  <c r="M187" i="20"/>
  <c r="AK163" i="20"/>
  <c r="E187" i="20"/>
  <c r="AC187" i="20" s="1"/>
  <c r="AC163" i="20"/>
  <c r="T187" i="20"/>
  <c r="AR187" i="20" s="1"/>
  <c r="AR163" i="20"/>
  <c r="L187" i="20"/>
  <c r="AJ163" i="20"/>
  <c r="D187" i="20"/>
  <c r="AB187" i="20" s="1"/>
  <c r="AB163" i="20"/>
  <c r="V187" i="20"/>
  <c r="AT187" i="20" s="1"/>
  <c r="AT163" i="20"/>
  <c r="F187" i="20"/>
  <c r="AD187" i="20" s="1"/>
  <c r="AD163" i="20"/>
  <c r="AQ163" i="20"/>
  <c r="S187" i="20"/>
  <c r="AI163" i="20"/>
  <c r="K187" i="20"/>
  <c r="AI187" i="20" s="1"/>
  <c r="N187" i="20"/>
  <c r="AL187" i="20" s="1"/>
  <c r="AL163" i="20"/>
  <c r="AP163" i="20"/>
  <c r="R187" i="20"/>
  <c r="AP187" i="20" s="1"/>
  <c r="AH163" i="20"/>
  <c r="J187" i="20"/>
  <c r="AH187" i="20" s="1"/>
  <c r="AK187" i="20"/>
  <c r="AJ187" i="20"/>
  <c r="AQ187" i="20"/>
  <c r="AO187" i="20"/>
  <c r="AG187" i="20"/>
  <c r="AS187" i="20"/>
  <c r="AB469" i="2" l="1"/>
  <c r="D254" i="44" s="1"/>
  <c r="AB470" i="2"/>
  <c r="D255" i="44" s="1"/>
  <c r="AB471" i="2"/>
  <c r="D256" i="44" s="1"/>
  <c r="AB472" i="2"/>
  <c r="D257" i="44" s="1"/>
  <c r="AB473" i="2"/>
  <c r="D258" i="44" s="1"/>
  <c r="AB474" i="2"/>
  <c r="D259" i="44" s="1"/>
  <c r="AB477" i="2"/>
  <c r="D262" i="44" s="1"/>
  <c r="AB478" i="2"/>
  <c r="D263" i="44" s="1"/>
  <c r="AB479" i="2"/>
  <c r="D264" i="44" s="1"/>
  <c r="AB480" i="2"/>
  <c r="AB481" i="2"/>
  <c r="D266" i="44" s="1"/>
  <c r="AB482" i="2"/>
  <c r="D267" i="44" s="1"/>
  <c r="AB483" i="2"/>
  <c r="D268" i="44" s="1"/>
  <c r="AB484" i="2"/>
  <c r="D269" i="44" s="1"/>
  <c r="AB485" i="2"/>
  <c r="D270" i="44" s="1"/>
  <c r="AB486" i="2"/>
  <c r="D271" i="44" s="1"/>
  <c r="AB487" i="2"/>
  <c r="D272" i="44" s="1"/>
  <c r="AB488" i="2"/>
  <c r="AB489" i="2"/>
  <c r="AB490" i="2"/>
  <c r="D275" i="44" s="1"/>
  <c r="X469" i="2"/>
  <c r="D224" i="44" s="1"/>
  <c r="X470" i="2"/>
  <c r="D225" i="44" s="1"/>
  <c r="X471" i="2"/>
  <c r="D226" i="44" s="1"/>
  <c r="X472" i="2"/>
  <c r="D227" i="44" s="1"/>
  <c r="X473" i="2"/>
  <c r="D228" i="44" s="1"/>
  <c r="X474" i="2"/>
  <c r="D229" i="44" s="1"/>
  <c r="X477" i="2"/>
  <c r="D232" i="44" s="1"/>
  <c r="X478" i="2"/>
  <c r="D233" i="44" s="1"/>
  <c r="X479" i="2"/>
  <c r="D234" i="44" s="1"/>
  <c r="X480" i="2"/>
  <c r="X481" i="2"/>
  <c r="D236" i="44" s="1"/>
  <c r="X482" i="2"/>
  <c r="D237" i="44" s="1"/>
  <c r="X483" i="2"/>
  <c r="D238" i="44" s="1"/>
  <c r="X484" i="2"/>
  <c r="D239" i="44" s="1"/>
  <c r="X485" i="2"/>
  <c r="D240" i="44" s="1"/>
  <c r="X486" i="2"/>
  <c r="D241" i="44" s="1"/>
  <c r="X487" i="2"/>
  <c r="D242" i="44" s="1"/>
  <c r="X488" i="2"/>
  <c r="X489" i="2"/>
  <c r="X490" i="2"/>
  <c r="D245" i="44" s="1"/>
  <c r="T469" i="2"/>
  <c r="D194" i="44" s="1"/>
  <c r="T470" i="2"/>
  <c r="D195" i="44" s="1"/>
  <c r="T471" i="2"/>
  <c r="D196" i="44" s="1"/>
  <c r="T472" i="2"/>
  <c r="D197" i="44" s="1"/>
  <c r="T473" i="2"/>
  <c r="D198" i="44" s="1"/>
  <c r="T474" i="2"/>
  <c r="D199" i="44" s="1"/>
  <c r="T477" i="2"/>
  <c r="D202" i="44" s="1"/>
  <c r="T478" i="2"/>
  <c r="D203" i="44" s="1"/>
  <c r="T479" i="2"/>
  <c r="D204" i="44" s="1"/>
  <c r="T480" i="2"/>
  <c r="T481" i="2"/>
  <c r="D206" i="44" s="1"/>
  <c r="T482" i="2"/>
  <c r="D207" i="44" s="1"/>
  <c r="T483" i="2"/>
  <c r="D208" i="44" s="1"/>
  <c r="T484" i="2"/>
  <c r="D209" i="44" s="1"/>
  <c r="T485" i="2"/>
  <c r="D210" i="44" s="1"/>
  <c r="T486" i="2"/>
  <c r="D211" i="44" s="1"/>
  <c r="T487" i="2"/>
  <c r="D212" i="44" s="1"/>
  <c r="T488" i="2"/>
  <c r="T489" i="2"/>
  <c r="T490" i="2"/>
  <c r="D215" i="44" s="1"/>
  <c r="P469" i="2"/>
  <c r="D164" i="44" s="1"/>
  <c r="P470" i="2"/>
  <c r="D165" i="44" s="1"/>
  <c r="P471" i="2"/>
  <c r="D166" i="44" s="1"/>
  <c r="P472" i="2"/>
  <c r="D167" i="44" s="1"/>
  <c r="P473" i="2"/>
  <c r="D168" i="44" s="1"/>
  <c r="P474" i="2"/>
  <c r="D169" i="44" s="1"/>
  <c r="P477" i="2"/>
  <c r="D172" i="44" s="1"/>
  <c r="P478" i="2"/>
  <c r="D173" i="44" s="1"/>
  <c r="P479" i="2"/>
  <c r="D174" i="44" s="1"/>
  <c r="P480" i="2"/>
  <c r="P481" i="2"/>
  <c r="D176" i="44" s="1"/>
  <c r="P482" i="2"/>
  <c r="D177" i="44" s="1"/>
  <c r="P483" i="2"/>
  <c r="D178" i="44" s="1"/>
  <c r="P484" i="2"/>
  <c r="D179" i="44" s="1"/>
  <c r="P485" i="2"/>
  <c r="D180" i="44" s="1"/>
  <c r="P486" i="2"/>
  <c r="D181" i="44" s="1"/>
  <c r="P487" i="2"/>
  <c r="D182" i="44" s="1"/>
  <c r="P488" i="2"/>
  <c r="P489" i="2"/>
  <c r="P490" i="2"/>
  <c r="D185" i="44" s="1"/>
  <c r="L469" i="2"/>
  <c r="D134" i="44" s="1"/>
  <c r="L470" i="2"/>
  <c r="D135" i="44" s="1"/>
  <c r="L471" i="2"/>
  <c r="D136" i="44" s="1"/>
  <c r="L472" i="2"/>
  <c r="D137" i="44" s="1"/>
  <c r="L473" i="2"/>
  <c r="D138" i="44" s="1"/>
  <c r="L474" i="2"/>
  <c r="D139" i="44" s="1"/>
  <c r="L477" i="2"/>
  <c r="D142" i="44" s="1"/>
  <c r="L478" i="2"/>
  <c r="D143" i="44" s="1"/>
  <c r="L479" i="2"/>
  <c r="D144" i="44" s="1"/>
  <c r="L480" i="2"/>
  <c r="L481" i="2"/>
  <c r="D146" i="44" s="1"/>
  <c r="L482" i="2"/>
  <c r="D147" i="44" s="1"/>
  <c r="L483" i="2"/>
  <c r="D148" i="44" s="1"/>
  <c r="L484" i="2"/>
  <c r="D149" i="44" s="1"/>
  <c r="L485" i="2"/>
  <c r="D150" i="44" s="1"/>
  <c r="L486" i="2"/>
  <c r="D151" i="44" s="1"/>
  <c r="L487" i="2"/>
  <c r="D152" i="44" s="1"/>
  <c r="L488" i="2"/>
  <c r="L489" i="2"/>
  <c r="L490" i="2"/>
  <c r="D155" i="44" s="1"/>
  <c r="H473" i="2"/>
  <c r="D108" i="44" s="1"/>
  <c r="H474" i="2"/>
  <c r="D109" i="44" s="1"/>
  <c r="H477" i="2"/>
  <c r="D112" i="44" s="1"/>
  <c r="H478" i="2"/>
  <c r="D113" i="44" s="1"/>
  <c r="H479" i="2"/>
  <c r="D114" i="44" s="1"/>
  <c r="H480" i="2"/>
  <c r="H481" i="2"/>
  <c r="D116" i="44" s="1"/>
  <c r="H482" i="2"/>
  <c r="D117" i="44" s="1"/>
  <c r="H483" i="2"/>
  <c r="D118" i="44" s="1"/>
  <c r="H484" i="2"/>
  <c r="D119" i="44" s="1"/>
  <c r="H485" i="2"/>
  <c r="D120" i="44" s="1"/>
  <c r="H486" i="2"/>
  <c r="D121" i="44" s="1"/>
  <c r="H487" i="2"/>
  <c r="D122" i="44" s="1"/>
  <c r="H488" i="2"/>
  <c r="H489" i="2"/>
  <c r="H490" i="2"/>
  <c r="D125" i="44" s="1"/>
  <c r="D473" i="2"/>
  <c r="D78" i="44" s="1"/>
  <c r="D474" i="2"/>
  <c r="D79" i="44" s="1"/>
  <c r="D477" i="2"/>
  <c r="D82" i="44" s="1"/>
  <c r="D478" i="2"/>
  <c r="D83" i="44" s="1"/>
  <c r="D479" i="2"/>
  <c r="D84" i="44" s="1"/>
  <c r="D480" i="2"/>
  <c r="D481" i="2"/>
  <c r="D86" i="44" s="1"/>
  <c r="D482" i="2"/>
  <c r="D87" i="44" s="1"/>
  <c r="D483" i="2"/>
  <c r="D88" i="44" s="1"/>
  <c r="D484" i="2"/>
  <c r="D89" i="44" s="1"/>
  <c r="D485" i="2"/>
  <c r="D90" i="44" s="1"/>
  <c r="D486" i="2"/>
  <c r="D91" i="44" s="1"/>
  <c r="D487" i="2"/>
  <c r="D92" i="44" s="1"/>
  <c r="D488" i="2"/>
  <c r="D489" i="2"/>
  <c r="D490" i="2"/>
  <c r="D95" i="44" s="1"/>
  <c r="X5" i="59" l="1"/>
  <c r="E7" i="47"/>
  <c r="F7" i="47" s="1"/>
  <c r="G7" i="47" s="1"/>
  <c r="H7" i="47" s="1"/>
  <c r="I7" i="47" s="1"/>
  <c r="J7" i="47" s="1"/>
  <c r="K7" i="47" s="1"/>
  <c r="L7" i="47" s="1"/>
  <c r="M7" i="47" s="1"/>
  <c r="N7" i="47" s="1"/>
  <c r="O7" i="47" s="1"/>
  <c r="P7" i="47" s="1"/>
  <c r="Q7" i="47" s="1"/>
  <c r="R7" i="47" s="1"/>
  <c r="S7" i="47" s="1"/>
  <c r="T7" i="47" s="1"/>
  <c r="U7" i="47" s="1"/>
  <c r="V7" i="47" s="1"/>
  <c r="W7" i="47" s="1"/>
  <c r="X7" i="47" s="1"/>
  <c r="E5" i="48" l="1"/>
  <c r="F5" i="48" s="1"/>
  <c r="G5" i="48" s="1"/>
  <c r="H5" i="48" s="1"/>
  <c r="I5" i="48" s="1"/>
  <c r="J5" i="48" s="1"/>
  <c r="K5" i="48" s="1"/>
  <c r="L5" i="48" s="1"/>
  <c r="M5" i="48" s="1"/>
  <c r="N5" i="48" s="1"/>
  <c r="O5" i="48" s="1"/>
  <c r="P5" i="48" s="1"/>
  <c r="Q5" i="48" s="1"/>
  <c r="R5" i="48" s="1"/>
  <c r="S5" i="48" s="1"/>
  <c r="T5" i="48" s="1"/>
  <c r="U5" i="48" s="1"/>
  <c r="V5" i="48" s="1"/>
  <c r="W5" i="48" s="1"/>
  <c r="X5" i="48" s="1"/>
  <c r="P30" i="48" l="1"/>
  <c r="S30" i="48"/>
  <c r="K30" i="48"/>
  <c r="R30" i="48"/>
  <c r="J30" i="48"/>
  <c r="W30" i="48"/>
  <c r="O30" i="48"/>
  <c r="G30" i="48"/>
  <c r="X30" i="48"/>
  <c r="V30" i="48"/>
  <c r="N30" i="48"/>
  <c r="F30" i="48"/>
  <c r="I30" i="48"/>
  <c r="U30" i="48"/>
  <c r="M30" i="48"/>
  <c r="E30" i="48"/>
  <c r="Q30" i="48"/>
  <c r="H30" i="48"/>
  <c r="T30" i="48"/>
  <c r="L30" i="48"/>
  <c r="D30" i="48"/>
  <c r="AB220" i="2"/>
  <c r="AC220" i="2"/>
  <c r="AD220" i="2"/>
  <c r="AE220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AR220" i="2"/>
  <c r="AS220" i="2"/>
  <c r="AT220" i="2"/>
  <c r="AU220" i="2"/>
  <c r="AV220" i="2"/>
  <c r="AB221" i="2"/>
  <c r="AB409" i="2" s="1"/>
  <c r="AC221" i="2"/>
  <c r="AC409" i="2" s="1"/>
  <c r="AD221" i="2"/>
  <c r="AD409" i="2" s="1"/>
  <c r="AE221" i="2"/>
  <c r="AE409" i="2" s="1"/>
  <c r="AF221" i="2"/>
  <c r="AF409" i="2" s="1"/>
  <c r="AG221" i="2"/>
  <c r="AG409" i="2" s="1"/>
  <c r="AH221" i="2"/>
  <c r="AH409" i="2" s="1"/>
  <c r="AI221" i="2"/>
  <c r="AI409" i="2" s="1"/>
  <c r="AJ221" i="2"/>
  <c r="AJ409" i="2" s="1"/>
  <c r="AK221" i="2"/>
  <c r="AK409" i="2" s="1"/>
  <c r="AL221" i="2"/>
  <c r="AL409" i="2" s="1"/>
  <c r="AM221" i="2"/>
  <c r="AM409" i="2" s="1"/>
  <c r="AN221" i="2"/>
  <c r="AN409" i="2" s="1"/>
  <c r="AO221" i="2"/>
  <c r="AO409" i="2" s="1"/>
  <c r="AP221" i="2"/>
  <c r="AP409" i="2" s="1"/>
  <c r="AQ221" i="2"/>
  <c r="AQ409" i="2" s="1"/>
  <c r="AR221" i="2"/>
  <c r="AR409" i="2" s="1"/>
  <c r="AS221" i="2"/>
  <c r="AS409" i="2" s="1"/>
  <c r="AT221" i="2"/>
  <c r="AT409" i="2" s="1"/>
  <c r="AU221" i="2"/>
  <c r="AU409" i="2" s="1"/>
  <c r="AV221" i="2"/>
  <c r="AV409" i="2" s="1"/>
  <c r="AB222" i="2"/>
  <c r="AB410" i="2" s="1"/>
  <c r="AC222" i="2"/>
  <c r="AC410" i="2" s="1"/>
  <c r="AD222" i="2"/>
  <c r="AD410" i="2" s="1"/>
  <c r="AE222" i="2"/>
  <c r="AE410" i="2" s="1"/>
  <c r="AF222" i="2"/>
  <c r="AF410" i="2" s="1"/>
  <c r="AG222" i="2"/>
  <c r="AG410" i="2" s="1"/>
  <c r="AH222" i="2"/>
  <c r="AH410" i="2" s="1"/>
  <c r="AI222" i="2"/>
  <c r="AI410" i="2" s="1"/>
  <c r="AJ222" i="2"/>
  <c r="AJ410" i="2" s="1"/>
  <c r="AK222" i="2"/>
  <c r="AK410" i="2" s="1"/>
  <c r="AL222" i="2"/>
  <c r="AL410" i="2" s="1"/>
  <c r="AM222" i="2"/>
  <c r="AM410" i="2" s="1"/>
  <c r="AN222" i="2"/>
  <c r="AN410" i="2" s="1"/>
  <c r="AO222" i="2"/>
  <c r="AO410" i="2" s="1"/>
  <c r="AP222" i="2"/>
  <c r="AP410" i="2" s="1"/>
  <c r="AQ222" i="2"/>
  <c r="AQ410" i="2" s="1"/>
  <c r="AR222" i="2"/>
  <c r="AR410" i="2" s="1"/>
  <c r="AS222" i="2"/>
  <c r="AS410" i="2" s="1"/>
  <c r="AT222" i="2"/>
  <c r="AT410" i="2" s="1"/>
  <c r="AU222" i="2"/>
  <c r="AU410" i="2" s="1"/>
  <c r="AV222" i="2"/>
  <c r="AV410" i="2" s="1"/>
  <c r="AB223" i="2"/>
  <c r="AB411" i="2" s="1"/>
  <c r="AC223" i="2"/>
  <c r="AC411" i="2" s="1"/>
  <c r="AD223" i="2"/>
  <c r="AD411" i="2" s="1"/>
  <c r="AE223" i="2"/>
  <c r="AE411" i="2" s="1"/>
  <c r="AF223" i="2"/>
  <c r="AF411" i="2" s="1"/>
  <c r="AG223" i="2"/>
  <c r="AG411" i="2" s="1"/>
  <c r="AH223" i="2"/>
  <c r="AH411" i="2" s="1"/>
  <c r="AI223" i="2"/>
  <c r="AI411" i="2" s="1"/>
  <c r="AJ223" i="2"/>
  <c r="AJ411" i="2" s="1"/>
  <c r="AK223" i="2"/>
  <c r="AK411" i="2" s="1"/>
  <c r="AL223" i="2"/>
  <c r="AL411" i="2" s="1"/>
  <c r="AM223" i="2"/>
  <c r="AM411" i="2" s="1"/>
  <c r="AN223" i="2"/>
  <c r="AN411" i="2" s="1"/>
  <c r="AO223" i="2"/>
  <c r="AO411" i="2" s="1"/>
  <c r="AP223" i="2"/>
  <c r="AP411" i="2" s="1"/>
  <c r="AQ223" i="2"/>
  <c r="AQ411" i="2" s="1"/>
  <c r="AR223" i="2"/>
  <c r="AR411" i="2" s="1"/>
  <c r="AS223" i="2"/>
  <c r="AS411" i="2" s="1"/>
  <c r="AT223" i="2"/>
  <c r="AT411" i="2" s="1"/>
  <c r="AU223" i="2"/>
  <c r="AU411" i="2" s="1"/>
  <c r="AV223" i="2"/>
  <c r="AV411" i="2" s="1"/>
  <c r="AB224" i="2"/>
  <c r="AB412" i="2" s="1"/>
  <c r="AC224" i="2"/>
  <c r="AC412" i="2" s="1"/>
  <c r="AD224" i="2"/>
  <c r="AD412" i="2" s="1"/>
  <c r="AE224" i="2"/>
  <c r="AE412" i="2" s="1"/>
  <c r="AF224" i="2"/>
  <c r="AF412" i="2" s="1"/>
  <c r="AG224" i="2"/>
  <c r="AG412" i="2" s="1"/>
  <c r="AH224" i="2"/>
  <c r="AH412" i="2" s="1"/>
  <c r="AI224" i="2"/>
  <c r="AI412" i="2" s="1"/>
  <c r="AJ224" i="2"/>
  <c r="AJ412" i="2" s="1"/>
  <c r="AK224" i="2"/>
  <c r="AK412" i="2" s="1"/>
  <c r="AL224" i="2"/>
  <c r="AL412" i="2" s="1"/>
  <c r="AM224" i="2"/>
  <c r="AM412" i="2" s="1"/>
  <c r="AN224" i="2"/>
  <c r="AN412" i="2" s="1"/>
  <c r="AO224" i="2"/>
  <c r="AO412" i="2" s="1"/>
  <c r="AP224" i="2"/>
  <c r="AP412" i="2" s="1"/>
  <c r="AQ224" i="2"/>
  <c r="AQ412" i="2" s="1"/>
  <c r="AR224" i="2"/>
  <c r="AR412" i="2" s="1"/>
  <c r="AS224" i="2"/>
  <c r="AS412" i="2" s="1"/>
  <c r="AT224" i="2"/>
  <c r="AT412" i="2" s="1"/>
  <c r="AU224" i="2"/>
  <c r="AU412" i="2" s="1"/>
  <c r="AV224" i="2"/>
  <c r="AV412" i="2" s="1"/>
  <c r="AB225" i="2"/>
  <c r="AB413" i="2" s="1"/>
  <c r="AC225" i="2"/>
  <c r="AC413" i="2" s="1"/>
  <c r="AD225" i="2"/>
  <c r="AD413" i="2" s="1"/>
  <c r="AE225" i="2"/>
  <c r="AE413" i="2" s="1"/>
  <c r="AF225" i="2"/>
  <c r="AF413" i="2" s="1"/>
  <c r="AG225" i="2"/>
  <c r="AG413" i="2" s="1"/>
  <c r="AH225" i="2"/>
  <c r="AH413" i="2" s="1"/>
  <c r="AI225" i="2"/>
  <c r="AI413" i="2" s="1"/>
  <c r="AJ225" i="2"/>
  <c r="AJ413" i="2" s="1"/>
  <c r="AK225" i="2"/>
  <c r="AK413" i="2" s="1"/>
  <c r="AL225" i="2"/>
  <c r="AL413" i="2" s="1"/>
  <c r="AM225" i="2"/>
  <c r="AM413" i="2" s="1"/>
  <c r="AN225" i="2"/>
  <c r="AN413" i="2" s="1"/>
  <c r="AO225" i="2"/>
  <c r="AO413" i="2" s="1"/>
  <c r="AP225" i="2"/>
  <c r="AP413" i="2" s="1"/>
  <c r="AQ225" i="2"/>
  <c r="AQ413" i="2" s="1"/>
  <c r="AR225" i="2"/>
  <c r="AR413" i="2" s="1"/>
  <c r="AS225" i="2"/>
  <c r="AS413" i="2" s="1"/>
  <c r="AT225" i="2"/>
  <c r="AT413" i="2" s="1"/>
  <c r="AU225" i="2"/>
  <c r="AU413" i="2" s="1"/>
  <c r="AV225" i="2"/>
  <c r="AV413" i="2" s="1"/>
  <c r="AB226" i="2"/>
  <c r="AC226" i="2"/>
  <c r="AC414" i="2" s="1"/>
  <c r="AD226" i="2"/>
  <c r="AD414" i="2" s="1"/>
  <c r="AE226" i="2"/>
  <c r="AE414" i="2" s="1"/>
  <c r="AF226" i="2"/>
  <c r="AF414" i="2" s="1"/>
  <c r="AG226" i="2"/>
  <c r="AG414" i="2" s="1"/>
  <c r="AH226" i="2"/>
  <c r="AH414" i="2" s="1"/>
  <c r="AI226" i="2"/>
  <c r="AI414" i="2" s="1"/>
  <c r="AJ226" i="2"/>
  <c r="AJ414" i="2" s="1"/>
  <c r="AK226" i="2"/>
  <c r="AK414" i="2" s="1"/>
  <c r="AL226" i="2"/>
  <c r="AL414" i="2" s="1"/>
  <c r="AM226" i="2"/>
  <c r="AM414" i="2" s="1"/>
  <c r="AN226" i="2"/>
  <c r="AN414" i="2" s="1"/>
  <c r="AO226" i="2"/>
  <c r="AO414" i="2" s="1"/>
  <c r="AP226" i="2"/>
  <c r="AP414" i="2" s="1"/>
  <c r="AQ226" i="2"/>
  <c r="AQ414" i="2" s="1"/>
  <c r="AR226" i="2"/>
  <c r="AR414" i="2" s="1"/>
  <c r="AS226" i="2"/>
  <c r="AS414" i="2" s="1"/>
  <c r="AT226" i="2"/>
  <c r="AT414" i="2" s="1"/>
  <c r="AU226" i="2"/>
  <c r="AU414" i="2" s="1"/>
  <c r="AV226" i="2"/>
  <c r="AV414" i="2" s="1"/>
  <c r="AB227" i="2"/>
  <c r="AB415" i="2" s="1"/>
  <c r="AC227" i="2"/>
  <c r="AC415" i="2" s="1"/>
  <c r="AD227" i="2"/>
  <c r="AD415" i="2" s="1"/>
  <c r="AE227" i="2"/>
  <c r="AE415" i="2" s="1"/>
  <c r="AF227" i="2"/>
  <c r="AF415" i="2" s="1"/>
  <c r="AG227" i="2"/>
  <c r="AG415" i="2" s="1"/>
  <c r="AH227" i="2"/>
  <c r="AH415" i="2" s="1"/>
  <c r="AI227" i="2"/>
  <c r="AI415" i="2" s="1"/>
  <c r="AJ227" i="2"/>
  <c r="AJ415" i="2" s="1"/>
  <c r="AK227" i="2"/>
  <c r="AK415" i="2" s="1"/>
  <c r="AL227" i="2"/>
  <c r="AL415" i="2" s="1"/>
  <c r="AM227" i="2"/>
  <c r="AM415" i="2" s="1"/>
  <c r="AN227" i="2"/>
  <c r="AN415" i="2" s="1"/>
  <c r="AO227" i="2"/>
  <c r="AO415" i="2" s="1"/>
  <c r="AP227" i="2"/>
  <c r="AP415" i="2" s="1"/>
  <c r="AQ227" i="2"/>
  <c r="AQ415" i="2" s="1"/>
  <c r="AR227" i="2"/>
  <c r="AR415" i="2" s="1"/>
  <c r="AS227" i="2"/>
  <c r="AS415" i="2" s="1"/>
  <c r="AT227" i="2"/>
  <c r="AT415" i="2" s="1"/>
  <c r="AU227" i="2"/>
  <c r="AU415" i="2" s="1"/>
  <c r="AV227" i="2"/>
  <c r="AV415" i="2" s="1"/>
  <c r="AB228" i="2"/>
  <c r="AB416" i="2" s="1"/>
  <c r="AC228" i="2"/>
  <c r="AC416" i="2" s="1"/>
  <c r="AD228" i="2"/>
  <c r="AD416" i="2" s="1"/>
  <c r="AE228" i="2"/>
  <c r="AE416" i="2" s="1"/>
  <c r="AF228" i="2"/>
  <c r="AF416" i="2" s="1"/>
  <c r="AG228" i="2"/>
  <c r="AG416" i="2" s="1"/>
  <c r="AH228" i="2"/>
  <c r="AH416" i="2" s="1"/>
  <c r="AI228" i="2"/>
  <c r="AI416" i="2" s="1"/>
  <c r="AJ228" i="2"/>
  <c r="AJ416" i="2" s="1"/>
  <c r="AK228" i="2"/>
  <c r="AK416" i="2" s="1"/>
  <c r="AL228" i="2"/>
  <c r="AL416" i="2" s="1"/>
  <c r="AM228" i="2"/>
  <c r="AM416" i="2" s="1"/>
  <c r="AN228" i="2"/>
  <c r="AN416" i="2" s="1"/>
  <c r="AO228" i="2"/>
  <c r="AO416" i="2" s="1"/>
  <c r="AP228" i="2"/>
  <c r="AP416" i="2" s="1"/>
  <c r="AQ228" i="2"/>
  <c r="AQ416" i="2" s="1"/>
  <c r="AR228" i="2"/>
  <c r="AR416" i="2" s="1"/>
  <c r="AS228" i="2"/>
  <c r="AS416" i="2" s="1"/>
  <c r="AT228" i="2"/>
  <c r="AT416" i="2" s="1"/>
  <c r="AU228" i="2"/>
  <c r="AU416" i="2" s="1"/>
  <c r="AV228" i="2"/>
  <c r="AV416" i="2" s="1"/>
  <c r="AB229" i="2"/>
  <c r="AB417" i="2" s="1"/>
  <c r="AC229" i="2"/>
  <c r="AC417" i="2" s="1"/>
  <c r="AD229" i="2"/>
  <c r="AD417" i="2" s="1"/>
  <c r="AE229" i="2"/>
  <c r="AE417" i="2" s="1"/>
  <c r="AF229" i="2"/>
  <c r="AF417" i="2" s="1"/>
  <c r="AG229" i="2"/>
  <c r="AG417" i="2" s="1"/>
  <c r="AH229" i="2"/>
  <c r="AH417" i="2" s="1"/>
  <c r="AI229" i="2"/>
  <c r="AI417" i="2" s="1"/>
  <c r="AJ229" i="2"/>
  <c r="AJ417" i="2" s="1"/>
  <c r="AK229" i="2"/>
  <c r="AK417" i="2" s="1"/>
  <c r="AL229" i="2"/>
  <c r="AL417" i="2" s="1"/>
  <c r="AM229" i="2"/>
  <c r="AM417" i="2" s="1"/>
  <c r="AN229" i="2"/>
  <c r="AN417" i="2" s="1"/>
  <c r="AO229" i="2"/>
  <c r="AO417" i="2" s="1"/>
  <c r="AP229" i="2"/>
  <c r="AP417" i="2" s="1"/>
  <c r="AQ229" i="2"/>
  <c r="AQ417" i="2" s="1"/>
  <c r="AR229" i="2"/>
  <c r="AR417" i="2" s="1"/>
  <c r="AS229" i="2"/>
  <c r="AS417" i="2" s="1"/>
  <c r="AT229" i="2"/>
  <c r="AT417" i="2" s="1"/>
  <c r="AU229" i="2"/>
  <c r="AU417" i="2" s="1"/>
  <c r="AV229" i="2"/>
  <c r="AV417" i="2" s="1"/>
  <c r="AB230" i="2"/>
  <c r="AB418" i="2" s="1"/>
  <c r="AC230" i="2"/>
  <c r="AC418" i="2" s="1"/>
  <c r="AD230" i="2"/>
  <c r="AD418" i="2" s="1"/>
  <c r="AE230" i="2"/>
  <c r="AE418" i="2" s="1"/>
  <c r="AF230" i="2"/>
  <c r="AF418" i="2" s="1"/>
  <c r="AG230" i="2"/>
  <c r="AG418" i="2" s="1"/>
  <c r="AH230" i="2"/>
  <c r="AH418" i="2" s="1"/>
  <c r="AI230" i="2"/>
  <c r="AI418" i="2" s="1"/>
  <c r="AJ230" i="2"/>
  <c r="AJ418" i="2" s="1"/>
  <c r="AK230" i="2"/>
  <c r="AK418" i="2" s="1"/>
  <c r="AL230" i="2"/>
  <c r="AL418" i="2" s="1"/>
  <c r="AM230" i="2"/>
  <c r="AM418" i="2" s="1"/>
  <c r="AN230" i="2"/>
  <c r="AN418" i="2" s="1"/>
  <c r="AO230" i="2"/>
  <c r="AO418" i="2" s="1"/>
  <c r="AP230" i="2"/>
  <c r="AP418" i="2" s="1"/>
  <c r="AQ230" i="2"/>
  <c r="AQ418" i="2" s="1"/>
  <c r="AR230" i="2"/>
  <c r="AR418" i="2" s="1"/>
  <c r="AS230" i="2"/>
  <c r="AS418" i="2" s="1"/>
  <c r="AT230" i="2"/>
  <c r="AT418" i="2" s="1"/>
  <c r="AU230" i="2"/>
  <c r="AU418" i="2" s="1"/>
  <c r="AV230" i="2"/>
  <c r="AV418" i="2" s="1"/>
  <c r="AB231" i="2"/>
  <c r="AB419" i="2" s="1"/>
  <c r="AC231" i="2"/>
  <c r="AC419" i="2" s="1"/>
  <c r="AD231" i="2"/>
  <c r="AD419" i="2" s="1"/>
  <c r="AE231" i="2"/>
  <c r="AE419" i="2" s="1"/>
  <c r="AF231" i="2"/>
  <c r="AF419" i="2" s="1"/>
  <c r="AG231" i="2"/>
  <c r="AG419" i="2" s="1"/>
  <c r="AH231" i="2"/>
  <c r="AH419" i="2" s="1"/>
  <c r="AI231" i="2"/>
  <c r="AI419" i="2" s="1"/>
  <c r="AJ231" i="2"/>
  <c r="AJ419" i="2" s="1"/>
  <c r="AK231" i="2"/>
  <c r="AK419" i="2" s="1"/>
  <c r="AL231" i="2"/>
  <c r="AL419" i="2" s="1"/>
  <c r="AM231" i="2"/>
  <c r="AM419" i="2" s="1"/>
  <c r="AN231" i="2"/>
  <c r="AN419" i="2" s="1"/>
  <c r="AO231" i="2"/>
  <c r="AO419" i="2" s="1"/>
  <c r="AP231" i="2"/>
  <c r="AP419" i="2" s="1"/>
  <c r="AQ231" i="2"/>
  <c r="AQ419" i="2" s="1"/>
  <c r="AR231" i="2"/>
  <c r="AR419" i="2" s="1"/>
  <c r="AS231" i="2"/>
  <c r="AS419" i="2" s="1"/>
  <c r="AT231" i="2"/>
  <c r="AT419" i="2" s="1"/>
  <c r="AU231" i="2"/>
  <c r="AU419" i="2" s="1"/>
  <c r="AV231" i="2"/>
  <c r="AV419" i="2" s="1"/>
  <c r="AB232" i="2"/>
  <c r="AB420" i="2" s="1"/>
  <c r="AC232" i="2"/>
  <c r="AC420" i="2" s="1"/>
  <c r="AD232" i="2"/>
  <c r="AD420" i="2" s="1"/>
  <c r="AE232" i="2"/>
  <c r="AE420" i="2" s="1"/>
  <c r="AF232" i="2"/>
  <c r="AF420" i="2" s="1"/>
  <c r="AG232" i="2"/>
  <c r="AG420" i="2" s="1"/>
  <c r="AH232" i="2"/>
  <c r="AH420" i="2" s="1"/>
  <c r="AI232" i="2"/>
  <c r="AI420" i="2" s="1"/>
  <c r="AJ232" i="2"/>
  <c r="AJ420" i="2" s="1"/>
  <c r="AK232" i="2"/>
  <c r="AK420" i="2" s="1"/>
  <c r="AL232" i="2"/>
  <c r="AL420" i="2" s="1"/>
  <c r="AM232" i="2"/>
  <c r="AM420" i="2" s="1"/>
  <c r="AN232" i="2"/>
  <c r="AN420" i="2" s="1"/>
  <c r="AO232" i="2"/>
  <c r="AO420" i="2" s="1"/>
  <c r="AP232" i="2"/>
  <c r="AP420" i="2" s="1"/>
  <c r="AQ232" i="2"/>
  <c r="AQ420" i="2" s="1"/>
  <c r="AR232" i="2"/>
  <c r="AR420" i="2" s="1"/>
  <c r="AS232" i="2"/>
  <c r="AS420" i="2" s="1"/>
  <c r="AT232" i="2"/>
  <c r="AT420" i="2" s="1"/>
  <c r="AU232" i="2"/>
  <c r="AU420" i="2" s="1"/>
  <c r="AV232" i="2"/>
  <c r="AV420" i="2" s="1"/>
  <c r="AB233" i="2"/>
  <c r="AB421" i="2" s="1"/>
  <c r="AC233" i="2"/>
  <c r="AC421" i="2" s="1"/>
  <c r="AD233" i="2"/>
  <c r="AD421" i="2" s="1"/>
  <c r="AE233" i="2"/>
  <c r="AE421" i="2" s="1"/>
  <c r="AF233" i="2"/>
  <c r="AF421" i="2" s="1"/>
  <c r="AG233" i="2"/>
  <c r="AG421" i="2" s="1"/>
  <c r="AH233" i="2"/>
  <c r="AH421" i="2" s="1"/>
  <c r="AI233" i="2"/>
  <c r="AI421" i="2" s="1"/>
  <c r="AJ233" i="2"/>
  <c r="AJ421" i="2" s="1"/>
  <c r="AK233" i="2"/>
  <c r="AK421" i="2" s="1"/>
  <c r="AL233" i="2"/>
  <c r="AL421" i="2" s="1"/>
  <c r="AM233" i="2"/>
  <c r="AM421" i="2" s="1"/>
  <c r="AN233" i="2"/>
  <c r="AN421" i="2" s="1"/>
  <c r="AO233" i="2"/>
  <c r="AO421" i="2" s="1"/>
  <c r="AP233" i="2"/>
  <c r="AP421" i="2" s="1"/>
  <c r="AQ233" i="2"/>
  <c r="AQ421" i="2" s="1"/>
  <c r="AR233" i="2"/>
  <c r="AR421" i="2" s="1"/>
  <c r="AS233" i="2"/>
  <c r="AS421" i="2" s="1"/>
  <c r="AT233" i="2"/>
  <c r="AT421" i="2" s="1"/>
  <c r="AU233" i="2"/>
  <c r="AU421" i="2" s="1"/>
  <c r="AV233" i="2"/>
  <c r="AV421" i="2" s="1"/>
  <c r="AB234" i="2"/>
  <c r="AB422" i="2" s="1"/>
  <c r="AC234" i="2"/>
  <c r="AC422" i="2" s="1"/>
  <c r="AD234" i="2"/>
  <c r="AD422" i="2" s="1"/>
  <c r="AE234" i="2"/>
  <c r="AE422" i="2" s="1"/>
  <c r="AF234" i="2"/>
  <c r="AF422" i="2" s="1"/>
  <c r="AG234" i="2"/>
  <c r="AG422" i="2" s="1"/>
  <c r="AH234" i="2"/>
  <c r="AH422" i="2" s="1"/>
  <c r="AI234" i="2"/>
  <c r="AI422" i="2" s="1"/>
  <c r="AJ234" i="2"/>
  <c r="AJ422" i="2" s="1"/>
  <c r="AK234" i="2"/>
  <c r="AK422" i="2" s="1"/>
  <c r="AL234" i="2"/>
  <c r="AL422" i="2" s="1"/>
  <c r="AM234" i="2"/>
  <c r="AM422" i="2" s="1"/>
  <c r="AN234" i="2"/>
  <c r="AN422" i="2" s="1"/>
  <c r="AO234" i="2"/>
  <c r="AO422" i="2" s="1"/>
  <c r="AP234" i="2"/>
  <c r="AP422" i="2" s="1"/>
  <c r="AQ234" i="2"/>
  <c r="AQ422" i="2" s="1"/>
  <c r="AR234" i="2"/>
  <c r="AR422" i="2" s="1"/>
  <c r="AS234" i="2"/>
  <c r="AS422" i="2" s="1"/>
  <c r="AT234" i="2"/>
  <c r="AT422" i="2" s="1"/>
  <c r="AU234" i="2"/>
  <c r="AU422" i="2" s="1"/>
  <c r="AV234" i="2"/>
  <c r="AV422" i="2" s="1"/>
  <c r="AB235" i="2"/>
  <c r="AB423" i="2" s="1"/>
  <c r="AC235" i="2"/>
  <c r="AC423" i="2" s="1"/>
  <c r="AD235" i="2"/>
  <c r="AD423" i="2" s="1"/>
  <c r="AE235" i="2"/>
  <c r="AE423" i="2" s="1"/>
  <c r="AF235" i="2"/>
  <c r="AF423" i="2" s="1"/>
  <c r="AG235" i="2"/>
  <c r="AG423" i="2" s="1"/>
  <c r="AH235" i="2"/>
  <c r="AH423" i="2" s="1"/>
  <c r="AI235" i="2"/>
  <c r="AI423" i="2" s="1"/>
  <c r="AJ235" i="2"/>
  <c r="AJ423" i="2" s="1"/>
  <c r="AK235" i="2"/>
  <c r="AK423" i="2" s="1"/>
  <c r="AL235" i="2"/>
  <c r="AL423" i="2" s="1"/>
  <c r="AM235" i="2"/>
  <c r="AM423" i="2" s="1"/>
  <c r="AN235" i="2"/>
  <c r="AN423" i="2" s="1"/>
  <c r="AO235" i="2"/>
  <c r="AO423" i="2" s="1"/>
  <c r="AP235" i="2"/>
  <c r="AP423" i="2" s="1"/>
  <c r="AQ235" i="2"/>
  <c r="AQ423" i="2" s="1"/>
  <c r="AR235" i="2"/>
  <c r="AR423" i="2" s="1"/>
  <c r="AS235" i="2"/>
  <c r="AS423" i="2" s="1"/>
  <c r="AT235" i="2"/>
  <c r="AT423" i="2" s="1"/>
  <c r="AU235" i="2"/>
  <c r="AU423" i="2" s="1"/>
  <c r="AV235" i="2"/>
  <c r="AV423" i="2" s="1"/>
  <c r="AB236" i="2"/>
  <c r="AB424" i="2" s="1"/>
  <c r="AC236" i="2"/>
  <c r="AC424" i="2" s="1"/>
  <c r="AD236" i="2"/>
  <c r="AD424" i="2" s="1"/>
  <c r="AE236" i="2"/>
  <c r="AE424" i="2" s="1"/>
  <c r="AF236" i="2"/>
  <c r="AF424" i="2" s="1"/>
  <c r="AG236" i="2"/>
  <c r="AG424" i="2" s="1"/>
  <c r="AH236" i="2"/>
  <c r="AH424" i="2" s="1"/>
  <c r="AI236" i="2"/>
  <c r="AI424" i="2" s="1"/>
  <c r="AJ236" i="2"/>
  <c r="AJ424" i="2" s="1"/>
  <c r="AK236" i="2"/>
  <c r="AK424" i="2" s="1"/>
  <c r="AL236" i="2"/>
  <c r="AL424" i="2" s="1"/>
  <c r="AM236" i="2"/>
  <c r="AM424" i="2" s="1"/>
  <c r="AN236" i="2"/>
  <c r="AN424" i="2" s="1"/>
  <c r="AO236" i="2"/>
  <c r="AO424" i="2" s="1"/>
  <c r="AP236" i="2"/>
  <c r="AP424" i="2" s="1"/>
  <c r="AQ236" i="2"/>
  <c r="AQ424" i="2" s="1"/>
  <c r="AR236" i="2"/>
  <c r="AR424" i="2" s="1"/>
  <c r="AS236" i="2"/>
  <c r="AS424" i="2" s="1"/>
  <c r="AT236" i="2"/>
  <c r="AT424" i="2" s="1"/>
  <c r="AU236" i="2"/>
  <c r="AU424" i="2" s="1"/>
  <c r="AV236" i="2"/>
  <c r="AV424" i="2" s="1"/>
  <c r="AB237" i="2"/>
  <c r="AB425" i="2" s="1"/>
  <c r="AC237" i="2"/>
  <c r="AC425" i="2" s="1"/>
  <c r="AD237" i="2"/>
  <c r="AD425" i="2" s="1"/>
  <c r="AE237" i="2"/>
  <c r="AE425" i="2" s="1"/>
  <c r="AF237" i="2"/>
  <c r="AF425" i="2" s="1"/>
  <c r="AG237" i="2"/>
  <c r="AG425" i="2" s="1"/>
  <c r="AH237" i="2"/>
  <c r="AH425" i="2" s="1"/>
  <c r="AI237" i="2"/>
  <c r="AI425" i="2" s="1"/>
  <c r="AJ237" i="2"/>
  <c r="AJ425" i="2" s="1"/>
  <c r="AK237" i="2"/>
  <c r="AK425" i="2" s="1"/>
  <c r="AL237" i="2"/>
  <c r="AL425" i="2" s="1"/>
  <c r="AM237" i="2"/>
  <c r="AM425" i="2" s="1"/>
  <c r="AN237" i="2"/>
  <c r="AN425" i="2" s="1"/>
  <c r="AO237" i="2"/>
  <c r="AO425" i="2" s="1"/>
  <c r="AP237" i="2"/>
  <c r="AP425" i="2" s="1"/>
  <c r="AQ237" i="2"/>
  <c r="AQ425" i="2" s="1"/>
  <c r="AR237" i="2"/>
  <c r="AR425" i="2" s="1"/>
  <c r="AS237" i="2"/>
  <c r="AS425" i="2" s="1"/>
  <c r="AT237" i="2"/>
  <c r="AT425" i="2" s="1"/>
  <c r="AU237" i="2"/>
  <c r="AU425" i="2" s="1"/>
  <c r="AV237" i="2"/>
  <c r="AV425" i="2" s="1"/>
  <c r="AB238" i="2"/>
  <c r="AB426" i="2" s="1"/>
  <c r="AC238" i="2"/>
  <c r="AC426" i="2" s="1"/>
  <c r="AD238" i="2"/>
  <c r="AD426" i="2" s="1"/>
  <c r="AE238" i="2"/>
  <c r="AE426" i="2" s="1"/>
  <c r="AF238" i="2"/>
  <c r="AF426" i="2" s="1"/>
  <c r="AG238" i="2"/>
  <c r="AG426" i="2" s="1"/>
  <c r="AH238" i="2"/>
  <c r="AH426" i="2" s="1"/>
  <c r="AI238" i="2"/>
  <c r="AI426" i="2" s="1"/>
  <c r="AJ238" i="2"/>
  <c r="AJ426" i="2" s="1"/>
  <c r="AK238" i="2"/>
  <c r="AK426" i="2" s="1"/>
  <c r="AL238" i="2"/>
  <c r="AL426" i="2" s="1"/>
  <c r="AM238" i="2"/>
  <c r="AM426" i="2" s="1"/>
  <c r="AN238" i="2"/>
  <c r="AN426" i="2" s="1"/>
  <c r="AO238" i="2"/>
  <c r="AO426" i="2" s="1"/>
  <c r="AP238" i="2"/>
  <c r="AP426" i="2" s="1"/>
  <c r="AQ238" i="2"/>
  <c r="AQ426" i="2" s="1"/>
  <c r="AR238" i="2"/>
  <c r="AR426" i="2" s="1"/>
  <c r="AS238" i="2"/>
  <c r="AS426" i="2" s="1"/>
  <c r="AT238" i="2"/>
  <c r="AT426" i="2" s="1"/>
  <c r="AU238" i="2"/>
  <c r="AU426" i="2" s="1"/>
  <c r="AV238" i="2"/>
  <c r="AV426" i="2" s="1"/>
  <c r="AB239" i="2"/>
  <c r="AB427" i="2" s="1"/>
  <c r="AC239" i="2"/>
  <c r="AC427" i="2" s="1"/>
  <c r="AD239" i="2"/>
  <c r="AD427" i="2" s="1"/>
  <c r="AE239" i="2"/>
  <c r="AE427" i="2" s="1"/>
  <c r="AF239" i="2"/>
  <c r="AF427" i="2" s="1"/>
  <c r="AG239" i="2"/>
  <c r="AG427" i="2" s="1"/>
  <c r="AH239" i="2"/>
  <c r="AH427" i="2" s="1"/>
  <c r="AI239" i="2"/>
  <c r="AI427" i="2" s="1"/>
  <c r="AJ239" i="2"/>
  <c r="AJ427" i="2" s="1"/>
  <c r="AK239" i="2"/>
  <c r="AK427" i="2" s="1"/>
  <c r="AL239" i="2"/>
  <c r="AL427" i="2" s="1"/>
  <c r="AM239" i="2"/>
  <c r="AM427" i="2" s="1"/>
  <c r="AN239" i="2"/>
  <c r="AN427" i="2" s="1"/>
  <c r="AO239" i="2"/>
  <c r="AO427" i="2" s="1"/>
  <c r="AP239" i="2"/>
  <c r="AP427" i="2" s="1"/>
  <c r="AQ239" i="2"/>
  <c r="AQ427" i="2" s="1"/>
  <c r="AR239" i="2"/>
  <c r="AR427" i="2" s="1"/>
  <c r="AS239" i="2"/>
  <c r="AS427" i="2" s="1"/>
  <c r="AT239" i="2"/>
  <c r="AT427" i="2" s="1"/>
  <c r="AU239" i="2"/>
  <c r="AU427" i="2" s="1"/>
  <c r="AV239" i="2"/>
  <c r="AV427" i="2" s="1"/>
  <c r="AB240" i="2"/>
  <c r="AB428" i="2" s="1"/>
  <c r="AC240" i="2"/>
  <c r="AC428" i="2" s="1"/>
  <c r="AD240" i="2"/>
  <c r="AD428" i="2" s="1"/>
  <c r="AE240" i="2"/>
  <c r="AE428" i="2" s="1"/>
  <c r="AF240" i="2"/>
  <c r="AF428" i="2" s="1"/>
  <c r="AG240" i="2"/>
  <c r="AG428" i="2" s="1"/>
  <c r="AH240" i="2"/>
  <c r="AH428" i="2" s="1"/>
  <c r="AI240" i="2"/>
  <c r="AI428" i="2" s="1"/>
  <c r="AJ240" i="2"/>
  <c r="AJ428" i="2" s="1"/>
  <c r="AK240" i="2"/>
  <c r="AK428" i="2" s="1"/>
  <c r="AL240" i="2"/>
  <c r="AL428" i="2" s="1"/>
  <c r="AM240" i="2"/>
  <c r="AM428" i="2" s="1"/>
  <c r="AN240" i="2"/>
  <c r="AN428" i="2" s="1"/>
  <c r="AO240" i="2"/>
  <c r="AO428" i="2" s="1"/>
  <c r="AP240" i="2"/>
  <c r="AP428" i="2" s="1"/>
  <c r="AQ240" i="2"/>
  <c r="AQ428" i="2" s="1"/>
  <c r="AR240" i="2"/>
  <c r="AR428" i="2" s="1"/>
  <c r="AS240" i="2"/>
  <c r="AS428" i="2" s="1"/>
  <c r="AT240" i="2"/>
  <c r="AT428" i="2" s="1"/>
  <c r="AU240" i="2"/>
  <c r="AU428" i="2" s="1"/>
  <c r="AV240" i="2"/>
  <c r="AV428" i="2" s="1"/>
  <c r="AB241" i="2"/>
  <c r="AB429" i="2" s="1"/>
  <c r="AC241" i="2"/>
  <c r="AC429" i="2" s="1"/>
  <c r="AD241" i="2"/>
  <c r="AD429" i="2" s="1"/>
  <c r="AE241" i="2"/>
  <c r="AE429" i="2" s="1"/>
  <c r="AF241" i="2"/>
  <c r="AF429" i="2" s="1"/>
  <c r="AG241" i="2"/>
  <c r="AG429" i="2" s="1"/>
  <c r="AH241" i="2"/>
  <c r="AH429" i="2" s="1"/>
  <c r="AI241" i="2"/>
  <c r="AI429" i="2" s="1"/>
  <c r="AJ241" i="2"/>
  <c r="AJ429" i="2" s="1"/>
  <c r="AK241" i="2"/>
  <c r="AK429" i="2" s="1"/>
  <c r="AL241" i="2"/>
  <c r="AL429" i="2" s="1"/>
  <c r="AM241" i="2"/>
  <c r="AM429" i="2" s="1"/>
  <c r="AN241" i="2"/>
  <c r="AN429" i="2" s="1"/>
  <c r="AO241" i="2"/>
  <c r="AO429" i="2" s="1"/>
  <c r="AP241" i="2"/>
  <c r="AP429" i="2" s="1"/>
  <c r="AQ241" i="2"/>
  <c r="AQ429" i="2" s="1"/>
  <c r="AR241" i="2"/>
  <c r="AR429" i="2" s="1"/>
  <c r="AS241" i="2"/>
  <c r="AS429" i="2" s="1"/>
  <c r="AT241" i="2"/>
  <c r="AT429" i="2" s="1"/>
  <c r="AU241" i="2"/>
  <c r="AU429" i="2" s="1"/>
  <c r="AV241" i="2"/>
  <c r="AV429" i="2" s="1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D221" i="2"/>
  <c r="D438" i="2" s="1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D222" i="2"/>
  <c r="D439" i="2" s="1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D223" i="2"/>
  <c r="D440" i="2" s="1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D224" i="2"/>
  <c r="D441" i="2" s="1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D225" i="2"/>
  <c r="D442" i="2" s="1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D226" i="2"/>
  <c r="D443" i="2" s="1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D228" i="2"/>
  <c r="D445" i="2" s="1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D229" i="2"/>
  <c r="D446" i="2" s="1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D230" i="2"/>
  <c r="D447" i="2" s="1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D231" i="2"/>
  <c r="D448" i="2" s="1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D232" i="2"/>
  <c r="D449" i="2" s="1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D233" i="2"/>
  <c r="D450" i="2" s="1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D234" i="2"/>
  <c r="D451" i="2" s="1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D235" i="2"/>
  <c r="D452" i="2" s="1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D236" i="2"/>
  <c r="D453" i="2" s="1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D237" i="2"/>
  <c r="D454" i="2" s="1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D238" i="2"/>
  <c r="D455" i="2" s="1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D239" i="2"/>
  <c r="D456" i="2" s="1"/>
  <c r="E25" i="41" s="1"/>
  <c r="U32" i="44" s="1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D240" i="2"/>
  <c r="D457" i="2" s="1"/>
  <c r="U33" i="44" s="1"/>
  <c r="D66" i="44" s="1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D241" i="2"/>
  <c r="D458" i="2" s="1"/>
  <c r="E241" i="2"/>
  <c r="F241" i="2"/>
  <c r="F458" i="2" s="1"/>
  <c r="G27" i="41" s="1"/>
  <c r="G241" i="2"/>
  <c r="G458" i="2" s="1"/>
  <c r="H27" i="41" s="1"/>
  <c r="H241" i="2"/>
  <c r="I241" i="2"/>
  <c r="J241" i="2"/>
  <c r="K241" i="2"/>
  <c r="L241" i="2"/>
  <c r="L458" i="2" s="1"/>
  <c r="M27" i="41" s="1"/>
  <c r="M241" i="2"/>
  <c r="N241" i="2"/>
  <c r="N458" i="2" s="1"/>
  <c r="O27" i="41" s="1"/>
  <c r="O241" i="2"/>
  <c r="O458" i="2" s="1"/>
  <c r="P27" i="41" s="1"/>
  <c r="P241" i="2"/>
  <c r="Q241" i="2"/>
  <c r="R241" i="2"/>
  <c r="S241" i="2"/>
  <c r="T241" i="2"/>
  <c r="T458" i="2" s="1"/>
  <c r="U27" i="41" s="1"/>
  <c r="U241" i="2"/>
  <c r="V241" i="2"/>
  <c r="V458" i="2" s="1"/>
  <c r="W27" i="41" s="1"/>
  <c r="W241" i="2"/>
  <c r="W458" i="2" s="1"/>
  <c r="X27" i="41" s="1"/>
  <c r="X241" i="2"/>
  <c r="Q458" i="2" l="1"/>
  <c r="R27" i="41" s="1"/>
  <c r="I458" i="2"/>
  <c r="J27" i="41" s="1"/>
  <c r="S458" i="2"/>
  <c r="T27" i="41" s="1"/>
  <c r="K458" i="2"/>
  <c r="L27" i="41" s="1"/>
  <c r="X458" i="2"/>
  <c r="Y27" i="41" s="1"/>
  <c r="P458" i="2"/>
  <c r="Q27" i="41" s="1"/>
  <c r="H458" i="2"/>
  <c r="I27" i="41" s="1"/>
  <c r="D274" i="44"/>
  <c r="D244" i="44"/>
  <c r="D94" i="44"/>
  <c r="D154" i="44"/>
  <c r="D214" i="44"/>
  <c r="D124" i="44"/>
  <c r="D184" i="44"/>
  <c r="U458" i="2"/>
  <c r="V27" i="41" s="1"/>
  <c r="M458" i="2"/>
  <c r="N27" i="41" s="1"/>
  <c r="E458" i="2"/>
  <c r="F27" i="41" s="1"/>
  <c r="R458" i="2"/>
  <c r="S27" i="41" s="1"/>
  <c r="J458" i="2"/>
  <c r="K27" i="41" s="1"/>
  <c r="D65" i="44"/>
  <c r="U37" i="44"/>
  <c r="AL408" i="2"/>
  <c r="AL244" i="2"/>
  <c r="AS408" i="2"/>
  <c r="AS432" i="2" s="1"/>
  <c r="AS244" i="2"/>
  <c r="AK408" i="2"/>
  <c r="AK244" i="2"/>
  <c r="AC408" i="2"/>
  <c r="AC432" i="2" s="1"/>
  <c r="AC244" i="2"/>
  <c r="AT408" i="2"/>
  <c r="AT244" i="2"/>
  <c r="AD408" i="2"/>
  <c r="AD432" i="2" s="1"/>
  <c r="AD244" i="2"/>
  <c r="AR408" i="2"/>
  <c r="AR244" i="2"/>
  <c r="AJ408" i="2"/>
  <c r="AJ432" i="2" s="1"/>
  <c r="AJ244" i="2"/>
  <c r="AB408" i="2"/>
  <c r="AB244" i="2"/>
  <c r="AQ408" i="2"/>
  <c r="AQ432" i="2" s="1"/>
  <c r="AQ244" i="2"/>
  <c r="AI408" i="2"/>
  <c r="AI432" i="2" s="1"/>
  <c r="AI244" i="2"/>
  <c r="AP408" i="2"/>
  <c r="AP432" i="2" s="1"/>
  <c r="AP244" i="2"/>
  <c r="AH408" i="2"/>
  <c r="AH244" i="2"/>
  <c r="AO408" i="2"/>
  <c r="AO432" i="2" s="1"/>
  <c r="AO244" i="2"/>
  <c r="AG408" i="2"/>
  <c r="AG432" i="2" s="1"/>
  <c r="AG244" i="2"/>
  <c r="AV408" i="2"/>
  <c r="AV432" i="2" s="1"/>
  <c r="AV244" i="2"/>
  <c r="AN408" i="2"/>
  <c r="AN244" i="2"/>
  <c r="AF408" i="2"/>
  <c r="AF432" i="2" s="1"/>
  <c r="AF244" i="2"/>
  <c r="AU408" i="2"/>
  <c r="AU432" i="2" s="1"/>
  <c r="AU244" i="2"/>
  <c r="AM408" i="2"/>
  <c r="AM432" i="2" s="1"/>
  <c r="AM244" i="2"/>
  <c r="AE408" i="2"/>
  <c r="AE244" i="2"/>
  <c r="AT432" i="2"/>
  <c r="AL432" i="2"/>
  <c r="AR432" i="2"/>
  <c r="AK432" i="2"/>
  <c r="AH432" i="2"/>
  <c r="AN432" i="2"/>
  <c r="AE432" i="2"/>
  <c r="H244" i="2"/>
  <c r="W244" i="2"/>
  <c r="O244" i="2"/>
  <c r="G244" i="2"/>
  <c r="P244" i="2"/>
  <c r="V244" i="2"/>
  <c r="N244" i="2"/>
  <c r="F244" i="2"/>
  <c r="X244" i="2"/>
  <c r="U244" i="2"/>
  <c r="M244" i="2"/>
  <c r="E244" i="2"/>
  <c r="T244" i="2"/>
  <c r="L244" i="2"/>
  <c r="D437" i="2"/>
  <c r="D244" i="2"/>
  <c r="D461" i="2" s="1"/>
  <c r="S244" i="2"/>
  <c r="K244" i="2"/>
  <c r="R244" i="2"/>
  <c r="J244" i="2"/>
  <c r="Q244" i="2"/>
  <c r="I244" i="2"/>
  <c r="X428" i="2"/>
  <c r="X457" i="2"/>
  <c r="J426" i="2"/>
  <c r="J455" i="2"/>
  <c r="T424" i="2"/>
  <c r="T453" i="2"/>
  <c r="N422" i="2"/>
  <c r="N451" i="2"/>
  <c r="U419" i="2"/>
  <c r="U448" i="2"/>
  <c r="L416" i="2"/>
  <c r="L445" i="2"/>
  <c r="T429" i="2"/>
  <c r="L429" i="2"/>
  <c r="Q428" i="2"/>
  <c r="Q457" i="2"/>
  <c r="I428" i="2"/>
  <c r="I457" i="2"/>
  <c r="V427" i="2"/>
  <c r="V456" i="2"/>
  <c r="N427" i="2"/>
  <c r="N456" i="2"/>
  <c r="F427" i="2"/>
  <c r="F456" i="2"/>
  <c r="S426" i="2"/>
  <c r="S455" i="2"/>
  <c r="K426" i="2"/>
  <c r="K455" i="2"/>
  <c r="X425" i="2"/>
  <c r="X454" i="2"/>
  <c r="P425" i="2"/>
  <c r="P454" i="2"/>
  <c r="H425" i="2"/>
  <c r="H454" i="2"/>
  <c r="U424" i="2"/>
  <c r="U453" i="2"/>
  <c r="M424" i="2"/>
  <c r="M453" i="2"/>
  <c r="E424" i="2"/>
  <c r="E453" i="2"/>
  <c r="R423" i="2"/>
  <c r="R452" i="2"/>
  <c r="J423" i="2"/>
  <c r="J452" i="2"/>
  <c r="W422" i="2"/>
  <c r="W451" i="2"/>
  <c r="O422" i="2"/>
  <c r="O451" i="2"/>
  <c r="G422" i="2"/>
  <c r="G451" i="2"/>
  <c r="T421" i="2"/>
  <c r="T450" i="2"/>
  <c r="L421" i="2"/>
  <c r="L450" i="2"/>
  <c r="Q420" i="2"/>
  <c r="Q449" i="2"/>
  <c r="I420" i="2"/>
  <c r="I449" i="2"/>
  <c r="V419" i="2"/>
  <c r="V448" i="2"/>
  <c r="N419" i="2"/>
  <c r="N448" i="2"/>
  <c r="F419" i="2"/>
  <c r="F448" i="2"/>
  <c r="S418" i="2"/>
  <c r="S447" i="2"/>
  <c r="K418" i="2"/>
  <c r="K447" i="2"/>
  <c r="X417" i="2"/>
  <c r="X446" i="2"/>
  <c r="P417" i="2"/>
  <c r="P446" i="2"/>
  <c r="H417" i="2"/>
  <c r="H446" i="2"/>
  <c r="U416" i="2"/>
  <c r="U445" i="2"/>
  <c r="M416" i="2"/>
  <c r="M445" i="2"/>
  <c r="E416" i="2"/>
  <c r="E445" i="2"/>
  <c r="R415" i="2"/>
  <c r="J415" i="2"/>
  <c r="W414" i="2"/>
  <c r="W443" i="2"/>
  <c r="O414" i="2"/>
  <c r="O443" i="2"/>
  <c r="G414" i="2"/>
  <c r="G443" i="2"/>
  <c r="T413" i="2"/>
  <c r="T442" i="2"/>
  <c r="L413" i="2"/>
  <c r="L442" i="2"/>
  <c r="Q412" i="2"/>
  <c r="Q441" i="2"/>
  <c r="I412" i="2"/>
  <c r="I441" i="2"/>
  <c r="V411" i="2"/>
  <c r="V440" i="2"/>
  <c r="N411" i="2"/>
  <c r="N440" i="2"/>
  <c r="F411" i="2"/>
  <c r="F440" i="2"/>
  <c r="S410" i="2"/>
  <c r="S439" i="2"/>
  <c r="K410" i="2"/>
  <c r="K439" i="2"/>
  <c r="X409" i="2"/>
  <c r="X438" i="2"/>
  <c r="P409" i="2"/>
  <c r="P438" i="2"/>
  <c r="H409" i="2"/>
  <c r="H438" i="2"/>
  <c r="U408" i="2"/>
  <c r="U437" i="2"/>
  <c r="M408" i="2"/>
  <c r="M437" i="2"/>
  <c r="E408" i="2"/>
  <c r="E437" i="2"/>
  <c r="K429" i="2"/>
  <c r="E427" i="2"/>
  <c r="E456" i="2"/>
  <c r="O425" i="2"/>
  <c r="O454" i="2"/>
  <c r="V422" i="2"/>
  <c r="V451" i="2"/>
  <c r="P420" i="2"/>
  <c r="P449" i="2"/>
  <c r="R418" i="2"/>
  <c r="R447" i="2"/>
  <c r="T416" i="2"/>
  <c r="T445" i="2"/>
  <c r="V414" i="2"/>
  <c r="V443" i="2"/>
  <c r="X412" i="2"/>
  <c r="X441" i="2"/>
  <c r="M411" i="2"/>
  <c r="M440" i="2"/>
  <c r="G409" i="2"/>
  <c r="G438" i="2"/>
  <c r="Q426" i="2"/>
  <c r="Q455" i="2"/>
  <c r="I426" i="2"/>
  <c r="I455" i="2"/>
  <c r="V425" i="2"/>
  <c r="V454" i="2"/>
  <c r="N425" i="2"/>
  <c r="N454" i="2"/>
  <c r="F425" i="2"/>
  <c r="F454" i="2"/>
  <c r="S424" i="2"/>
  <c r="S453" i="2"/>
  <c r="K424" i="2"/>
  <c r="K453" i="2"/>
  <c r="X423" i="2"/>
  <c r="X452" i="2"/>
  <c r="P423" i="2"/>
  <c r="P452" i="2"/>
  <c r="H423" i="2"/>
  <c r="H452" i="2"/>
  <c r="U422" i="2"/>
  <c r="U451" i="2"/>
  <c r="M422" i="2"/>
  <c r="M451" i="2"/>
  <c r="E422" i="2"/>
  <c r="E451" i="2"/>
  <c r="R421" i="2"/>
  <c r="R450" i="2"/>
  <c r="J421" i="2"/>
  <c r="J450" i="2"/>
  <c r="W420" i="2"/>
  <c r="W449" i="2"/>
  <c r="O420" i="2"/>
  <c r="O449" i="2"/>
  <c r="G420" i="2"/>
  <c r="G449" i="2"/>
  <c r="T419" i="2"/>
  <c r="T448" i="2"/>
  <c r="L419" i="2"/>
  <c r="L448" i="2"/>
  <c r="Q418" i="2"/>
  <c r="Q447" i="2"/>
  <c r="I418" i="2"/>
  <c r="I447" i="2"/>
  <c r="V417" i="2"/>
  <c r="V446" i="2"/>
  <c r="N417" i="2"/>
  <c r="N446" i="2"/>
  <c r="F417" i="2"/>
  <c r="F446" i="2"/>
  <c r="S416" i="2"/>
  <c r="S445" i="2"/>
  <c r="K416" i="2"/>
  <c r="K445" i="2"/>
  <c r="X415" i="2"/>
  <c r="P415" i="2"/>
  <c r="H415" i="2"/>
  <c r="U414" i="2"/>
  <c r="U443" i="2"/>
  <c r="M414" i="2"/>
  <c r="M443" i="2"/>
  <c r="E414" i="2"/>
  <c r="E443" i="2"/>
  <c r="R413" i="2"/>
  <c r="R442" i="2"/>
  <c r="J413" i="2"/>
  <c r="J442" i="2"/>
  <c r="W412" i="2"/>
  <c r="W441" i="2"/>
  <c r="O412" i="2"/>
  <c r="O441" i="2"/>
  <c r="G412" i="2"/>
  <c r="G441" i="2"/>
  <c r="T411" i="2"/>
  <c r="T440" i="2"/>
  <c r="L411" i="2"/>
  <c r="L440" i="2"/>
  <c r="Q410" i="2"/>
  <c r="Q439" i="2"/>
  <c r="I410" i="2"/>
  <c r="I439" i="2"/>
  <c r="V409" i="2"/>
  <c r="V438" i="2"/>
  <c r="N409" i="2"/>
  <c r="N438" i="2"/>
  <c r="F409" i="2"/>
  <c r="F438" i="2"/>
  <c r="S408" i="2"/>
  <c r="S437" i="2"/>
  <c r="K408" i="2"/>
  <c r="K437" i="2"/>
  <c r="F414" i="2"/>
  <c r="F443" i="2"/>
  <c r="P412" i="2"/>
  <c r="P441" i="2"/>
  <c r="E411" i="2"/>
  <c r="E440" i="2"/>
  <c r="O409" i="2"/>
  <c r="O438" i="2"/>
  <c r="R429" i="2"/>
  <c r="T427" i="2"/>
  <c r="T456" i="2"/>
  <c r="V428" i="2"/>
  <c r="V457" i="2"/>
  <c r="K427" i="2"/>
  <c r="K456" i="2"/>
  <c r="U425" i="2"/>
  <c r="U454" i="2"/>
  <c r="R424" i="2"/>
  <c r="R453" i="2"/>
  <c r="J424" i="2"/>
  <c r="J453" i="2"/>
  <c r="W423" i="2"/>
  <c r="W452" i="2"/>
  <c r="O423" i="2"/>
  <c r="O452" i="2"/>
  <c r="G423" i="2"/>
  <c r="G452" i="2"/>
  <c r="T422" i="2"/>
  <c r="T451" i="2"/>
  <c r="L422" i="2"/>
  <c r="L451" i="2"/>
  <c r="Q421" i="2"/>
  <c r="Q450" i="2"/>
  <c r="I421" i="2"/>
  <c r="I450" i="2"/>
  <c r="V420" i="2"/>
  <c r="V449" i="2"/>
  <c r="N420" i="2"/>
  <c r="N449" i="2"/>
  <c r="F420" i="2"/>
  <c r="F449" i="2"/>
  <c r="S419" i="2"/>
  <c r="S448" i="2"/>
  <c r="K419" i="2"/>
  <c r="K448" i="2"/>
  <c r="X418" i="2"/>
  <c r="X447" i="2"/>
  <c r="P418" i="2"/>
  <c r="P447" i="2"/>
  <c r="H418" i="2"/>
  <c r="H447" i="2"/>
  <c r="U417" i="2"/>
  <c r="U446" i="2"/>
  <c r="M417" i="2"/>
  <c r="M446" i="2"/>
  <c r="E417" i="2"/>
  <c r="E446" i="2"/>
  <c r="R416" i="2"/>
  <c r="R445" i="2"/>
  <c r="J416" i="2"/>
  <c r="J445" i="2"/>
  <c r="W415" i="2"/>
  <c r="O415" i="2"/>
  <c r="G415" i="2"/>
  <c r="T414" i="2"/>
  <c r="T443" i="2"/>
  <c r="L414" i="2"/>
  <c r="L443" i="2"/>
  <c r="Q413" i="2"/>
  <c r="Q442" i="2"/>
  <c r="I413" i="2"/>
  <c r="I442" i="2"/>
  <c r="V412" i="2"/>
  <c r="V441" i="2"/>
  <c r="N412" i="2"/>
  <c r="N441" i="2"/>
  <c r="F412" i="2"/>
  <c r="F441" i="2"/>
  <c r="S411" i="2"/>
  <c r="S440" i="2"/>
  <c r="K411" i="2"/>
  <c r="K440" i="2"/>
  <c r="X410" i="2"/>
  <c r="X439" i="2"/>
  <c r="P410" i="2"/>
  <c r="P439" i="2"/>
  <c r="H410" i="2"/>
  <c r="H439" i="2"/>
  <c r="U409" i="2"/>
  <c r="U438" i="2"/>
  <c r="M409" i="2"/>
  <c r="M438" i="2"/>
  <c r="E409" i="2"/>
  <c r="E438" i="2"/>
  <c r="R408" i="2"/>
  <c r="R437" i="2"/>
  <c r="J408" i="2"/>
  <c r="J437" i="2"/>
  <c r="X420" i="2"/>
  <c r="X449" i="2"/>
  <c r="G417" i="2"/>
  <c r="G446" i="2"/>
  <c r="O428" i="2"/>
  <c r="O457" i="2"/>
  <c r="Q429" i="2"/>
  <c r="N428" i="2"/>
  <c r="N457" i="2"/>
  <c r="X426" i="2"/>
  <c r="X455" i="2"/>
  <c r="M425" i="2"/>
  <c r="M454" i="2"/>
  <c r="P429" i="2"/>
  <c r="M428" i="2"/>
  <c r="M457" i="2"/>
  <c r="J427" i="2"/>
  <c r="J456" i="2"/>
  <c r="G426" i="2"/>
  <c r="G455" i="2"/>
  <c r="Q424" i="2"/>
  <c r="Q453" i="2"/>
  <c r="I424" i="2"/>
  <c r="I453" i="2"/>
  <c r="V423" i="2"/>
  <c r="V452" i="2"/>
  <c r="N423" i="2"/>
  <c r="N452" i="2"/>
  <c r="F423" i="2"/>
  <c r="F452" i="2"/>
  <c r="S422" i="2"/>
  <c r="S451" i="2"/>
  <c r="K422" i="2"/>
  <c r="K451" i="2"/>
  <c r="X421" i="2"/>
  <c r="X450" i="2"/>
  <c r="P421" i="2"/>
  <c r="P450" i="2"/>
  <c r="H421" i="2"/>
  <c r="H450" i="2"/>
  <c r="U420" i="2"/>
  <c r="U449" i="2"/>
  <c r="M420" i="2"/>
  <c r="M449" i="2"/>
  <c r="E420" i="2"/>
  <c r="E449" i="2"/>
  <c r="R419" i="2"/>
  <c r="R448" i="2"/>
  <c r="J419" i="2"/>
  <c r="J448" i="2"/>
  <c r="W418" i="2"/>
  <c r="W447" i="2"/>
  <c r="O418" i="2"/>
  <c r="O447" i="2"/>
  <c r="G418" i="2"/>
  <c r="G447" i="2"/>
  <c r="T417" i="2"/>
  <c r="T446" i="2"/>
  <c r="L417" i="2"/>
  <c r="L446" i="2"/>
  <c r="Q416" i="2"/>
  <c r="Q445" i="2"/>
  <c r="I416" i="2"/>
  <c r="I445" i="2"/>
  <c r="V415" i="2"/>
  <c r="N415" i="2"/>
  <c r="F415" i="2"/>
  <c r="S414" i="2"/>
  <c r="S443" i="2"/>
  <c r="K414" i="2"/>
  <c r="K443" i="2"/>
  <c r="X413" i="2"/>
  <c r="X442" i="2"/>
  <c r="P413" i="2"/>
  <c r="P442" i="2"/>
  <c r="H413" i="2"/>
  <c r="H442" i="2"/>
  <c r="U412" i="2"/>
  <c r="U441" i="2"/>
  <c r="M412" i="2"/>
  <c r="M441" i="2"/>
  <c r="E412" i="2"/>
  <c r="E441" i="2"/>
  <c r="R411" i="2"/>
  <c r="R440" i="2"/>
  <c r="J411" i="2"/>
  <c r="J440" i="2"/>
  <c r="W410" i="2"/>
  <c r="W439" i="2"/>
  <c r="O410" i="2"/>
  <c r="O439" i="2"/>
  <c r="G410" i="2"/>
  <c r="G439" i="2"/>
  <c r="T409" i="2"/>
  <c r="T438" i="2"/>
  <c r="L409" i="2"/>
  <c r="L438" i="2"/>
  <c r="Q408" i="2"/>
  <c r="Q437" i="2"/>
  <c r="I408" i="2"/>
  <c r="I437" i="2"/>
  <c r="P428" i="2"/>
  <c r="P457" i="2"/>
  <c r="R426" i="2"/>
  <c r="R455" i="2"/>
  <c r="L424" i="2"/>
  <c r="L453" i="2"/>
  <c r="F422" i="2"/>
  <c r="F451" i="2"/>
  <c r="H420" i="2"/>
  <c r="H449" i="2"/>
  <c r="J418" i="2"/>
  <c r="J447" i="2"/>
  <c r="Q415" i="2"/>
  <c r="S413" i="2"/>
  <c r="S442" i="2"/>
  <c r="H412" i="2"/>
  <c r="H441" i="2"/>
  <c r="R410" i="2"/>
  <c r="R439" i="2"/>
  <c r="L408" i="2"/>
  <c r="L437" i="2"/>
  <c r="J429" i="2"/>
  <c r="G428" i="2"/>
  <c r="G457" i="2"/>
  <c r="I429" i="2"/>
  <c r="S427" i="2"/>
  <c r="S456" i="2"/>
  <c r="H426" i="2"/>
  <c r="H455" i="2"/>
  <c r="X429" i="2"/>
  <c r="U428" i="2"/>
  <c r="U457" i="2"/>
  <c r="R427" i="2"/>
  <c r="R456" i="2"/>
  <c r="O426" i="2"/>
  <c r="O455" i="2"/>
  <c r="L425" i="2"/>
  <c r="L454" i="2"/>
  <c r="O429" i="2"/>
  <c r="T428" i="2"/>
  <c r="T457" i="2"/>
  <c r="Q427" i="2"/>
  <c r="Q456" i="2"/>
  <c r="I427" i="2"/>
  <c r="I456" i="2"/>
  <c r="V426" i="2"/>
  <c r="V455" i="2"/>
  <c r="N426" i="2"/>
  <c r="N455" i="2"/>
  <c r="F426" i="2"/>
  <c r="F455" i="2"/>
  <c r="S425" i="2"/>
  <c r="S454" i="2"/>
  <c r="K425" i="2"/>
  <c r="K454" i="2"/>
  <c r="X424" i="2"/>
  <c r="X453" i="2"/>
  <c r="P424" i="2"/>
  <c r="P453" i="2"/>
  <c r="H424" i="2"/>
  <c r="H453" i="2"/>
  <c r="U423" i="2"/>
  <c r="U452" i="2"/>
  <c r="M423" i="2"/>
  <c r="M452" i="2"/>
  <c r="E423" i="2"/>
  <c r="E452" i="2"/>
  <c r="R422" i="2"/>
  <c r="R451" i="2"/>
  <c r="J422" i="2"/>
  <c r="J451" i="2"/>
  <c r="W421" i="2"/>
  <c r="W450" i="2"/>
  <c r="O421" i="2"/>
  <c r="O450" i="2"/>
  <c r="G421" i="2"/>
  <c r="G450" i="2"/>
  <c r="T420" i="2"/>
  <c r="T449" i="2"/>
  <c r="L420" i="2"/>
  <c r="L449" i="2"/>
  <c r="Q419" i="2"/>
  <c r="Q448" i="2"/>
  <c r="I419" i="2"/>
  <c r="I448" i="2"/>
  <c r="V418" i="2"/>
  <c r="V447" i="2"/>
  <c r="N418" i="2"/>
  <c r="N447" i="2"/>
  <c r="F418" i="2"/>
  <c r="F447" i="2"/>
  <c r="S417" i="2"/>
  <c r="S446" i="2"/>
  <c r="K417" i="2"/>
  <c r="K446" i="2"/>
  <c r="X416" i="2"/>
  <c r="X445" i="2"/>
  <c r="P416" i="2"/>
  <c r="P445" i="2"/>
  <c r="H416" i="2"/>
  <c r="H445" i="2"/>
  <c r="U415" i="2"/>
  <c r="M415" i="2"/>
  <c r="E415" i="2"/>
  <c r="R414" i="2"/>
  <c r="R443" i="2"/>
  <c r="J414" i="2"/>
  <c r="J443" i="2"/>
  <c r="W413" i="2"/>
  <c r="W442" i="2"/>
  <c r="O413" i="2"/>
  <c r="O442" i="2"/>
  <c r="G413" i="2"/>
  <c r="G442" i="2"/>
  <c r="T412" i="2"/>
  <c r="T441" i="2"/>
  <c r="L412" i="2"/>
  <c r="L441" i="2"/>
  <c r="Q411" i="2"/>
  <c r="Q440" i="2"/>
  <c r="I411" i="2"/>
  <c r="I440" i="2"/>
  <c r="V410" i="2"/>
  <c r="V439" i="2"/>
  <c r="N410" i="2"/>
  <c r="N439" i="2"/>
  <c r="F410" i="2"/>
  <c r="F439" i="2"/>
  <c r="S409" i="2"/>
  <c r="S438" i="2"/>
  <c r="K409" i="2"/>
  <c r="K438" i="2"/>
  <c r="X408" i="2"/>
  <c r="X437" i="2"/>
  <c r="P408" i="2"/>
  <c r="P437" i="2"/>
  <c r="H408" i="2"/>
  <c r="H437" i="2"/>
  <c r="S429" i="2"/>
  <c r="U427" i="2"/>
  <c r="U456" i="2"/>
  <c r="W425" i="2"/>
  <c r="W454" i="2"/>
  <c r="Q423" i="2"/>
  <c r="Q452" i="2"/>
  <c r="S421" i="2"/>
  <c r="S450" i="2"/>
  <c r="M419" i="2"/>
  <c r="M448" i="2"/>
  <c r="W417" i="2"/>
  <c r="W446" i="2"/>
  <c r="I415" i="2"/>
  <c r="K413" i="2"/>
  <c r="K442" i="2"/>
  <c r="U411" i="2"/>
  <c r="U440" i="2"/>
  <c r="W409" i="2"/>
  <c r="W438" i="2"/>
  <c r="T408" i="2"/>
  <c r="T437" i="2"/>
  <c r="W428" i="2"/>
  <c r="W457" i="2"/>
  <c r="L427" i="2"/>
  <c r="L456" i="2"/>
  <c r="F428" i="2"/>
  <c r="F457" i="2"/>
  <c r="P426" i="2"/>
  <c r="P455" i="2"/>
  <c r="E425" i="2"/>
  <c r="E454" i="2"/>
  <c r="F23" i="41" s="1"/>
  <c r="H429" i="2"/>
  <c r="E428" i="2"/>
  <c r="E457" i="2"/>
  <c r="W426" i="2"/>
  <c r="W455" i="2"/>
  <c r="T425" i="2"/>
  <c r="T454" i="2"/>
  <c r="W429" i="2"/>
  <c r="G429" i="2"/>
  <c r="L428" i="2"/>
  <c r="L457" i="2"/>
  <c r="V429" i="2"/>
  <c r="N429" i="2"/>
  <c r="F429" i="2"/>
  <c r="S428" i="2"/>
  <c r="S457" i="2"/>
  <c r="K428" i="2"/>
  <c r="K457" i="2"/>
  <c r="X427" i="2"/>
  <c r="X456" i="2"/>
  <c r="P427" i="2"/>
  <c r="P456" i="2"/>
  <c r="H427" i="2"/>
  <c r="H456" i="2"/>
  <c r="U426" i="2"/>
  <c r="U455" i="2"/>
  <c r="M426" i="2"/>
  <c r="M455" i="2"/>
  <c r="E426" i="2"/>
  <c r="E455" i="2"/>
  <c r="R425" i="2"/>
  <c r="R454" i="2"/>
  <c r="J425" i="2"/>
  <c r="J454" i="2"/>
  <c r="W424" i="2"/>
  <c r="W453" i="2"/>
  <c r="O424" i="2"/>
  <c r="O453" i="2"/>
  <c r="G424" i="2"/>
  <c r="G453" i="2"/>
  <c r="T423" i="2"/>
  <c r="T452" i="2"/>
  <c r="L423" i="2"/>
  <c r="L452" i="2"/>
  <c r="Q422" i="2"/>
  <c r="Q451" i="2"/>
  <c r="I422" i="2"/>
  <c r="I451" i="2"/>
  <c r="V421" i="2"/>
  <c r="V450" i="2"/>
  <c r="N421" i="2"/>
  <c r="N450" i="2"/>
  <c r="F421" i="2"/>
  <c r="F450" i="2"/>
  <c r="S420" i="2"/>
  <c r="S449" i="2"/>
  <c r="K420" i="2"/>
  <c r="K449" i="2"/>
  <c r="X419" i="2"/>
  <c r="X448" i="2"/>
  <c r="P419" i="2"/>
  <c r="P448" i="2"/>
  <c r="H419" i="2"/>
  <c r="H448" i="2"/>
  <c r="U418" i="2"/>
  <c r="U447" i="2"/>
  <c r="M418" i="2"/>
  <c r="M447" i="2"/>
  <c r="E418" i="2"/>
  <c r="E447" i="2"/>
  <c r="R417" i="2"/>
  <c r="R446" i="2"/>
  <c r="J417" i="2"/>
  <c r="J446" i="2"/>
  <c r="W416" i="2"/>
  <c r="W445" i="2"/>
  <c r="O416" i="2"/>
  <c r="O445" i="2"/>
  <c r="G416" i="2"/>
  <c r="G445" i="2"/>
  <c r="T415" i="2"/>
  <c r="L415" i="2"/>
  <c r="Q414" i="2"/>
  <c r="Q443" i="2"/>
  <c r="I414" i="2"/>
  <c r="I443" i="2"/>
  <c r="V413" i="2"/>
  <c r="V442" i="2"/>
  <c r="N413" i="2"/>
  <c r="N442" i="2"/>
  <c r="F413" i="2"/>
  <c r="F442" i="2"/>
  <c r="S412" i="2"/>
  <c r="S441" i="2"/>
  <c r="K412" i="2"/>
  <c r="K441" i="2"/>
  <c r="X411" i="2"/>
  <c r="X440" i="2"/>
  <c r="P411" i="2"/>
  <c r="P440" i="2"/>
  <c r="H411" i="2"/>
  <c r="H440" i="2"/>
  <c r="U410" i="2"/>
  <c r="U439" i="2"/>
  <c r="M410" i="2"/>
  <c r="M439" i="2"/>
  <c r="E410" i="2"/>
  <c r="E439" i="2"/>
  <c r="R409" i="2"/>
  <c r="R438" i="2"/>
  <c r="J409" i="2"/>
  <c r="J438" i="2"/>
  <c r="W408" i="2"/>
  <c r="W437" i="2"/>
  <c r="O408" i="2"/>
  <c r="O437" i="2"/>
  <c r="G408" i="2"/>
  <c r="G437" i="2"/>
  <c r="H428" i="2"/>
  <c r="H457" i="2"/>
  <c r="M427" i="2"/>
  <c r="M456" i="2"/>
  <c r="G425" i="2"/>
  <c r="G454" i="2"/>
  <c r="I423" i="2"/>
  <c r="I452" i="2"/>
  <c r="K421" i="2"/>
  <c r="K450" i="2"/>
  <c r="E419" i="2"/>
  <c r="E448" i="2"/>
  <c r="O417" i="2"/>
  <c r="O446" i="2"/>
  <c r="N414" i="2"/>
  <c r="N443" i="2"/>
  <c r="J410" i="2"/>
  <c r="J439" i="2"/>
  <c r="U429" i="2"/>
  <c r="M429" i="2"/>
  <c r="E429" i="2"/>
  <c r="R428" i="2"/>
  <c r="R457" i="2"/>
  <c r="J428" i="2"/>
  <c r="J457" i="2"/>
  <c r="W427" i="2"/>
  <c r="W456" i="2"/>
  <c r="O427" i="2"/>
  <c r="O456" i="2"/>
  <c r="G427" i="2"/>
  <c r="G456" i="2"/>
  <c r="T426" i="2"/>
  <c r="T455" i="2"/>
  <c r="L426" i="2"/>
  <c r="L455" i="2"/>
  <c r="Q425" i="2"/>
  <c r="Q454" i="2"/>
  <c r="I425" i="2"/>
  <c r="I454" i="2"/>
  <c r="V424" i="2"/>
  <c r="V453" i="2"/>
  <c r="N424" i="2"/>
  <c r="N453" i="2"/>
  <c r="F424" i="2"/>
  <c r="F453" i="2"/>
  <c r="S423" i="2"/>
  <c r="S452" i="2"/>
  <c r="K423" i="2"/>
  <c r="K452" i="2"/>
  <c r="X422" i="2"/>
  <c r="X451" i="2"/>
  <c r="P422" i="2"/>
  <c r="P451" i="2"/>
  <c r="H422" i="2"/>
  <c r="H451" i="2"/>
  <c r="U421" i="2"/>
  <c r="U450" i="2"/>
  <c r="M421" i="2"/>
  <c r="M450" i="2"/>
  <c r="E421" i="2"/>
  <c r="E450" i="2"/>
  <c r="R420" i="2"/>
  <c r="R449" i="2"/>
  <c r="J420" i="2"/>
  <c r="J449" i="2"/>
  <c r="W419" i="2"/>
  <c r="W448" i="2"/>
  <c r="O419" i="2"/>
  <c r="O448" i="2"/>
  <c r="G419" i="2"/>
  <c r="G448" i="2"/>
  <c r="T418" i="2"/>
  <c r="T447" i="2"/>
  <c r="L418" i="2"/>
  <c r="L447" i="2"/>
  <c r="Q417" i="2"/>
  <c r="Q446" i="2"/>
  <c r="I417" i="2"/>
  <c r="I446" i="2"/>
  <c r="V416" i="2"/>
  <c r="V445" i="2"/>
  <c r="N416" i="2"/>
  <c r="N445" i="2"/>
  <c r="F416" i="2"/>
  <c r="F445" i="2"/>
  <c r="S415" i="2"/>
  <c r="K415" i="2"/>
  <c r="X414" i="2"/>
  <c r="X443" i="2"/>
  <c r="P414" i="2"/>
  <c r="P443" i="2"/>
  <c r="H414" i="2"/>
  <c r="H443" i="2"/>
  <c r="U413" i="2"/>
  <c r="U442" i="2"/>
  <c r="M413" i="2"/>
  <c r="M442" i="2"/>
  <c r="E413" i="2"/>
  <c r="E442" i="2"/>
  <c r="R412" i="2"/>
  <c r="R441" i="2"/>
  <c r="J412" i="2"/>
  <c r="J441" i="2"/>
  <c r="W411" i="2"/>
  <c r="W440" i="2"/>
  <c r="O411" i="2"/>
  <c r="O440" i="2"/>
  <c r="G411" i="2"/>
  <c r="G440" i="2"/>
  <c r="T410" i="2"/>
  <c r="T439" i="2"/>
  <c r="L410" i="2"/>
  <c r="L439" i="2"/>
  <c r="Q409" i="2"/>
  <c r="Q438" i="2"/>
  <c r="I409" i="2"/>
  <c r="I438" i="2"/>
  <c r="V408" i="2"/>
  <c r="V437" i="2"/>
  <c r="N408" i="2"/>
  <c r="N437" i="2"/>
  <c r="F408" i="2"/>
  <c r="F437" i="2"/>
  <c r="D429" i="2"/>
  <c r="D421" i="2"/>
  <c r="D413" i="2"/>
  <c r="D416" i="2"/>
  <c r="D427" i="2"/>
  <c r="D419" i="2"/>
  <c r="D411" i="2"/>
  <c r="D422" i="2"/>
  <c r="D414" i="2"/>
  <c r="D408" i="2"/>
  <c r="AB443" i="2"/>
  <c r="AB414" i="2"/>
  <c r="AB432" i="2" s="1"/>
  <c r="D425" i="2"/>
  <c r="D417" i="2"/>
  <c r="D409" i="2"/>
  <c r="D424" i="2"/>
  <c r="D428" i="2"/>
  <c r="D412" i="2"/>
  <c r="D423" i="2"/>
  <c r="D415" i="2"/>
  <c r="AB458" i="2"/>
  <c r="D420" i="2"/>
  <c r="D426" i="2"/>
  <c r="D418" i="2"/>
  <c r="D410" i="2"/>
  <c r="AB158" i="2"/>
  <c r="AB128" i="2"/>
  <c r="AB98" i="2"/>
  <c r="AB68" i="2"/>
  <c r="AB38" i="2"/>
  <c r="AB8" i="2"/>
  <c r="H469" i="2"/>
  <c r="D104" i="44" s="1"/>
  <c r="H470" i="2"/>
  <c r="D105" i="44" s="1"/>
  <c r="H471" i="2"/>
  <c r="D106" i="44" s="1"/>
  <c r="H472" i="2"/>
  <c r="D107" i="44" s="1"/>
  <c r="D469" i="2"/>
  <c r="D74" i="44" s="1"/>
  <c r="D470" i="2"/>
  <c r="D75" i="44" s="1"/>
  <c r="D471" i="2"/>
  <c r="D76" i="44" s="1"/>
  <c r="D472" i="2"/>
  <c r="D77" i="44" s="1"/>
  <c r="E158" i="2"/>
  <c r="F158" i="2" s="1"/>
  <c r="G158" i="2" s="1"/>
  <c r="H158" i="2" s="1"/>
  <c r="I158" i="2" s="1"/>
  <c r="J158" i="2" s="1"/>
  <c r="K158" i="2" s="1"/>
  <c r="L158" i="2" s="1"/>
  <c r="M158" i="2" s="1"/>
  <c r="N158" i="2" s="1"/>
  <c r="O158" i="2" s="1"/>
  <c r="P158" i="2" s="1"/>
  <c r="Q158" i="2" s="1"/>
  <c r="R158" i="2" s="1"/>
  <c r="S158" i="2" s="1"/>
  <c r="T158" i="2" s="1"/>
  <c r="U158" i="2" s="1"/>
  <c r="V158" i="2" s="1"/>
  <c r="W158" i="2" s="1"/>
  <c r="X158" i="2" s="1"/>
  <c r="AV158" i="2" s="1"/>
  <c r="E128" i="2"/>
  <c r="F128" i="2" s="1"/>
  <c r="G128" i="2" s="1"/>
  <c r="H128" i="2" s="1"/>
  <c r="I128" i="2" s="1"/>
  <c r="J128" i="2" s="1"/>
  <c r="K128" i="2" s="1"/>
  <c r="L128" i="2" s="1"/>
  <c r="M128" i="2" s="1"/>
  <c r="N128" i="2" s="1"/>
  <c r="O128" i="2" s="1"/>
  <c r="P128" i="2" s="1"/>
  <c r="Q128" i="2" s="1"/>
  <c r="R128" i="2" s="1"/>
  <c r="S128" i="2" s="1"/>
  <c r="T128" i="2" s="1"/>
  <c r="U128" i="2" s="1"/>
  <c r="V128" i="2" s="1"/>
  <c r="W128" i="2" s="1"/>
  <c r="X128" i="2" s="1"/>
  <c r="AV128" i="2" s="1"/>
  <c r="E98" i="2"/>
  <c r="AC98" i="2" s="1"/>
  <c r="E68" i="2"/>
  <c r="AC68" i="2" s="1"/>
  <c r="E38" i="2"/>
  <c r="F38" i="2" s="1"/>
  <c r="G38" i="2" s="1"/>
  <c r="H38" i="2" s="1"/>
  <c r="I38" i="2" s="1"/>
  <c r="J38" i="2" s="1"/>
  <c r="K38" i="2" s="1"/>
  <c r="L38" i="2" s="1"/>
  <c r="M38" i="2" s="1"/>
  <c r="N38" i="2" s="1"/>
  <c r="O38" i="2" s="1"/>
  <c r="P38" i="2" s="1"/>
  <c r="Q38" i="2" s="1"/>
  <c r="R38" i="2" s="1"/>
  <c r="S38" i="2" s="1"/>
  <c r="T38" i="2" s="1"/>
  <c r="U38" i="2" s="1"/>
  <c r="V38" i="2" s="1"/>
  <c r="W38" i="2" s="1"/>
  <c r="X38" i="2" s="1"/>
  <c r="AV38" i="2" s="1"/>
  <c r="D188" i="2"/>
  <c r="AB188" i="2" s="1"/>
  <c r="D243" i="44" l="1"/>
  <c r="D273" i="44"/>
  <c r="D183" i="44"/>
  <c r="D93" i="44"/>
  <c r="D213" i="44"/>
  <c r="D123" i="44"/>
  <c r="D153" i="44"/>
  <c r="N432" i="2"/>
  <c r="V432" i="2"/>
  <c r="F432" i="2"/>
  <c r="I432" i="2"/>
  <c r="W432" i="2"/>
  <c r="R432" i="2"/>
  <c r="H432" i="2"/>
  <c r="Q432" i="2"/>
  <c r="K432" i="2"/>
  <c r="T432" i="2"/>
  <c r="L432" i="2"/>
  <c r="E432" i="2"/>
  <c r="D432" i="2"/>
  <c r="P432" i="2"/>
  <c r="S432" i="2"/>
  <c r="G432" i="2"/>
  <c r="M432" i="2"/>
  <c r="X432" i="2"/>
  <c r="O432" i="2"/>
  <c r="J432" i="2"/>
  <c r="U432" i="2"/>
  <c r="N461" i="2"/>
  <c r="V461" i="2"/>
  <c r="E461" i="2"/>
  <c r="T461" i="2"/>
  <c r="H461" i="2"/>
  <c r="L461" i="2"/>
  <c r="Q461" i="2"/>
  <c r="I461" i="2"/>
  <c r="U461" i="2"/>
  <c r="G461" i="2"/>
  <c r="J461" i="2"/>
  <c r="M461" i="2"/>
  <c r="O461" i="2"/>
  <c r="R461" i="2"/>
  <c r="W461" i="2"/>
  <c r="P461" i="2"/>
  <c r="K461" i="2"/>
  <c r="F461" i="2"/>
  <c r="X461" i="2"/>
  <c r="S461" i="2"/>
  <c r="AM128" i="2"/>
  <c r="AS38" i="2"/>
  <c r="AT38" i="2"/>
  <c r="AP128" i="2"/>
  <c r="AC38" i="2"/>
  <c r="AT128" i="2"/>
  <c r="AD38" i="2"/>
  <c r="AU128" i="2"/>
  <c r="AG38" i="2"/>
  <c r="AD128" i="2"/>
  <c r="AK38" i="2"/>
  <c r="AE128" i="2"/>
  <c r="AG158" i="2"/>
  <c r="F68" i="2"/>
  <c r="G68" i="2" s="1"/>
  <c r="H68" i="2" s="1"/>
  <c r="AL38" i="2"/>
  <c r="AH128" i="2"/>
  <c r="AO158" i="2"/>
  <c r="AO38" i="2"/>
  <c r="AL128" i="2"/>
  <c r="AP158" i="2"/>
  <c r="F98" i="2"/>
  <c r="AE38" i="2"/>
  <c r="AM38" i="2"/>
  <c r="AU38" i="2"/>
  <c r="AF128" i="2"/>
  <c r="AN128" i="2"/>
  <c r="AI158" i="2"/>
  <c r="AQ158" i="2"/>
  <c r="AH158" i="2"/>
  <c r="AF38" i="2"/>
  <c r="AN38" i="2"/>
  <c r="AG128" i="2"/>
  <c r="AO128" i="2"/>
  <c r="AJ158" i="2"/>
  <c r="AR158" i="2"/>
  <c r="AC158" i="2"/>
  <c r="AH38" i="2"/>
  <c r="AP38" i="2"/>
  <c r="AI128" i="2"/>
  <c r="AQ128" i="2"/>
  <c r="AD158" i="2"/>
  <c r="AL158" i="2"/>
  <c r="AT158" i="2"/>
  <c r="AK158" i="2"/>
  <c r="AI38" i="2"/>
  <c r="AQ38" i="2"/>
  <c r="AJ128" i="2"/>
  <c r="AR128" i="2"/>
  <c r="AE158" i="2"/>
  <c r="AM158" i="2"/>
  <c r="AU158" i="2"/>
  <c r="AS158" i="2"/>
  <c r="AJ38" i="2"/>
  <c r="AR38" i="2"/>
  <c r="AC128" i="2"/>
  <c r="AK128" i="2"/>
  <c r="AS128" i="2"/>
  <c r="AF158" i="2"/>
  <c r="AN158" i="2"/>
  <c r="D37" i="20"/>
  <c r="D69" i="20" s="1"/>
  <c r="D100" i="20" s="1"/>
  <c r="D131" i="20" s="1"/>
  <c r="E5" i="20"/>
  <c r="F5" i="20" s="1"/>
  <c r="AD68" i="2" l="1"/>
  <c r="AE68" i="2"/>
  <c r="D193" i="20"/>
  <c r="D224" i="20" s="1"/>
  <c r="D162" i="20"/>
  <c r="I68" i="2"/>
  <c r="AF68" i="2"/>
  <c r="AD98" i="2"/>
  <c r="G98" i="2"/>
  <c r="G5" i="20"/>
  <c r="F37" i="20"/>
  <c r="F69" i="20" s="1"/>
  <c r="F100" i="20" s="1"/>
  <c r="F131" i="20" s="1"/>
  <c r="E37" i="20"/>
  <c r="E69" i="20" s="1"/>
  <c r="E100" i="20" s="1"/>
  <c r="E131" i="20" s="1"/>
  <c r="D35" i="54"/>
  <c r="E5" i="54"/>
  <c r="E35" i="54" s="1"/>
  <c r="D73" i="44"/>
  <c r="E45" i="44"/>
  <c r="E73" i="44" s="1"/>
  <c r="Q6" i="44"/>
  <c r="F5" i="41"/>
  <c r="G5" i="41" s="1"/>
  <c r="H5" i="41" s="1"/>
  <c r="I5" i="41" s="1"/>
  <c r="J5" i="41" s="1"/>
  <c r="K5" i="41" s="1"/>
  <c r="L5" i="41" s="1"/>
  <c r="M5" i="41" s="1"/>
  <c r="N5" i="41" s="1"/>
  <c r="O5" i="41" s="1"/>
  <c r="P5" i="41" s="1"/>
  <c r="Q5" i="41" s="1"/>
  <c r="R5" i="41" s="1"/>
  <c r="S5" i="41" s="1"/>
  <c r="T5" i="41" s="1"/>
  <c r="U5" i="41" s="1"/>
  <c r="V5" i="41" s="1"/>
  <c r="W5" i="41" s="1"/>
  <c r="X5" i="41" s="1"/>
  <c r="Y5" i="41" s="1"/>
  <c r="D219" i="2"/>
  <c r="E8" i="2"/>
  <c r="AC8" i="2" s="1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93" i="4"/>
  <c r="P92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51" i="4"/>
  <c r="P37" i="4"/>
  <c r="R6" i="44" l="1"/>
  <c r="R24" i="44" s="1"/>
  <c r="Q8" i="44"/>
  <c r="Q17" i="44"/>
  <c r="Q25" i="44"/>
  <c r="Q33" i="44"/>
  <c r="Q9" i="44"/>
  <c r="Q18" i="44"/>
  <c r="Q26" i="44"/>
  <c r="Q34" i="44"/>
  <c r="Q20" i="44"/>
  <c r="Q21" i="44"/>
  <c r="Q23" i="44"/>
  <c r="Q32" i="44"/>
  <c r="Q16" i="44"/>
  <c r="Q10" i="44"/>
  <c r="Q19" i="44"/>
  <c r="Q27" i="44"/>
  <c r="Q35" i="44"/>
  <c r="Q28" i="44"/>
  <c r="Q24" i="44"/>
  <c r="Q11" i="44"/>
  <c r="Q12" i="44"/>
  <c r="Q29" i="44"/>
  <c r="Q31" i="44"/>
  <c r="Q13" i="44"/>
  <c r="Q22" i="44"/>
  <c r="Q30" i="44"/>
  <c r="Q14" i="44"/>
  <c r="Q7" i="44"/>
  <c r="Q15" i="44"/>
  <c r="F193" i="20"/>
  <c r="F224" i="20" s="1"/>
  <c r="F162" i="20"/>
  <c r="J68" i="2"/>
  <c r="AG68" i="2"/>
  <c r="E193" i="20"/>
  <c r="E224" i="20" s="1"/>
  <c r="E162" i="20"/>
  <c r="E69" i="47"/>
  <c r="E98" i="47" s="1"/>
  <c r="E131" i="47" s="1"/>
  <c r="E38" i="47"/>
  <c r="D69" i="47"/>
  <c r="D98" i="47" s="1"/>
  <c r="D131" i="47" s="1"/>
  <c r="D38" i="47"/>
  <c r="H98" i="2"/>
  <c r="AE98" i="2"/>
  <c r="D251" i="2"/>
  <c r="AB219" i="2"/>
  <c r="E253" i="44"/>
  <c r="E103" i="44"/>
  <c r="E133" i="44" s="1"/>
  <c r="E163" i="44" s="1"/>
  <c r="D253" i="44"/>
  <c r="D103" i="44"/>
  <c r="D133" i="44" s="1"/>
  <c r="D163" i="44" s="1"/>
  <c r="F8" i="2"/>
  <c r="G8" i="2" s="1"/>
  <c r="E188" i="2"/>
  <c r="AC188" i="2" s="1"/>
  <c r="F5" i="54"/>
  <c r="G5" i="54" s="1"/>
  <c r="H5" i="54" s="1"/>
  <c r="P82" i="4"/>
  <c r="H5" i="20"/>
  <c r="G37" i="20"/>
  <c r="G69" i="20" s="1"/>
  <c r="G100" i="20" s="1"/>
  <c r="G131" i="20" s="1"/>
  <c r="F45" i="44"/>
  <c r="P83" i="4"/>
  <c r="P39" i="4"/>
  <c r="S6" i="44" l="1"/>
  <c r="R12" i="44"/>
  <c r="R21" i="44"/>
  <c r="R29" i="44"/>
  <c r="R27" i="44"/>
  <c r="R16" i="44"/>
  <c r="R13" i="44"/>
  <c r="R22" i="44"/>
  <c r="R30" i="44"/>
  <c r="R14" i="44"/>
  <c r="R23" i="44"/>
  <c r="R31" i="44"/>
  <c r="R32" i="44"/>
  <c r="R35" i="44"/>
  <c r="R7" i="44"/>
  <c r="R15" i="44"/>
  <c r="R19" i="44"/>
  <c r="R8" i="44"/>
  <c r="R17" i="44"/>
  <c r="R25" i="44"/>
  <c r="R33" i="44"/>
  <c r="R9" i="44"/>
  <c r="R18" i="44"/>
  <c r="R26" i="44"/>
  <c r="R34" i="44"/>
  <c r="R10" i="44"/>
  <c r="R11" i="44"/>
  <c r="R20" i="44"/>
  <c r="R28" i="44"/>
  <c r="G35" i="54"/>
  <c r="F35" i="54"/>
  <c r="E219" i="2"/>
  <c r="E251" i="2" s="1"/>
  <c r="G193" i="20"/>
  <c r="G224" i="20" s="1"/>
  <c r="G162" i="20"/>
  <c r="K68" i="2"/>
  <c r="AH68" i="2"/>
  <c r="F188" i="2"/>
  <c r="AD8" i="2"/>
  <c r="D283" i="2"/>
  <c r="AB251" i="2"/>
  <c r="G188" i="2"/>
  <c r="AE188" i="2" s="1"/>
  <c r="AE8" i="2"/>
  <c r="I98" i="2"/>
  <c r="AF98" i="2"/>
  <c r="I5" i="20"/>
  <c r="H37" i="20"/>
  <c r="H69" i="20" s="1"/>
  <c r="H100" i="20" s="1"/>
  <c r="H131" i="20" s="1"/>
  <c r="H35" i="54"/>
  <c r="I5" i="54"/>
  <c r="F73" i="44"/>
  <c r="G45" i="44"/>
  <c r="H8" i="2"/>
  <c r="P84" i="4"/>
  <c r="V6" i="44" l="1"/>
  <c r="W6" i="44" s="1"/>
  <c r="X6" i="44" s="1"/>
  <c r="Y6" i="44" s="1"/>
  <c r="Z6" i="44" s="1"/>
  <c r="AA6" i="44" s="1"/>
  <c r="AB6" i="44" s="1"/>
  <c r="AC6" i="44" s="1"/>
  <c r="AD6" i="44" s="1"/>
  <c r="AE6" i="44" s="1"/>
  <c r="AF6" i="44" s="1"/>
  <c r="AG6" i="44" s="1"/>
  <c r="AH6" i="44" s="1"/>
  <c r="AI6" i="44" s="1"/>
  <c r="AJ6" i="44" s="1"/>
  <c r="AK6" i="44" s="1"/>
  <c r="AL6" i="44" s="1"/>
  <c r="AM6" i="44" s="1"/>
  <c r="AN6" i="44" s="1"/>
  <c r="AO6" i="44" s="1"/>
  <c r="S31" i="44"/>
  <c r="S23" i="44"/>
  <c r="S14" i="44"/>
  <c r="S35" i="44"/>
  <c r="S30" i="44"/>
  <c r="S22" i="44"/>
  <c r="S12" i="44"/>
  <c r="S20" i="44"/>
  <c r="S27" i="44"/>
  <c r="S29" i="44"/>
  <c r="S21" i="44"/>
  <c r="S19" i="44"/>
  <c r="S32" i="44"/>
  <c r="S28" i="44"/>
  <c r="S18" i="44"/>
  <c r="S15" i="44"/>
  <c r="S34" i="44"/>
  <c r="S26" i="44"/>
  <c r="S17" i="44"/>
  <c r="S33" i="44"/>
  <c r="S25" i="44"/>
  <c r="S16" i="44"/>
  <c r="S24" i="44"/>
  <c r="AC219" i="2"/>
  <c r="L68" i="2"/>
  <c r="AI68" i="2"/>
  <c r="H193" i="20"/>
  <c r="H224" i="20" s="1"/>
  <c r="H162" i="20"/>
  <c r="F69" i="47"/>
  <c r="F98" i="47" s="1"/>
  <c r="F131" i="47" s="1"/>
  <c r="F38" i="47"/>
  <c r="E283" i="2"/>
  <c r="AC251" i="2"/>
  <c r="D314" i="2"/>
  <c r="AB283" i="2"/>
  <c r="G219" i="2"/>
  <c r="H188" i="2"/>
  <c r="AF188" i="2" s="1"/>
  <c r="AF8" i="2"/>
  <c r="J98" i="2"/>
  <c r="AG98" i="2"/>
  <c r="AD188" i="2"/>
  <c r="F219" i="2"/>
  <c r="F253" i="44"/>
  <c r="F103" i="44"/>
  <c r="F133" i="44" s="1"/>
  <c r="F163" i="44" s="1"/>
  <c r="J5" i="20"/>
  <c r="I37" i="20"/>
  <c r="I69" i="20" s="1"/>
  <c r="I100" i="20" s="1"/>
  <c r="I131" i="20" s="1"/>
  <c r="I35" i="54"/>
  <c r="J5" i="54"/>
  <c r="G73" i="44"/>
  <c r="H45" i="44"/>
  <c r="I8" i="2"/>
  <c r="D17" i="20" l="1"/>
  <c r="AB17" i="20" s="1"/>
  <c r="D11" i="20"/>
  <c r="AB11" i="20" s="1"/>
  <c r="D6" i="20"/>
  <c r="D21" i="20"/>
  <c r="AB21" i="20" s="1"/>
  <c r="D84" i="60"/>
  <c r="D15" i="20"/>
  <c r="AB15" i="20" s="1"/>
  <c r="D12" i="20"/>
  <c r="AB12" i="20" s="1"/>
  <c r="D28" i="20"/>
  <c r="AB28" i="20" s="1"/>
  <c r="V35" i="44"/>
  <c r="D23" i="20"/>
  <c r="AB23" i="20" s="1"/>
  <c r="V30" i="44"/>
  <c r="D10" i="20"/>
  <c r="AB10" i="20" s="1"/>
  <c r="D14" i="20"/>
  <c r="AB14" i="20" s="1"/>
  <c r="D7" i="20"/>
  <c r="AB7" i="20" s="1"/>
  <c r="D18" i="20"/>
  <c r="AB18" i="20" s="1"/>
  <c r="D19" i="20"/>
  <c r="AB19" i="20" s="1"/>
  <c r="D22" i="20"/>
  <c r="AB22" i="20" s="1"/>
  <c r="D16" i="20"/>
  <c r="AB16" i="20" s="1"/>
  <c r="D25" i="20"/>
  <c r="AB25" i="20" s="1"/>
  <c r="D94" i="60"/>
  <c r="D27" i="20"/>
  <c r="AB27" i="20" s="1"/>
  <c r="D20" i="20"/>
  <c r="AB20" i="20" s="1"/>
  <c r="D24" i="20"/>
  <c r="AB24" i="20" s="1"/>
  <c r="D9" i="20"/>
  <c r="AB9" i="20" s="1"/>
  <c r="D26" i="20"/>
  <c r="AB26" i="20" s="1"/>
  <c r="D8" i="20"/>
  <c r="AB8" i="20" s="1"/>
  <c r="V20" i="44"/>
  <c r="E53" i="44" s="1"/>
  <c r="D13" i="20"/>
  <c r="AB13" i="20" s="1"/>
  <c r="D96" i="44"/>
  <c r="D95" i="60"/>
  <c r="D80" i="60"/>
  <c r="D83" i="60"/>
  <c r="D86" i="60"/>
  <c r="D89" i="60"/>
  <c r="D79" i="60"/>
  <c r="D77" i="60"/>
  <c r="D91" i="60"/>
  <c r="D88" i="60"/>
  <c r="D96" i="60"/>
  <c r="H219" i="2"/>
  <c r="H251" i="2" s="1"/>
  <c r="I193" i="20"/>
  <c r="I224" i="20" s="1"/>
  <c r="I162" i="20"/>
  <c r="M68" i="2"/>
  <c r="AJ68" i="2"/>
  <c r="G69" i="47"/>
  <c r="G98" i="47" s="1"/>
  <c r="G131" i="47" s="1"/>
  <c r="G38" i="47"/>
  <c r="G251" i="2"/>
  <c r="AE219" i="2"/>
  <c r="I188" i="2"/>
  <c r="AG188" i="2" s="1"/>
  <c r="AG8" i="2"/>
  <c r="F251" i="2"/>
  <c r="AD219" i="2"/>
  <c r="D346" i="2"/>
  <c r="AB314" i="2"/>
  <c r="K98" i="2"/>
  <c r="AH98" i="2"/>
  <c r="E314" i="2"/>
  <c r="AC283" i="2"/>
  <c r="G253" i="44"/>
  <c r="G103" i="44"/>
  <c r="G133" i="44" s="1"/>
  <c r="G163" i="44" s="1"/>
  <c r="J37" i="20"/>
  <c r="J69" i="20" s="1"/>
  <c r="J100" i="20" s="1"/>
  <c r="J131" i="20" s="1"/>
  <c r="K5" i="20"/>
  <c r="K5" i="54"/>
  <c r="J35" i="54"/>
  <c r="I45" i="44"/>
  <c r="H73" i="44"/>
  <c r="J8" i="2"/>
  <c r="E63" i="44" l="1"/>
  <c r="E68" i="44"/>
  <c r="E247" i="44"/>
  <c r="F247" i="44" s="1"/>
  <c r="G247" i="44" s="1"/>
  <c r="H247" i="44" s="1"/>
  <c r="I247" i="44" s="1"/>
  <c r="J247" i="44" s="1"/>
  <c r="K247" i="44" s="1"/>
  <c r="L247" i="44" s="1"/>
  <c r="M247" i="44" s="1"/>
  <c r="N247" i="44" s="1"/>
  <c r="O247" i="44" s="1"/>
  <c r="P247" i="44" s="1"/>
  <c r="Q247" i="44" s="1"/>
  <c r="R247" i="44" s="1"/>
  <c r="S247" i="44" s="1"/>
  <c r="T247" i="44" s="1"/>
  <c r="U247" i="44" s="1"/>
  <c r="V247" i="44" s="1"/>
  <c r="W247" i="44" s="1"/>
  <c r="X247" i="44" s="1"/>
  <c r="E97" i="44"/>
  <c r="E217" i="44"/>
  <c r="F217" i="44" s="1"/>
  <c r="G217" i="44" s="1"/>
  <c r="H217" i="44" s="1"/>
  <c r="I217" i="44" s="1"/>
  <c r="J217" i="44" s="1"/>
  <c r="K217" i="44" s="1"/>
  <c r="L217" i="44" s="1"/>
  <c r="M217" i="44" s="1"/>
  <c r="N217" i="44" s="1"/>
  <c r="O217" i="44" s="1"/>
  <c r="P217" i="44" s="1"/>
  <c r="Q217" i="44" s="1"/>
  <c r="R217" i="44" s="1"/>
  <c r="S217" i="44" s="1"/>
  <c r="T217" i="44" s="1"/>
  <c r="U217" i="44" s="1"/>
  <c r="V217" i="44" s="1"/>
  <c r="W217" i="44" s="1"/>
  <c r="X217" i="44" s="1"/>
  <c r="E187" i="44"/>
  <c r="F187" i="44" s="1"/>
  <c r="G187" i="44" s="1"/>
  <c r="H187" i="44" s="1"/>
  <c r="I187" i="44" s="1"/>
  <c r="J187" i="44" s="1"/>
  <c r="K187" i="44" s="1"/>
  <c r="L187" i="44" s="1"/>
  <c r="M187" i="44" s="1"/>
  <c r="N187" i="44" s="1"/>
  <c r="O187" i="44" s="1"/>
  <c r="P187" i="44" s="1"/>
  <c r="Q187" i="44" s="1"/>
  <c r="R187" i="44" s="1"/>
  <c r="S187" i="44" s="1"/>
  <c r="T187" i="44" s="1"/>
  <c r="U187" i="44" s="1"/>
  <c r="V187" i="44" s="1"/>
  <c r="W187" i="44" s="1"/>
  <c r="X187" i="44" s="1"/>
  <c r="E127" i="44"/>
  <c r="F127" i="44" s="1"/>
  <c r="G127" i="44" s="1"/>
  <c r="H127" i="44" s="1"/>
  <c r="I127" i="44" s="1"/>
  <c r="J127" i="44" s="1"/>
  <c r="K127" i="44" s="1"/>
  <c r="L127" i="44" s="1"/>
  <c r="M127" i="44" s="1"/>
  <c r="N127" i="44" s="1"/>
  <c r="O127" i="44" s="1"/>
  <c r="P127" i="44" s="1"/>
  <c r="Q127" i="44" s="1"/>
  <c r="R127" i="44" s="1"/>
  <c r="S127" i="44" s="1"/>
  <c r="T127" i="44" s="1"/>
  <c r="U127" i="44" s="1"/>
  <c r="V127" i="44" s="1"/>
  <c r="W127" i="44" s="1"/>
  <c r="X127" i="44" s="1"/>
  <c r="E277" i="44"/>
  <c r="E157" i="44"/>
  <c r="F157" i="44" s="1"/>
  <c r="G157" i="44" s="1"/>
  <c r="H157" i="44" s="1"/>
  <c r="I157" i="44" s="1"/>
  <c r="J157" i="44" s="1"/>
  <c r="K157" i="44" s="1"/>
  <c r="L157" i="44" s="1"/>
  <c r="M157" i="44" s="1"/>
  <c r="N157" i="44" s="1"/>
  <c r="O157" i="44" s="1"/>
  <c r="P157" i="44" s="1"/>
  <c r="Q157" i="44" s="1"/>
  <c r="R157" i="44" s="1"/>
  <c r="S157" i="44" s="1"/>
  <c r="T157" i="44" s="1"/>
  <c r="U157" i="44" s="1"/>
  <c r="V157" i="44" s="1"/>
  <c r="W157" i="44" s="1"/>
  <c r="X157" i="44" s="1"/>
  <c r="D75" i="60"/>
  <c r="D78" i="60"/>
  <c r="D76" i="60"/>
  <c r="D93" i="60"/>
  <c r="E13" i="20"/>
  <c r="AC13" i="20" s="1"/>
  <c r="W20" i="44"/>
  <c r="F53" i="44" s="1"/>
  <c r="D87" i="60"/>
  <c r="D92" i="60"/>
  <c r="W35" i="44"/>
  <c r="E28" i="20"/>
  <c r="AC28" i="20" s="1"/>
  <c r="AB6" i="20"/>
  <c r="D30" i="20"/>
  <c r="D85" i="60"/>
  <c r="D90" i="60"/>
  <c r="E23" i="20"/>
  <c r="AC23" i="20" s="1"/>
  <c r="D248" i="44"/>
  <c r="D61" i="47"/>
  <c r="D30" i="47"/>
  <c r="AF219" i="2"/>
  <c r="J193" i="20"/>
  <c r="J224" i="20" s="1"/>
  <c r="J162" i="20"/>
  <c r="I219" i="2"/>
  <c r="I251" i="2" s="1"/>
  <c r="N68" i="2"/>
  <c r="AK68" i="2"/>
  <c r="H69" i="47"/>
  <c r="H98" i="47" s="1"/>
  <c r="H131" i="47" s="1"/>
  <c r="H38" i="47"/>
  <c r="J188" i="2"/>
  <c r="AH188" i="2" s="1"/>
  <c r="AH8" i="2"/>
  <c r="F283" i="2"/>
  <c r="AD251" i="2"/>
  <c r="G283" i="2"/>
  <c r="AE251" i="2"/>
  <c r="E346" i="2"/>
  <c r="AC314" i="2"/>
  <c r="L98" i="2"/>
  <c r="AI98" i="2"/>
  <c r="D377" i="2"/>
  <c r="D407" i="2" s="1"/>
  <c r="AB407" i="2" s="1"/>
  <c r="AB346" i="2"/>
  <c r="H283" i="2"/>
  <c r="AF251" i="2"/>
  <c r="H253" i="44"/>
  <c r="H103" i="44"/>
  <c r="H133" i="44" s="1"/>
  <c r="H163" i="44" s="1"/>
  <c r="K37" i="20"/>
  <c r="K69" i="20" s="1"/>
  <c r="K100" i="20" s="1"/>
  <c r="K131" i="20" s="1"/>
  <c r="L5" i="20"/>
  <c r="L5" i="54"/>
  <c r="K35" i="54"/>
  <c r="J45" i="44"/>
  <c r="I73" i="44"/>
  <c r="K8" i="2"/>
  <c r="D121" i="47" l="1"/>
  <c r="F68" i="44"/>
  <c r="D158" i="44"/>
  <c r="D218" i="44"/>
  <c r="D128" i="44"/>
  <c r="D188" i="44"/>
  <c r="E98" i="60"/>
  <c r="E128" i="60" s="1"/>
  <c r="F277" i="44"/>
  <c r="E62" i="47"/>
  <c r="E31" i="47"/>
  <c r="F97" i="44"/>
  <c r="X35" i="44"/>
  <c r="F28" i="20"/>
  <c r="AD28" i="20" s="1"/>
  <c r="F13" i="20"/>
  <c r="AD13" i="20" s="1"/>
  <c r="X20" i="44"/>
  <c r="G53" i="44" s="1"/>
  <c r="D278" i="44"/>
  <c r="D81" i="60"/>
  <c r="J219" i="2"/>
  <c r="J251" i="2" s="1"/>
  <c r="AG219" i="2"/>
  <c r="K193" i="20"/>
  <c r="K224" i="20" s="1"/>
  <c r="K162" i="20"/>
  <c r="O68" i="2"/>
  <c r="AL68" i="2"/>
  <c r="I69" i="47"/>
  <c r="I98" i="47" s="1"/>
  <c r="I131" i="47" s="1"/>
  <c r="I38" i="47"/>
  <c r="D436" i="2"/>
  <c r="AB377" i="2"/>
  <c r="F314" i="2"/>
  <c r="AD283" i="2"/>
  <c r="H314" i="2"/>
  <c r="AF283" i="2"/>
  <c r="M98" i="2"/>
  <c r="AJ98" i="2"/>
  <c r="I283" i="2"/>
  <c r="AG251" i="2"/>
  <c r="K188" i="2"/>
  <c r="AI188" i="2" s="1"/>
  <c r="AI8" i="2"/>
  <c r="G314" i="2"/>
  <c r="AE283" i="2"/>
  <c r="E377" i="2"/>
  <c r="E407" i="2" s="1"/>
  <c r="AC407" i="2" s="1"/>
  <c r="AC346" i="2"/>
  <c r="I253" i="44"/>
  <c r="I103" i="44"/>
  <c r="I133" i="44" s="1"/>
  <c r="I163" i="44" s="1"/>
  <c r="L37" i="20"/>
  <c r="L69" i="20" s="1"/>
  <c r="L100" i="20" s="1"/>
  <c r="L131" i="20" s="1"/>
  <c r="M5" i="20"/>
  <c r="M5" i="54"/>
  <c r="L35" i="54"/>
  <c r="K45" i="44"/>
  <c r="J73" i="44"/>
  <c r="L8" i="2"/>
  <c r="E122" i="47" l="1"/>
  <c r="D99" i="60"/>
  <c r="G68" i="44"/>
  <c r="G28" i="54" s="1"/>
  <c r="F31" i="47"/>
  <c r="G97" i="44"/>
  <c r="E93" i="47"/>
  <c r="F98" i="60"/>
  <c r="F128" i="60" s="1"/>
  <c r="G277" i="44"/>
  <c r="F62" i="47"/>
  <c r="Y20" i="44"/>
  <c r="H53" i="44" s="1"/>
  <c r="G13" i="20"/>
  <c r="AE13" i="20" s="1"/>
  <c r="G28" i="20"/>
  <c r="AE28" i="20" s="1"/>
  <c r="Y35" i="44"/>
  <c r="D60" i="20"/>
  <c r="AH219" i="2"/>
  <c r="AB436" i="2"/>
  <c r="D468" i="2"/>
  <c r="H468" i="2" s="1"/>
  <c r="L468" i="2" s="1"/>
  <c r="P468" i="2" s="1"/>
  <c r="T468" i="2" s="1"/>
  <c r="X468" i="2" s="1"/>
  <c r="AB468" i="2" s="1"/>
  <c r="D154" i="47"/>
  <c r="K219" i="2"/>
  <c r="K251" i="2" s="1"/>
  <c r="L193" i="20"/>
  <c r="L224" i="20" s="1"/>
  <c r="L162" i="20"/>
  <c r="P68" i="2"/>
  <c r="AM68" i="2"/>
  <c r="J69" i="47"/>
  <c r="J98" i="47" s="1"/>
  <c r="J131" i="47" s="1"/>
  <c r="J38" i="47"/>
  <c r="G346" i="2"/>
  <c r="AE314" i="2"/>
  <c r="H346" i="2"/>
  <c r="AF314" i="2"/>
  <c r="L188" i="2"/>
  <c r="AJ188" i="2" s="1"/>
  <c r="AJ8" i="2"/>
  <c r="AI219" i="2"/>
  <c r="F346" i="2"/>
  <c r="AD314" i="2"/>
  <c r="J283" i="2"/>
  <c r="AH251" i="2"/>
  <c r="N98" i="2"/>
  <c r="AK98" i="2"/>
  <c r="E436" i="2"/>
  <c r="AC436" i="2" s="1"/>
  <c r="AC377" i="2"/>
  <c r="I314" i="2"/>
  <c r="AG283" i="2"/>
  <c r="J253" i="44"/>
  <c r="J103" i="44"/>
  <c r="J133" i="44" s="1"/>
  <c r="J163" i="44" s="1"/>
  <c r="N5" i="20"/>
  <c r="M37" i="20"/>
  <c r="M69" i="20" s="1"/>
  <c r="M100" i="20" s="1"/>
  <c r="M131" i="20" s="1"/>
  <c r="N5" i="54"/>
  <c r="M35" i="54"/>
  <c r="L45" i="44"/>
  <c r="K73" i="44"/>
  <c r="M8" i="2"/>
  <c r="F122" i="47" l="1"/>
  <c r="G92" i="20"/>
  <c r="AE92" i="20" s="1"/>
  <c r="G58" i="54"/>
  <c r="E61" i="20"/>
  <c r="AC61" i="20" s="1"/>
  <c r="V29" i="49"/>
  <c r="H68" i="44"/>
  <c r="H28" i="54" s="1"/>
  <c r="H277" i="44"/>
  <c r="G98" i="60"/>
  <c r="G128" i="60" s="1"/>
  <c r="G62" i="47"/>
  <c r="G31" i="47"/>
  <c r="H97" i="44"/>
  <c r="F93" i="47"/>
  <c r="Z35" i="44"/>
  <c r="H28" i="20"/>
  <c r="AF28" i="20" s="1"/>
  <c r="Z20" i="44"/>
  <c r="I53" i="44" s="1"/>
  <c r="H13" i="20"/>
  <c r="AF13" i="20" s="1"/>
  <c r="AB60" i="20"/>
  <c r="L219" i="2"/>
  <c r="L251" i="2" s="1"/>
  <c r="Q68" i="2"/>
  <c r="AN68" i="2"/>
  <c r="M193" i="20"/>
  <c r="M224" i="20" s="1"/>
  <c r="M162" i="20"/>
  <c r="K69" i="47"/>
  <c r="K98" i="47" s="1"/>
  <c r="K131" i="47" s="1"/>
  <c r="K38" i="47"/>
  <c r="O98" i="2"/>
  <c r="AL98" i="2"/>
  <c r="K283" i="2"/>
  <c r="AI251" i="2"/>
  <c r="M188" i="2"/>
  <c r="AK188" i="2" s="1"/>
  <c r="AK8" i="2"/>
  <c r="J314" i="2"/>
  <c r="AH283" i="2"/>
  <c r="H377" i="2"/>
  <c r="H407" i="2" s="1"/>
  <c r="AF407" i="2" s="1"/>
  <c r="AF346" i="2"/>
  <c r="I346" i="2"/>
  <c r="AG314" i="2"/>
  <c r="F377" i="2"/>
  <c r="F407" i="2" s="1"/>
  <c r="AD407" i="2" s="1"/>
  <c r="AD346" i="2"/>
  <c r="G377" i="2"/>
  <c r="G407" i="2" s="1"/>
  <c r="AE407" i="2" s="1"/>
  <c r="AE346" i="2"/>
  <c r="K253" i="44"/>
  <c r="K103" i="44"/>
  <c r="K133" i="44" s="1"/>
  <c r="K163" i="44" s="1"/>
  <c r="O5" i="20"/>
  <c r="N37" i="20"/>
  <c r="N69" i="20" s="1"/>
  <c r="N100" i="20" s="1"/>
  <c r="N131" i="20" s="1"/>
  <c r="O5" i="54"/>
  <c r="N35" i="54"/>
  <c r="M45" i="44"/>
  <c r="L73" i="44"/>
  <c r="N8" i="2"/>
  <c r="H92" i="20" l="1"/>
  <c r="AF92" i="20" s="1"/>
  <c r="H58" i="54"/>
  <c r="G122" i="47"/>
  <c r="I68" i="44"/>
  <c r="I28" i="54" s="1"/>
  <c r="F61" i="20"/>
  <c r="AD61" i="20" s="1"/>
  <c r="W29" i="49"/>
  <c r="F61" i="49" s="1"/>
  <c r="H31" i="47"/>
  <c r="H122" i="47" s="1"/>
  <c r="I97" i="44"/>
  <c r="G93" i="47"/>
  <c r="H98" i="60"/>
  <c r="H128" i="60" s="1"/>
  <c r="H62" i="47"/>
  <c r="I277" i="44"/>
  <c r="I13" i="20"/>
  <c r="AG13" i="20" s="1"/>
  <c r="AA20" i="44"/>
  <c r="J53" i="44" s="1"/>
  <c r="I28" i="20"/>
  <c r="AG28" i="20" s="1"/>
  <c r="AA35" i="44"/>
  <c r="AJ219" i="2"/>
  <c r="N193" i="20"/>
  <c r="N224" i="20" s="1"/>
  <c r="N162" i="20"/>
  <c r="R68" i="2"/>
  <c r="AO68" i="2"/>
  <c r="L69" i="47"/>
  <c r="L98" i="47" s="1"/>
  <c r="L131" i="47" s="1"/>
  <c r="L38" i="47"/>
  <c r="F436" i="2"/>
  <c r="AD436" i="2" s="1"/>
  <c r="AD377" i="2"/>
  <c r="I377" i="2"/>
  <c r="I407" i="2" s="1"/>
  <c r="AG407" i="2" s="1"/>
  <c r="AG346" i="2"/>
  <c r="K314" i="2"/>
  <c r="AI283" i="2"/>
  <c r="M219" i="2"/>
  <c r="N188" i="2"/>
  <c r="AL188" i="2" s="1"/>
  <c r="AL8" i="2"/>
  <c r="H436" i="2"/>
  <c r="AF436" i="2" s="1"/>
  <c r="AF377" i="2"/>
  <c r="L283" i="2"/>
  <c r="AJ251" i="2"/>
  <c r="G436" i="2"/>
  <c r="AE436" i="2" s="1"/>
  <c r="AE377" i="2"/>
  <c r="J346" i="2"/>
  <c r="AH314" i="2"/>
  <c r="P98" i="2"/>
  <c r="AM98" i="2"/>
  <c r="L253" i="44"/>
  <c r="L103" i="44"/>
  <c r="L133" i="44" s="1"/>
  <c r="L163" i="44" s="1"/>
  <c r="P5" i="20"/>
  <c r="O37" i="20"/>
  <c r="O69" i="20" s="1"/>
  <c r="O100" i="20" s="1"/>
  <c r="O131" i="20" s="1"/>
  <c r="O35" i="54"/>
  <c r="P5" i="54"/>
  <c r="M73" i="44"/>
  <c r="N45" i="44"/>
  <c r="O8" i="2"/>
  <c r="I58" i="54" l="1"/>
  <c r="I92" i="20"/>
  <c r="AG92" i="20" s="1"/>
  <c r="G61" i="20"/>
  <c r="AE61" i="20" s="1"/>
  <c r="X29" i="49"/>
  <c r="G61" i="49" s="1"/>
  <c r="J68" i="44"/>
  <c r="J28" i="54" s="1"/>
  <c r="J277" i="44"/>
  <c r="I98" i="60"/>
  <c r="I128" i="60" s="1"/>
  <c r="I62" i="47"/>
  <c r="J97" i="44"/>
  <c r="I31" i="47"/>
  <c r="H93" i="47"/>
  <c r="AB20" i="44"/>
  <c r="K53" i="44" s="1"/>
  <c r="J13" i="20"/>
  <c r="AH13" i="20" s="1"/>
  <c r="AB35" i="44"/>
  <c r="J28" i="20"/>
  <c r="AH28" i="20" s="1"/>
  <c r="S68" i="2"/>
  <c r="AP68" i="2"/>
  <c r="O193" i="20"/>
  <c r="O224" i="20" s="1"/>
  <c r="O162" i="20"/>
  <c r="M69" i="47"/>
  <c r="M98" i="47" s="1"/>
  <c r="M131" i="47" s="1"/>
  <c r="M38" i="47"/>
  <c r="J377" i="2"/>
  <c r="J407" i="2" s="1"/>
  <c r="AH407" i="2" s="1"/>
  <c r="AH346" i="2"/>
  <c r="M251" i="2"/>
  <c r="AK219" i="2"/>
  <c r="N219" i="2"/>
  <c r="K346" i="2"/>
  <c r="AI314" i="2"/>
  <c r="O188" i="2"/>
  <c r="AM188" i="2" s="1"/>
  <c r="AM8" i="2"/>
  <c r="L314" i="2"/>
  <c r="AJ283" i="2"/>
  <c r="I436" i="2"/>
  <c r="AG436" i="2" s="1"/>
  <c r="AG377" i="2"/>
  <c r="Q98" i="2"/>
  <c r="AN98" i="2"/>
  <c r="M253" i="44"/>
  <c r="M103" i="44"/>
  <c r="M133" i="44" s="1"/>
  <c r="M163" i="44" s="1"/>
  <c r="P37" i="20"/>
  <c r="P69" i="20" s="1"/>
  <c r="P100" i="20" s="1"/>
  <c r="P131" i="20" s="1"/>
  <c r="Q5" i="20"/>
  <c r="P35" i="54"/>
  <c r="Q5" i="54"/>
  <c r="N73" i="44"/>
  <c r="O45" i="44"/>
  <c r="P8" i="2"/>
  <c r="J58" i="54" l="1"/>
  <c r="J92" i="20"/>
  <c r="AH92" i="20" s="1"/>
  <c r="I122" i="47"/>
  <c r="K68" i="44"/>
  <c r="K28" i="54" s="1"/>
  <c r="H61" i="20"/>
  <c r="AF61" i="20" s="1"/>
  <c r="Y29" i="49"/>
  <c r="H61" i="49" s="1"/>
  <c r="I93" i="47"/>
  <c r="K97" i="44"/>
  <c r="J31" i="47"/>
  <c r="K277" i="44"/>
  <c r="J62" i="47"/>
  <c r="J98" i="60"/>
  <c r="J128" i="60" s="1"/>
  <c r="K13" i="20"/>
  <c r="AI13" i="20" s="1"/>
  <c r="AC20" i="44"/>
  <c r="L53" i="44" s="1"/>
  <c r="AC35" i="44"/>
  <c r="K28" i="20"/>
  <c r="AI28" i="20" s="1"/>
  <c r="P193" i="20"/>
  <c r="P224" i="20" s="1"/>
  <c r="P162" i="20"/>
  <c r="T68" i="2"/>
  <c r="AQ68" i="2"/>
  <c r="N69" i="47"/>
  <c r="N98" i="47" s="1"/>
  <c r="N131" i="47" s="1"/>
  <c r="N38" i="47"/>
  <c r="R98" i="2"/>
  <c r="AO98" i="2"/>
  <c r="K377" i="2"/>
  <c r="K407" i="2" s="1"/>
  <c r="AI407" i="2" s="1"/>
  <c r="AI346" i="2"/>
  <c r="N251" i="2"/>
  <c r="AL219" i="2"/>
  <c r="M283" i="2"/>
  <c r="AK251" i="2"/>
  <c r="P188" i="2"/>
  <c r="AN188" i="2" s="1"/>
  <c r="AN8" i="2"/>
  <c r="L346" i="2"/>
  <c r="AJ314" i="2"/>
  <c r="O219" i="2"/>
  <c r="J436" i="2"/>
  <c r="AH436" i="2" s="1"/>
  <c r="AH377" i="2"/>
  <c r="N253" i="44"/>
  <c r="N103" i="44"/>
  <c r="N133" i="44" s="1"/>
  <c r="N163" i="44" s="1"/>
  <c r="R5" i="20"/>
  <c r="Q37" i="20"/>
  <c r="Q69" i="20" s="1"/>
  <c r="Q100" i="20" s="1"/>
  <c r="Q131" i="20" s="1"/>
  <c r="Q35" i="54"/>
  <c r="R5" i="54"/>
  <c r="P45" i="44"/>
  <c r="O73" i="44"/>
  <c r="Q8" i="2"/>
  <c r="K58" i="54" l="1"/>
  <c r="K92" i="20"/>
  <c r="AI92" i="20" s="1"/>
  <c r="J122" i="47"/>
  <c r="I61" i="20"/>
  <c r="AG61" i="20" s="1"/>
  <c r="Z29" i="49"/>
  <c r="I61" i="49" s="1"/>
  <c r="L68" i="44"/>
  <c r="L28" i="54" s="1"/>
  <c r="L277" i="44"/>
  <c r="K98" i="60"/>
  <c r="K128" i="60" s="1"/>
  <c r="K62" i="47"/>
  <c r="J93" i="47"/>
  <c r="K31" i="47"/>
  <c r="L97" i="44"/>
  <c r="AD20" i="44"/>
  <c r="M53" i="44" s="1"/>
  <c r="L13" i="20"/>
  <c r="AJ13" i="20" s="1"/>
  <c r="L28" i="20"/>
  <c r="AJ28" i="20" s="1"/>
  <c r="AD35" i="44"/>
  <c r="Q193" i="20"/>
  <c r="Q224" i="20" s="1"/>
  <c r="Q162" i="20"/>
  <c r="U68" i="2"/>
  <c r="AR68" i="2"/>
  <c r="P219" i="2"/>
  <c r="P251" i="2" s="1"/>
  <c r="O69" i="47"/>
  <c r="O98" i="47" s="1"/>
  <c r="O131" i="47" s="1"/>
  <c r="O38" i="47"/>
  <c r="M314" i="2"/>
  <c r="AK283" i="2"/>
  <c r="Q188" i="2"/>
  <c r="AO188" i="2" s="1"/>
  <c r="AO8" i="2"/>
  <c r="O251" i="2"/>
  <c r="AM219" i="2"/>
  <c r="N283" i="2"/>
  <c r="AL251" i="2"/>
  <c r="L377" i="2"/>
  <c r="L407" i="2" s="1"/>
  <c r="AJ407" i="2" s="1"/>
  <c r="AJ346" i="2"/>
  <c r="K436" i="2"/>
  <c r="AI436" i="2" s="1"/>
  <c r="AI377" i="2"/>
  <c r="S98" i="2"/>
  <c r="AP98" i="2"/>
  <c r="O253" i="44"/>
  <c r="O103" i="44"/>
  <c r="O133" i="44" s="1"/>
  <c r="O163" i="44" s="1"/>
  <c r="R37" i="20"/>
  <c r="R69" i="20" s="1"/>
  <c r="R100" i="20" s="1"/>
  <c r="R131" i="20" s="1"/>
  <c r="S5" i="20"/>
  <c r="S5" i="54"/>
  <c r="R35" i="54"/>
  <c r="Q45" i="44"/>
  <c r="P73" i="44"/>
  <c r="R8" i="2"/>
  <c r="L58" i="54" l="1"/>
  <c r="L92" i="20"/>
  <c r="AJ92" i="20" s="1"/>
  <c r="K122" i="47"/>
  <c r="J61" i="20"/>
  <c r="AH61" i="20" s="1"/>
  <c r="AA29" i="49"/>
  <c r="J61" i="49" s="1"/>
  <c r="M68" i="44"/>
  <c r="M28" i="54" s="1"/>
  <c r="K93" i="47"/>
  <c r="M97" i="44"/>
  <c r="L31" i="47"/>
  <c r="L62" i="47"/>
  <c r="M277" i="44"/>
  <c r="L98" i="60"/>
  <c r="L128" i="60" s="1"/>
  <c r="AE35" i="44"/>
  <c r="M28" i="20"/>
  <c r="AK28" i="20" s="1"/>
  <c r="M13" i="20"/>
  <c r="AK13" i="20" s="1"/>
  <c r="AE20" i="44"/>
  <c r="N53" i="44" s="1"/>
  <c r="AN219" i="2"/>
  <c r="R193" i="20"/>
  <c r="R224" i="20" s="1"/>
  <c r="R162" i="20"/>
  <c r="V68" i="2"/>
  <c r="AS68" i="2"/>
  <c r="P69" i="47"/>
  <c r="P98" i="47" s="1"/>
  <c r="P131" i="47" s="1"/>
  <c r="P38" i="47"/>
  <c r="P283" i="2"/>
  <c r="AN251" i="2"/>
  <c r="O283" i="2"/>
  <c r="AM251" i="2"/>
  <c r="N314" i="2"/>
  <c r="AL283" i="2"/>
  <c r="R188" i="2"/>
  <c r="AP188" i="2" s="1"/>
  <c r="AP8" i="2"/>
  <c r="T98" i="2"/>
  <c r="AQ98" i="2"/>
  <c r="Q219" i="2"/>
  <c r="L436" i="2"/>
  <c r="AJ436" i="2" s="1"/>
  <c r="AJ377" i="2"/>
  <c r="M346" i="2"/>
  <c r="AK314" i="2"/>
  <c r="P253" i="44"/>
  <c r="P103" i="44"/>
  <c r="P133" i="44" s="1"/>
  <c r="P163" i="44" s="1"/>
  <c r="S37" i="20"/>
  <c r="S69" i="20" s="1"/>
  <c r="S100" i="20" s="1"/>
  <c r="S131" i="20" s="1"/>
  <c r="T5" i="20"/>
  <c r="T5" i="54"/>
  <c r="S35" i="54"/>
  <c r="R45" i="44"/>
  <c r="Q73" i="44"/>
  <c r="S8" i="2"/>
  <c r="M92" i="20" l="1"/>
  <c r="AK92" i="20" s="1"/>
  <c r="M58" i="54"/>
  <c r="L122" i="47"/>
  <c r="K61" i="20"/>
  <c r="AI61" i="20" s="1"/>
  <c r="AB29" i="49"/>
  <c r="K61" i="49" s="1"/>
  <c r="N68" i="44"/>
  <c r="N28" i="54" s="1"/>
  <c r="M62" i="47"/>
  <c r="M98" i="60"/>
  <c r="M128" i="60" s="1"/>
  <c r="N277" i="44"/>
  <c r="L93" i="47"/>
  <c r="N97" i="44"/>
  <c r="M31" i="47"/>
  <c r="N13" i="20"/>
  <c r="AL13" i="20" s="1"/>
  <c r="AF20" i="44"/>
  <c r="O53" i="44" s="1"/>
  <c r="N28" i="20"/>
  <c r="AL28" i="20" s="1"/>
  <c r="AF35" i="44"/>
  <c r="R219" i="2"/>
  <c r="R251" i="2" s="1"/>
  <c r="S193" i="20"/>
  <c r="S224" i="20" s="1"/>
  <c r="S162" i="20"/>
  <c r="W68" i="2"/>
  <c r="AT68" i="2"/>
  <c r="Q69" i="47"/>
  <c r="Q98" i="47" s="1"/>
  <c r="Q131" i="47" s="1"/>
  <c r="Q38" i="47"/>
  <c r="S188" i="2"/>
  <c r="AQ188" i="2" s="1"/>
  <c r="AQ8" i="2"/>
  <c r="N346" i="2"/>
  <c r="AL314" i="2"/>
  <c r="M377" i="2"/>
  <c r="M407" i="2" s="1"/>
  <c r="AK407" i="2" s="1"/>
  <c r="AK346" i="2"/>
  <c r="O314" i="2"/>
  <c r="AM283" i="2"/>
  <c r="U98" i="2"/>
  <c r="AR98" i="2"/>
  <c r="Q251" i="2"/>
  <c r="AO219" i="2"/>
  <c r="P314" i="2"/>
  <c r="AN283" i="2"/>
  <c r="Q253" i="44"/>
  <c r="Q103" i="44"/>
  <c r="Q133" i="44" s="1"/>
  <c r="Q163" i="44" s="1"/>
  <c r="U5" i="20"/>
  <c r="T37" i="20"/>
  <c r="T69" i="20" s="1"/>
  <c r="T100" i="20" s="1"/>
  <c r="T131" i="20" s="1"/>
  <c r="U5" i="54"/>
  <c r="T35" i="54"/>
  <c r="S45" i="44"/>
  <c r="R73" i="44"/>
  <c r="T8" i="2"/>
  <c r="N58" i="54" l="1"/>
  <c r="N92" i="20"/>
  <c r="AL92" i="20" s="1"/>
  <c r="M122" i="47"/>
  <c r="O68" i="44"/>
  <c r="O28" i="54" s="1"/>
  <c r="L61" i="20"/>
  <c r="AJ61" i="20" s="1"/>
  <c r="AC29" i="49"/>
  <c r="L61" i="49" s="1"/>
  <c r="M93" i="47"/>
  <c r="N98" i="60"/>
  <c r="N128" i="60" s="1"/>
  <c r="N62" i="47"/>
  <c r="O277" i="44"/>
  <c r="O97" i="44"/>
  <c r="N31" i="47"/>
  <c r="AG35" i="44"/>
  <c r="O28" i="20"/>
  <c r="AM28" i="20" s="1"/>
  <c r="AG20" i="44"/>
  <c r="P53" i="44" s="1"/>
  <c r="O13" i="20"/>
  <c r="AM13" i="20" s="1"/>
  <c r="S219" i="2"/>
  <c r="AQ219" i="2" s="1"/>
  <c r="AP219" i="2"/>
  <c r="T193" i="20"/>
  <c r="T224" i="20" s="1"/>
  <c r="T162" i="20"/>
  <c r="X68" i="2"/>
  <c r="AV68" i="2" s="1"/>
  <c r="AU68" i="2"/>
  <c r="R69" i="47"/>
  <c r="R98" i="47" s="1"/>
  <c r="R131" i="47" s="1"/>
  <c r="R38" i="47"/>
  <c r="Q283" i="2"/>
  <c r="AO251" i="2"/>
  <c r="N377" i="2"/>
  <c r="N407" i="2" s="1"/>
  <c r="AL407" i="2" s="1"/>
  <c r="AL346" i="2"/>
  <c r="P346" i="2"/>
  <c r="AN314" i="2"/>
  <c r="V98" i="2"/>
  <c r="AS98" i="2"/>
  <c r="R283" i="2"/>
  <c r="AP251" i="2"/>
  <c r="T188" i="2"/>
  <c r="AR188" i="2" s="1"/>
  <c r="AR8" i="2"/>
  <c r="M436" i="2"/>
  <c r="AK436" i="2" s="1"/>
  <c r="AK377" i="2"/>
  <c r="O346" i="2"/>
  <c r="AM314" i="2"/>
  <c r="R253" i="44"/>
  <c r="R103" i="44"/>
  <c r="R133" i="44" s="1"/>
  <c r="R163" i="44" s="1"/>
  <c r="V5" i="20"/>
  <c r="U37" i="20"/>
  <c r="U69" i="20" s="1"/>
  <c r="U100" i="20" s="1"/>
  <c r="U131" i="20" s="1"/>
  <c r="U35" i="54"/>
  <c r="V5" i="54"/>
  <c r="T45" i="44"/>
  <c r="S73" i="44"/>
  <c r="U8" i="2"/>
  <c r="O58" i="54" l="1"/>
  <c r="O92" i="20"/>
  <c r="AM92" i="20" s="1"/>
  <c r="N122" i="47"/>
  <c r="M61" i="20"/>
  <c r="AK61" i="20" s="1"/>
  <c r="AD29" i="49"/>
  <c r="M61" i="49" s="1"/>
  <c r="P68" i="44"/>
  <c r="P28" i="54" s="1"/>
  <c r="N93" i="47"/>
  <c r="P97" i="44"/>
  <c r="O31" i="47"/>
  <c r="O62" i="47"/>
  <c r="P277" i="44"/>
  <c r="O98" i="60"/>
  <c r="O128" i="60" s="1"/>
  <c r="AH20" i="44"/>
  <c r="Q53" i="44" s="1"/>
  <c r="P13" i="20"/>
  <c r="AN13" i="20" s="1"/>
  <c r="AH35" i="44"/>
  <c r="P28" i="20"/>
  <c r="AN28" i="20" s="1"/>
  <c r="S251" i="2"/>
  <c r="T219" i="2"/>
  <c r="AR219" i="2" s="1"/>
  <c r="U193" i="20"/>
  <c r="U224" i="20" s="1"/>
  <c r="U162" i="20"/>
  <c r="S69" i="47"/>
  <c r="S98" i="47" s="1"/>
  <c r="S131" i="47" s="1"/>
  <c r="S38" i="47"/>
  <c r="P377" i="2"/>
  <c r="P407" i="2" s="1"/>
  <c r="AN407" i="2" s="1"/>
  <c r="AN346" i="2"/>
  <c r="W98" i="2"/>
  <c r="AT98" i="2"/>
  <c r="U188" i="2"/>
  <c r="AS188" i="2" s="1"/>
  <c r="AS8" i="2"/>
  <c r="N436" i="2"/>
  <c r="AL436" i="2" s="1"/>
  <c r="AL377" i="2"/>
  <c r="S283" i="2"/>
  <c r="AQ251" i="2"/>
  <c r="O377" i="2"/>
  <c r="O407" i="2" s="1"/>
  <c r="AM407" i="2" s="1"/>
  <c r="AM346" i="2"/>
  <c r="R314" i="2"/>
  <c r="AP283" i="2"/>
  <c r="Q314" i="2"/>
  <c r="AO283" i="2"/>
  <c r="S253" i="44"/>
  <c r="S103" i="44"/>
  <c r="S133" i="44" s="1"/>
  <c r="S163" i="44" s="1"/>
  <c r="V37" i="20"/>
  <c r="V69" i="20" s="1"/>
  <c r="V100" i="20" s="1"/>
  <c r="V131" i="20" s="1"/>
  <c r="W5" i="20"/>
  <c r="W5" i="54"/>
  <c r="V35" i="54"/>
  <c r="U45" i="44"/>
  <c r="T73" i="44"/>
  <c r="V8" i="2"/>
  <c r="N38" i="4"/>
  <c r="O38" i="4"/>
  <c r="P124" i="4" s="1"/>
  <c r="N37" i="4"/>
  <c r="O37" i="4"/>
  <c r="P123" i="4" s="1"/>
  <c r="P58" i="54" l="1"/>
  <c r="P92" i="20"/>
  <c r="AN92" i="20" s="1"/>
  <c r="O122" i="47"/>
  <c r="N61" i="20"/>
  <c r="AL61" i="20" s="1"/>
  <c r="AE29" i="49"/>
  <c r="N61" i="49" s="1"/>
  <c r="Q68" i="44"/>
  <c r="Q28" i="54" s="1"/>
  <c r="P98" i="60"/>
  <c r="P128" i="60" s="1"/>
  <c r="P62" i="47"/>
  <c r="Q277" i="44"/>
  <c r="O93" i="47"/>
  <c r="Q97" i="44"/>
  <c r="P31" i="47"/>
  <c r="AI20" i="44"/>
  <c r="R53" i="44" s="1"/>
  <c r="Q13" i="20"/>
  <c r="AO13" i="20" s="1"/>
  <c r="Q28" i="20"/>
  <c r="AO28" i="20" s="1"/>
  <c r="AI35" i="44"/>
  <c r="T251" i="2"/>
  <c r="AR251" i="2" s="1"/>
  <c r="V193" i="20"/>
  <c r="V224" i="20" s="1"/>
  <c r="V162" i="20"/>
  <c r="T69" i="47"/>
  <c r="T98" i="47" s="1"/>
  <c r="T131" i="47" s="1"/>
  <c r="T38" i="47"/>
  <c r="O436" i="2"/>
  <c r="AM436" i="2" s="1"/>
  <c r="AM377" i="2"/>
  <c r="X98" i="2"/>
  <c r="AV98" i="2" s="1"/>
  <c r="AU98" i="2"/>
  <c r="U219" i="2"/>
  <c r="V188" i="2"/>
  <c r="AT188" i="2" s="1"/>
  <c r="AT8" i="2"/>
  <c r="S314" i="2"/>
  <c r="AQ283" i="2"/>
  <c r="R346" i="2"/>
  <c r="AP314" i="2"/>
  <c r="Q346" i="2"/>
  <c r="AO314" i="2"/>
  <c r="P436" i="2"/>
  <c r="AN436" i="2" s="1"/>
  <c r="AN377" i="2"/>
  <c r="T253" i="44"/>
  <c r="T103" i="44"/>
  <c r="T133" i="44" s="1"/>
  <c r="T163" i="44" s="1"/>
  <c r="X5" i="20"/>
  <c r="X37" i="20" s="1"/>
  <c r="X69" i="20" s="1"/>
  <c r="X100" i="20" s="1"/>
  <c r="X131" i="20" s="1"/>
  <c r="W37" i="20"/>
  <c r="W69" i="20" s="1"/>
  <c r="W100" i="20" s="1"/>
  <c r="W131" i="20" s="1"/>
  <c r="W35" i="54"/>
  <c r="X5" i="54"/>
  <c r="X35" i="54" s="1"/>
  <c r="U73" i="44"/>
  <c r="V45" i="44"/>
  <c r="W8" i="2"/>
  <c r="O39" i="4"/>
  <c r="P125" i="4" s="1"/>
  <c r="N39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93" i="4"/>
  <c r="O92" i="4"/>
  <c r="O83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51" i="4"/>
  <c r="O82" i="4"/>
  <c r="Q58" i="54" l="1"/>
  <c r="Q92" i="20"/>
  <c r="AO92" i="20" s="1"/>
  <c r="P122" i="47"/>
  <c r="R68" i="44"/>
  <c r="R28" i="54" s="1"/>
  <c r="O61" i="20"/>
  <c r="AM61" i="20" s="1"/>
  <c r="AF29" i="49"/>
  <c r="O61" i="49" s="1"/>
  <c r="R97" i="44"/>
  <c r="Q31" i="47"/>
  <c r="P93" i="47"/>
  <c r="R277" i="44"/>
  <c r="Q98" i="60"/>
  <c r="Q128" i="60" s="1"/>
  <c r="Q62" i="47"/>
  <c r="AJ20" i="44"/>
  <c r="S53" i="44" s="1"/>
  <c r="R13" i="20"/>
  <c r="AP13" i="20" s="1"/>
  <c r="AJ35" i="44"/>
  <c r="R28" i="20"/>
  <c r="AP28" i="20" s="1"/>
  <c r="T283" i="2"/>
  <c r="T314" i="2" s="1"/>
  <c r="V219" i="2"/>
  <c r="V251" i="2" s="1"/>
  <c r="W193" i="20"/>
  <c r="W224" i="20" s="1"/>
  <c r="W162" i="20"/>
  <c r="X193" i="20"/>
  <c r="X224" i="20" s="1"/>
  <c r="X162" i="20"/>
  <c r="U69" i="47"/>
  <c r="U98" i="47" s="1"/>
  <c r="U131" i="47" s="1"/>
  <c r="U38" i="47"/>
  <c r="Q377" i="2"/>
  <c r="Q407" i="2" s="1"/>
  <c r="AO407" i="2" s="1"/>
  <c r="AO346" i="2"/>
  <c r="S346" i="2"/>
  <c r="AQ314" i="2"/>
  <c r="U251" i="2"/>
  <c r="AS219" i="2"/>
  <c r="R377" i="2"/>
  <c r="R407" i="2" s="1"/>
  <c r="AP407" i="2" s="1"/>
  <c r="AP346" i="2"/>
  <c r="W188" i="2"/>
  <c r="AU188" i="2" s="1"/>
  <c r="AU8" i="2"/>
  <c r="U253" i="44"/>
  <c r="U103" i="44"/>
  <c r="U133" i="44" s="1"/>
  <c r="U163" i="44" s="1"/>
  <c r="V73" i="44"/>
  <c r="W45" i="44"/>
  <c r="X8" i="2"/>
  <c r="AV8" i="2" s="1"/>
  <c r="E5" i="49"/>
  <c r="E9" i="49" s="1"/>
  <c r="E5" i="4"/>
  <c r="D6" i="49"/>
  <c r="D7" i="49"/>
  <c r="D8" i="49"/>
  <c r="D10" i="49"/>
  <c r="D11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E6" i="44"/>
  <c r="F6" i="44" s="1"/>
  <c r="G6" i="44" s="1"/>
  <c r="H6" i="44" s="1"/>
  <c r="I6" i="44" s="1"/>
  <c r="J6" i="44" s="1"/>
  <c r="K6" i="44" s="1"/>
  <c r="L6" i="44" s="1"/>
  <c r="M6" i="44" s="1"/>
  <c r="N6" i="44" s="1"/>
  <c r="D7" i="44"/>
  <c r="D8" i="44"/>
  <c r="D9" i="44"/>
  <c r="D10" i="44"/>
  <c r="D11" i="44"/>
  <c r="D12" i="44"/>
  <c r="D13" i="44"/>
  <c r="D14" i="44"/>
  <c r="D15" i="44"/>
  <c r="D16" i="44"/>
  <c r="D17" i="44"/>
  <c r="D18" i="44"/>
  <c r="D19" i="44"/>
  <c r="D20" i="44"/>
  <c r="D21" i="44"/>
  <c r="D22" i="44"/>
  <c r="D23" i="44"/>
  <c r="D24" i="44"/>
  <c r="D25" i="44"/>
  <c r="D26" i="44"/>
  <c r="D27" i="44"/>
  <c r="D28" i="44"/>
  <c r="D29" i="44"/>
  <c r="D30" i="44"/>
  <c r="D31" i="44"/>
  <c r="D32" i="44"/>
  <c r="D33" i="44"/>
  <c r="D34" i="44"/>
  <c r="AB437" i="2"/>
  <c r="AB253" i="2"/>
  <c r="AB254" i="2"/>
  <c r="AB441" i="2"/>
  <c r="AB257" i="2"/>
  <c r="AB260" i="2"/>
  <c r="AB446" i="2"/>
  <c r="AB262" i="2"/>
  <c r="AB263" i="2"/>
  <c r="AB264" i="2"/>
  <c r="AB267" i="2"/>
  <c r="AB453" i="2"/>
  <c r="AB454" i="2"/>
  <c r="AB270" i="2"/>
  <c r="AB271" i="2"/>
  <c r="AB457" i="2"/>
  <c r="AV253" i="2"/>
  <c r="AV255" i="2"/>
  <c r="AV256" i="2"/>
  <c r="AV258" i="2"/>
  <c r="AV259" i="2"/>
  <c r="AV260" i="2"/>
  <c r="AV261" i="2"/>
  <c r="AV263" i="2"/>
  <c r="AV264" i="2"/>
  <c r="AV265" i="2"/>
  <c r="AV266" i="2"/>
  <c r="AV267" i="2"/>
  <c r="AV268" i="2"/>
  <c r="AV271" i="2"/>
  <c r="AV272" i="2"/>
  <c r="AU252" i="2"/>
  <c r="AU254" i="2"/>
  <c r="AU256" i="2"/>
  <c r="AU257" i="2"/>
  <c r="AU258" i="2"/>
  <c r="AU259" i="2"/>
  <c r="AU260" i="2"/>
  <c r="AU264" i="2"/>
  <c r="AU267" i="2"/>
  <c r="AU269" i="2"/>
  <c r="AU270" i="2"/>
  <c r="AU271" i="2"/>
  <c r="AU273" i="2"/>
  <c r="AT252" i="2"/>
  <c r="AT254" i="2"/>
  <c r="AT259" i="2"/>
  <c r="AT260" i="2"/>
  <c r="AT262" i="2"/>
  <c r="AT263" i="2"/>
  <c r="AT264" i="2"/>
  <c r="AT267" i="2"/>
  <c r="AT270" i="2"/>
  <c r="AT271" i="2"/>
  <c r="AT272" i="2"/>
  <c r="AT273" i="2"/>
  <c r="AS253" i="2"/>
  <c r="AS254" i="2"/>
  <c r="AS255" i="2"/>
  <c r="AS257" i="2"/>
  <c r="AS258" i="2"/>
  <c r="AS262" i="2"/>
  <c r="AS264" i="2"/>
  <c r="AS265" i="2"/>
  <c r="AS267" i="2"/>
  <c r="AS268" i="2"/>
  <c r="AS269" i="2"/>
  <c r="AS272" i="2"/>
  <c r="AR252" i="2"/>
  <c r="AR256" i="2"/>
  <c r="AR257" i="2"/>
  <c r="AR258" i="2"/>
  <c r="AR259" i="2"/>
  <c r="AR260" i="2"/>
  <c r="AR261" i="2"/>
  <c r="AR266" i="2"/>
  <c r="AR267" i="2"/>
  <c r="AR268" i="2"/>
  <c r="AR269" i="2"/>
  <c r="AR270" i="2"/>
  <c r="AR271" i="2"/>
  <c r="AR272" i="2"/>
  <c r="AQ252" i="2"/>
  <c r="AQ253" i="2"/>
  <c r="AQ255" i="2"/>
  <c r="AQ258" i="2"/>
  <c r="AQ260" i="2"/>
  <c r="AQ261" i="2"/>
  <c r="AQ262" i="2"/>
  <c r="AQ263" i="2"/>
  <c r="AQ268" i="2"/>
  <c r="AQ270" i="2"/>
  <c r="AQ271" i="2"/>
  <c r="AQ272" i="2"/>
  <c r="AQ273" i="2"/>
  <c r="AP252" i="2"/>
  <c r="AP253" i="2"/>
  <c r="AP254" i="2"/>
  <c r="AP256" i="2"/>
  <c r="AP257" i="2"/>
  <c r="AP258" i="2"/>
  <c r="AP259" i="2"/>
  <c r="AP260" i="2"/>
  <c r="AP261" i="2"/>
  <c r="AP263" i="2"/>
  <c r="AP264" i="2"/>
  <c r="AP265" i="2"/>
  <c r="AP266" i="2"/>
  <c r="AP267" i="2"/>
  <c r="AP268" i="2"/>
  <c r="AP269" i="2"/>
  <c r="AP271" i="2"/>
  <c r="AP272" i="2"/>
  <c r="AP273" i="2"/>
  <c r="AO252" i="2"/>
  <c r="AO257" i="2"/>
  <c r="AO258" i="2"/>
  <c r="AO259" i="2"/>
  <c r="AO261" i="2"/>
  <c r="AO262" i="2"/>
  <c r="AO268" i="2"/>
  <c r="AO269" i="2"/>
  <c r="AO270" i="2"/>
  <c r="AO271" i="2"/>
  <c r="AO272" i="2"/>
  <c r="AO273" i="2"/>
  <c r="AN252" i="2"/>
  <c r="AN253" i="2"/>
  <c r="AN255" i="2"/>
  <c r="AN259" i="2"/>
  <c r="AN260" i="2"/>
  <c r="AN261" i="2"/>
  <c r="AN262" i="2"/>
  <c r="AN263" i="2"/>
  <c r="AN271" i="2"/>
  <c r="AN272" i="2"/>
  <c r="AM254" i="2"/>
  <c r="AM256" i="2"/>
  <c r="AM257" i="2"/>
  <c r="AM265" i="2"/>
  <c r="AM266" i="2"/>
  <c r="AM267" i="2"/>
  <c r="AM268" i="2"/>
  <c r="AM269" i="2"/>
  <c r="AM270" i="2"/>
  <c r="AM271" i="2"/>
  <c r="AM272" i="2"/>
  <c r="AL252" i="2"/>
  <c r="AL253" i="2"/>
  <c r="AL255" i="2"/>
  <c r="AL256" i="2"/>
  <c r="AL257" i="2"/>
  <c r="AL258" i="2"/>
  <c r="AL259" i="2"/>
  <c r="AL262" i="2"/>
  <c r="AL264" i="2"/>
  <c r="AL265" i="2"/>
  <c r="AL268" i="2"/>
  <c r="AL272" i="2"/>
  <c r="AL273" i="2"/>
  <c r="AK252" i="2"/>
  <c r="AK253" i="2"/>
  <c r="AK255" i="2"/>
  <c r="AK257" i="2"/>
  <c r="AK258" i="2"/>
  <c r="AK259" i="2"/>
  <c r="AK260" i="2"/>
  <c r="AK261" i="2"/>
  <c r="AK262" i="2"/>
  <c r="AK264" i="2"/>
  <c r="AK266" i="2"/>
  <c r="AK267" i="2"/>
  <c r="AK272" i="2"/>
  <c r="AK273" i="2"/>
  <c r="AJ254" i="2"/>
  <c r="AJ255" i="2"/>
  <c r="AJ256" i="2"/>
  <c r="AJ258" i="2"/>
  <c r="AJ259" i="2"/>
  <c r="AJ260" i="2"/>
  <c r="AJ266" i="2"/>
  <c r="AJ267" i="2"/>
  <c r="AJ269" i="2"/>
  <c r="AJ271" i="2"/>
  <c r="AI252" i="2"/>
  <c r="AI254" i="2"/>
  <c r="AI257" i="2"/>
  <c r="AI259" i="2"/>
  <c r="AI261" i="2"/>
  <c r="AI263" i="2"/>
  <c r="AI268" i="2"/>
  <c r="AI271" i="2"/>
  <c r="AI272" i="2"/>
  <c r="AI273" i="2"/>
  <c r="AH253" i="2"/>
  <c r="AH255" i="2"/>
  <c r="AH256" i="2"/>
  <c r="AH259" i="2"/>
  <c r="AH261" i="2"/>
  <c r="AH262" i="2"/>
  <c r="AH264" i="2"/>
  <c r="AH265" i="2"/>
  <c r="AH266" i="2"/>
  <c r="AH267" i="2"/>
  <c r="AH270" i="2"/>
  <c r="AH272" i="2"/>
  <c r="AH273" i="2"/>
  <c r="AG253" i="2"/>
  <c r="AG254" i="2"/>
  <c r="AG255" i="2"/>
  <c r="AG257" i="2"/>
  <c r="AG258" i="2"/>
  <c r="AG259" i="2"/>
  <c r="AG260" i="2"/>
  <c r="AG264" i="2"/>
  <c r="AG266" i="2"/>
  <c r="AG267" i="2"/>
  <c r="AG268" i="2"/>
  <c r="AG269" i="2"/>
  <c r="AG270" i="2"/>
  <c r="AG272" i="2"/>
  <c r="AF255" i="2"/>
  <c r="AF256" i="2"/>
  <c r="AF257" i="2"/>
  <c r="AF258" i="2"/>
  <c r="AF260" i="2"/>
  <c r="AF261" i="2"/>
  <c r="AF262" i="2"/>
  <c r="AF267" i="2"/>
  <c r="AF268" i="2"/>
  <c r="AF270" i="2"/>
  <c r="AF271" i="2"/>
  <c r="AE252" i="2"/>
  <c r="AE255" i="2"/>
  <c r="AE260" i="2"/>
  <c r="AE262" i="2"/>
  <c r="AE263" i="2"/>
  <c r="AE265" i="2"/>
  <c r="AE269" i="2"/>
  <c r="AE270" i="2"/>
  <c r="AE272" i="2"/>
  <c r="AE273" i="2"/>
  <c r="AD252" i="2"/>
  <c r="AD253" i="2"/>
  <c r="AD254" i="2"/>
  <c r="AD256" i="2"/>
  <c r="AD257" i="2"/>
  <c r="AD258" i="2"/>
  <c r="AD261" i="2"/>
  <c r="AD262" i="2"/>
  <c r="AD264" i="2"/>
  <c r="AD265" i="2"/>
  <c r="AD266" i="2"/>
  <c r="AD267" i="2"/>
  <c r="AD272" i="2"/>
  <c r="AD273" i="2"/>
  <c r="AC254" i="2"/>
  <c r="AC258" i="2"/>
  <c r="AC259" i="2"/>
  <c r="AC449" i="2"/>
  <c r="AC265" i="2"/>
  <c r="AC268" i="2"/>
  <c r="AC269" i="2"/>
  <c r="AC271" i="2"/>
  <c r="AC457" i="2"/>
  <c r="AC458" i="2"/>
  <c r="F253" i="2"/>
  <c r="P253" i="2"/>
  <c r="S253" i="2"/>
  <c r="S254" i="2"/>
  <c r="V254" i="2"/>
  <c r="N259" i="2"/>
  <c r="G264" i="2"/>
  <c r="K264" i="2"/>
  <c r="W266" i="2"/>
  <c r="V266" i="2"/>
  <c r="K269" i="2"/>
  <c r="J269" i="2"/>
  <c r="T269" i="2"/>
  <c r="S269" i="2"/>
  <c r="W269" i="2"/>
  <c r="V269" i="2"/>
  <c r="O271" i="2"/>
  <c r="V273" i="2"/>
  <c r="X273" i="2"/>
  <c r="I252" i="2"/>
  <c r="L252" i="2"/>
  <c r="N252" i="2"/>
  <c r="P252" i="2"/>
  <c r="R252" i="2"/>
  <c r="S252" i="2"/>
  <c r="T252" i="2"/>
  <c r="E253" i="2"/>
  <c r="J253" i="2"/>
  <c r="K253" i="2"/>
  <c r="L253" i="2"/>
  <c r="M253" i="2"/>
  <c r="N253" i="2"/>
  <c r="V253" i="2"/>
  <c r="W253" i="2"/>
  <c r="I254" i="2"/>
  <c r="J254" i="2"/>
  <c r="L254" i="2"/>
  <c r="M254" i="2"/>
  <c r="O254" i="2"/>
  <c r="P254" i="2"/>
  <c r="Q254" i="2"/>
  <c r="R254" i="2"/>
  <c r="U254" i="2"/>
  <c r="X254" i="2"/>
  <c r="E256" i="2"/>
  <c r="F256" i="2"/>
  <c r="G256" i="2"/>
  <c r="H256" i="2"/>
  <c r="J256" i="2"/>
  <c r="K256" i="2"/>
  <c r="M256" i="2"/>
  <c r="N256" i="2"/>
  <c r="O256" i="2"/>
  <c r="P256" i="2"/>
  <c r="Q256" i="2"/>
  <c r="R256" i="2"/>
  <c r="U256" i="2"/>
  <c r="X256" i="2"/>
  <c r="E257" i="2"/>
  <c r="F257" i="2"/>
  <c r="H257" i="2"/>
  <c r="K257" i="2"/>
  <c r="L257" i="2"/>
  <c r="M257" i="2"/>
  <c r="N257" i="2"/>
  <c r="O257" i="2"/>
  <c r="Q257" i="2"/>
  <c r="R257" i="2"/>
  <c r="S257" i="2"/>
  <c r="U257" i="2"/>
  <c r="V257" i="2"/>
  <c r="W257" i="2"/>
  <c r="X257" i="2"/>
  <c r="F259" i="2"/>
  <c r="H259" i="2"/>
  <c r="J259" i="2"/>
  <c r="L259" i="2"/>
  <c r="Q259" i="2"/>
  <c r="R259" i="2"/>
  <c r="S259" i="2"/>
  <c r="T259" i="2"/>
  <c r="U259" i="2"/>
  <c r="V259" i="2"/>
  <c r="W259" i="2"/>
  <c r="X259" i="2"/>
  <c r="G260" i="2"/>
  <c r="H260" i="2"/>
  <c r="J260" i="2"/>
  <c r="L260" i="2"/>
  <c r="M260" i="2"/>
  <c r="O260" i="2"/>
  <c r="Q260" i="2"/>
  <c r="S260" i="2"/>
  <c r="T260" i="2"/>
  <c r="V260" i="2"/>
  <c r="X260" i="2"/>
  <c r="F264" i="2"/>
  <c r="M264" i="2"/>
  <c r="P264" i="2"/>
  <c r="Q264" i="2"/>
  <c r="R264" i="2"/>
  <c r="S264" i="2"/>
  <c r="W264" i="2"/>
  <c r="F265" i="2"/>
  <c r="G265" i="2"/>
  <c r="H265" i="2"/>
  <c r="L265" i="2"/>
  <c r="N265" i="2"/>
  <c r="O265" i="2"/>
  <c r="Q265" i="2"/>
  <c r="R265" i="2"/>
  <c r="V265" i="2"/>
  <c r="X265" i="2"/>
  <c r="I266" i="2"/>
  <c r="J266" i="2"/>
  <c r="N266" i="2"/>
  <c r="R266" i="2"/>
  <c r="T266" i="2"/>
  <c r="X266" i="2"/>
  <c r="I267" i="2"/>
  <c r="L267" i="2"/>
  <c r="M267" i="2"/>
  <c r="P267" i="2"/>
  <c r="Q267" i="2"/>
  <c r="S267" i="2"/>
  <c r="U267" i="2"/>
  <c r="W267" i="2"/>
  <c r="X267" i="2"/>
  <c r="E268" i="2"/>
  <c r="J268" i="2"/>
  <c r="K268" i="2"/>
  <c r="L268" i="2"/>
  <c r="N268" i="2"/>
  <c r="P268" i="2"/>
  <c r="Q268" i="2"/>
  <c r="R268" i="2"/>
  <c r="U268" i="2"/>
  <c r="W268" i="2"/>
  <c r="E269" i="2"/>
  <c r="G269" i="2"/>
  <c r="H269" i="2"/>
  <c r="I269" i="2"/>
  <c r="M269" i="2"/>
  <c r="P269" i="2"/>
  <c r="Q269" i="2"/>
  <c r="R269" i="2"/>
  <c r="X269" i="2"/>
  <c r="E270" i="2"/>
  <c r="G270" i="2"/>
  <c r="H270" i="2"/>
  <c r="J270" i="2"/>
  <c r="L270" i="2"/>
  <c r="N270" i="2"/>
  <c r="O270" i="2"/>
  <c r="P270" i="2"/>
  <c r="Q270" i="2"/>
  <c r="S270" i="2"/>
  <c r="U270" i="2"/>
  <c r="W270" i="2"/>
  <c r="X270" i="2"/>
  <c r="E271" i="2"/>
  <c r="F271" i="2"/>
  <c r="I271" i="2"/>
  <c r="K271" i="2"/>
  <c r="N271" i="2"/>
  <c r="Q271" i="2"/>
  <c r="S271" i="2"/>
  <c r="V271" i="2"/>
  <c r="X271" i="2"/>
  <c r="E273" i="2"/>
  <c r="G273" i="2"/>
  <c r="I273" i="2"/>
  <c r="J273" i="2"/>
  <c r="K273" i="2"/>
  <c r="N273" i="2"/>
  <c r="O273" i="2"/>
  <c r="P273" i="2"/>
  <c r="R273" i="2"/>
  <c r="T273" i="2"/>
  <c r="M37" i="4"/>
  <c r="AC193" i="20"/>
  <c r="AD193" i="20" s="1"/>
  <c r="AE193" i="20" s="1"/>
  <c r="AF193" i="20" s="1"/>
  <c r="AG193" i="20" s="1"/>
  <c r="AH193" i="20" s="1"/>
  <c r="AI193" i="20" s="1"/>
  <c r="AJ193" i="20" s="1"/>
  <c r="AK193" i="20" s="1"/>
  <c r="AL193" i="20" s="1"/>
  <c r="AM193" i="20" s="1"/>
  <c r="AN193" i="20" s="1"/>
  <c r="AO193" i="20" s="1"/>
  <c r="AP193" i="20" s="1"/>
  <c r="AQ193" i="20" s="1"/>
  <c r="AR193" i="20" s="1"/>
  <c r="AS193" i="20" s="1"/>
  <c r="AT193" i="20" s="1"/>
  <c r="AU193" i="20" s="1"/>
  <c r="AV193" i="20" s="1"/>
  <c r="AC131" i="20"/>
  <c r="AD131" i="20" s="1"/>
  <c r="AE131" i="20" s="1"/>
  <c r="AF131" i="20" s="1"/>
  <c r="AG131" i="20" s="1"/>
  <c r="AH131" i="20" s="1"/>
  <c r="AI131" i="20" s="1"/>
  <c r="AJ131" i="20" s="1"/>
  <c r="AK131" i="20" s="1"/>
  <c r="AL131" i="20" s="1"/>
  <c r="AM131" i="20" s="1"/>
  <c r="AN131" i="20" s="1"/>
  <c r="AO131" i="20" s="1"/>
  <c r="AP131" i="20" s="1"/>
  <c r="AQ131" i="20" s="1"/>
  <c r="AR131" i="20" s="1"/>
  <c r="AS131" i="20" s="1"/>
  <c r="AT131" i="20" s="1"/>
  <c r="AU131" i="20" s="1"/>
  <c r="AV131" i="20" s="1"/>
  <c r="AC69" i="20"/>
  <c r="AD69" i="20" s="1"/>
  <c r="AE69" i="20" s="1"/>
  <c r="AF69" i="20" s="1"/>
  <c r="AG69" i="20" s="1"/>
  <c r="AH69" i="20" s="1"/>
  <c r="AI69" i="20" s="1"/>
  <c r="AJ69" i="20" s="1"/>
  <c r="AK69" i="20" s="1"/>
  <c r="AL69" i="20" s="1"/>
  <c r="AM69" i="20" s="1"/>
  <c r="AN69" i="20" s="1"/>
  <c r="AO69" i="20" s="1"/>
  <c r="AP69" i="20" s="1"/>
  <c r="AQ69" i="20" s="1"/>
  <c r="AR69" i="20" s="1"/>
  <c r="AS69" i="20" s="1"/>
  <c r="AT69" i="20" s="1"/>
  <c r="AU69" i="20" s="1"/>
  <c r="AV69" i="20" s="1"/>
  <c r="AC100" i="20"/>
  <c r="AD100" i="20" s="1"/>
  <c r="AE100" i="20" s="1"/>
  <c r="AF100" i="20" s="1"/>
  <c r="AG100" i="20" s="1"/>
  <c r="AH100" i="20" s="1"/>
  <c r="AI100" i="20" s="1"/>
  <c r="AJ100" i="20" s="1"/>
  <c r="AK100" i="20" s="1"/>
  <c r="AL100" i="20" s="1"/>
  <c r="AM100" i="20" s="1"/>
  <c r="AN100" i="20" s="1"/>
  <c r="AO100" i="20" s="1"/>
  <c r="AP100" i="20" s="1"/>
  <c r="AQ100" i="20" s="1"/>
  <c r="AR100" i="20" s="1"/>
  <c r="AS100" i="20" s="1"/>
  <c r="AT100" i="20" s="1"/>
  <c r="AU100" i="20" s="1"/>
  <c r="AV100" i="20" s="1"/>
  <c r="AC37" i="20"/>
  <c r="AD37" i="20" s="1"/>
  <c r="AE37" i="20" s="1"/>
  <c r="AF37" i="20" s="1"/>
  <c r="AG37" i="20" s="1"/>
  <c r="AH37" i="20" s="1"/>
  <c r="AI37" i="20" s="1"/>
  <c r="AJ37" i="20" s="1"/>
  <c r="AK37" i="20" s="1"/>
  <c r="AL37" i="20" s="1"/>
  <c r="AM37" i="20" s="1"/>
  <c r="AN37" i="20" s="1"/>
  <c r="AO37" i="20" s="1"/>
  <c r="AP37" i="20" s="1"/>
  <c r="AQ37" i="20" s="1"/>
  <c r="AR37" i="20" s="1"/>
  <c r="AS37" i="20" s="1"/>
  <c r="AT37" i="20" s="1"/>
  <c r="AU37" i="20" s="1"/>
  <c r="AV37" i="20" s="1"/>
  <c r="AC5" i="20"/>
  <c r="AD5" i="20" s="1"/>
  <c r="AE5" i="20" s="1"/>
  <c r="AF5" i="20" s="1"/>
  <c r="AG5" i="20" s="1"/>
  <c r="AH5" i="20" s="1"/>
  <c r="AI5" i="20" s="1"/>
  <c r="AJ5" i="20" s="1"/>
  <c r="AK5" i="20" s="1"/>
  <c r="AL5" i="20" s="1"/>
  <c r="AM5" i="20" s="1"/>
  <c r="AN5" i="20" s="1"/>
  <c r="AO5" i="20" s="1"/>
  <c r="AP5" i="20" s="1"/>
  <c r="AQ5" i="20" s="1"/>
  <c r="AR5" i="20" s="1"/>
  <c r="AS5" i="20" s="1"/>
  <c r="AT5" i="20" s="1"/>
  <c r="AU5" i="20" s="1"/>
  <c r="AV5" i="20" s="1"/>
  <c r="D51" i="4"/>
  <c r="E51" i="4"/>
  <c r="F51" i="4"/>
  <c r="G51" i="4"/>
  <c r="H51" i="4"/>
  <c r="I51" i="4"/>
  <c r="J51" i="4"/>
  <c r="K51" i="4"/>
  <c r="L51" i="4"/>
  <c r="M51" i="4"/>
  <c r="N51" i="4"/>
  <c r="D52" i="4"/>
  <c r="E52" i="4"/>
  <c r="F52" i="4"/>
  <c r="G52" i="4"/>
  <c r="H52" i="4"/>
  <c r="I52" i="4"/>
  <c r="J52" i="4"/>
  <c r="K52" i="4"/>
  <c r="L52" i="4"/>
  <c r="M52" i="4"/>
  <c r="N52" i="4"/>
  <c r="D53" i="4"/>
  <c r="E53" i="4"/>
  <c r="F53" i="4"/>
  <c r="G53" i="4"/>
  <c r="H53" i="4"/>
  <c r="I53" i="4"/>
  <c r="J53" i="4"/>
  <c r="K53" i="4"/>
  <c r="L53" i="4"/>
  <c r="M53" i="4"/>
  <c r="N53" i="4"/>
  <c r="D54" i="4"/>
  <c r="E54" i="4"/>
  <c r="F54" i="4"/>
  <c r="G54" i="4"/>
  <c r="H54" i="4"/>
  <c r="I54" i="4"/>
  <c r="J54" i="4"/>
  <c r="K54" i="4"/>
  <c r="L54" i="4"/>
  <c r="M54" i="4"/>
  <c r="N54" i="4"/>
  <c r="D55" i="4"/>
  <c r="E55" i="4"/>
  <c r="F55" i="4"/>
  <c r="G55" i="4"/>
  <c r="H55" i="4"/>
  <c r="I55" i="4"/>
  <c r="J55" i="4"/>
  <c r="K55" i="4"/>
  <c r="L55" i="4"/>
  <c r="M55" i="4"/>
  <c r="N55" i="4"/>
  <c r="D56" i="4"/>
  <c r="E56" i="4"/>
  <c r="F56" i="4"/>
  <c r="G56" i="4"/>
  <c r="H56" i="4"/>
  <c r="I56" i="4"/>
  <c r="J56" i="4"/>
  <c r="K56" i="4"/>
  <c r="L56" i="4"/>
  <c r="M56" i="4"/>
  <c r="N56" i="4"/>
  <c r="D57" i="4"/>
  <c r="E57" i="4"/>
  <c r="F57" i="4"/>
  <c r="G57" i="4"/>
  <c r="H57" i="4"/>
  <c r="I57" i="4"/>
  <c r="J57" i="4"/>
  <c r="K57" i="4"/>
  <c r="L57" i="4"/>
  <c r="M57" i="4"/>
  <c r="N57" i="4"/>
  <c r="D58" i="4"/>
  <c r="E58" i="4"/>
  <c r="F58" i="4"/>
  <c r="G58" i="4"/>
  <c r="H58" i="4"/>
  <c r="I58" i="4"/>
  <c r="J58" i="4"/>
  <c r="K58" i="4"/>
  <c r="L58" i="4"/>
  <c r="M58" i="4"/>
  <c r="N58" i="4"/>
  <c r="D59" i="4"/>
  <c r="E59" i="4"/>
  <c r="F59" i="4"/>
  <c r="G59" i="4"/>
  <c r="H59" i="4"/>
  <c r="I59" i="4"/>
  <c r="J59" i="4"/>
  <c r="K59" i="4"/>
  <c r="L59" i="4"/>
  <c r="M59" i="4"/>
  <c r="N59" i="4"/>
  <c r="D60" i="4"/>
  <c r="E60" i="4"/>
  <c r="F60" i="4"/>
  <c r="G60" i="4"/>
  <c r="H60" i="4"/>
  <c r="I60" i="4"/>
  <c r="J60" i="4"/>
  <c r="K60" i="4"/>
  <c r="L60" i="4"/>
  <c r="M60" i="4"/>
  <c r="N60" i="4"/>
  <c r="D61" i="4"/>
  <c r="E61" i="4"/>
  <c r="F61" i="4"/>
  <c r="G61" i="4"/>
  <c r="H61" i="4"/>
  <c r="I61" i="4"/>
  <c r="J61" i="4"/>
  <c r="K61" i="4"/>
  <c r="L61" i="4"/>
  <c r="M61" i="4"/>
  <c r="N61" i="4"/>
  <c r="D62" i="4"/>
  <c r="E62" i="4"/>
  <c r="F62" i="4"/>
  <c r="G62" i="4"/>
  <c r="H62" i="4"/>
  <c r="I62" i="4"/>
  <c r="J62" i="4"/>
  <c r="K62" i="4"/>
  <c r="L62" i="4"/>
  <c r="M62" i="4"/>
  <c r="N62" i="4"/>
  <c r="D63" i="4"/>
  <c r="E63" i="4"/>
  <c r="F63" i="4"/>
  <c r="G63" i="4"/>
  <c r="H63" i="4"/>
  <c r="I63" i="4"/>
  <c r="J63" i="4"/>
  <c r="K63" i="4"/>
  <c r="L63" i="4"/>
  <c r="M63" i="4"/>
  <c r="N63" i="4"/>
  <c r="D64" i="4"/>
  <c r="E64" i="4"/>
  <c r="F64" i="4"/>
  <c r="G64" i="4"/>
  <c r="H64" i="4"/>
  <c r="I64" i="4"/>
  <c r="J64" i="4"/>
  <c r="K64" i="4"/>
  <c r="L64" i="4"/>
  <c r="M64" i="4"/>
  <c r="N64" i="4"/>
  <c r="D65" i="4"/>
  <c r="E65" i="4"/>
  <c r="F65" i="4"/>
  <c r="G65" i="4"/>
  <c r="H65" i="4"/>
  <c r="I65" i="4"/>
  <c r="J65" i="4"/>
  <c r="K65" i="4"/>
  <c r="L65" i="4"/>
  <c r="M65" i="4"/>
  <c r="N65" i="4"/>
  <c r="D66" i="4"/>
  <c r="E66" i="4"/>
  <c r="F66" i="4"/>
  <c r="G66" i="4"/>
  <c r="H66" i="4"/>
  <c r="I66" i="4"/>
  <c r="J66" i="4"/>
  <c r="K66" i="4"/>
  <c r="L66" i="4"/>
  <c r="M66" i="4"/>
  <c r="N66" i="4"/>
  <c r="D67" i="4"/>
  <c r="E67" i="4"/>
  <c r="F67" i="4"/>
  <c r="G67" i="4"/>
  <c r="H67" i="4"/>
  <c r="I67" i="4"/>
  <c r="J67" i="4"/>
  <c r="K67" i="4"/>
  <c r="L67" i="4"/>
  <c r="M67" i="4"/>
  <c r="N67" i="4"/>
  <c r="D68" i="4"/>
  <c r="E68" i="4"/>
  <c r="F68" i="4"/>
  <c r="G68" i="4"/>
  <c r="H68" i="4"/>
  <c r="I68" i="4"/>
  <c r="J68" i="4"/>
  <c r="K68" i="4"/>
  <c r="L68" i="4"/>
  <c r="M68" i="4"/>
  <c r="N68" i="4"/>
  <c r="D69" i="4"/>
  <c r="E69" i="4"/>
  <c r="F69" i="4"/>
  <c r="G69" i="4"/>
  <c r="H69" i="4"/>
  <c r="I69" i="4"/>
  <c r="J69" i="4"/>
  <c r="K69" i="4"/>
  <c r="L69" i="4"/>
  <c r="M69" i="4"/>
  <c r="N69" i="4"/>
  <c r="D70" i="4"/>
  <c r="E70" i="4"/>
  <c r="F70" i="4"/>
  <c r="G70" i="4"/>
  <c r="H70" i="4"/>
  <c r="I70" i="4"/>
  <c r="J70" i="4"/>
  <c r="K70" i="4"/>
  <c r="L70" i="4"/>
  <c r="M70" i="4"/>
  <c r="N70" i="4"/>
  <c r="D71" i="4"/>
  <c r="E71" i="4"/>
  <c r="F71" i="4"/>
  <c r="G71" i="4"/>
  <c r="H71" i="4"/>
  <c r="I71" i="4"/>
  <c r="J71" i="4"/>
  <c r="K71" i="4"/>
  <c r="L71" i="4"/>
  <c r="M71" i="4"/>
  <c r="N71" i="4"/>
  <c r="D72" i="4"/>
  <c r="E72" i="4"/>
  <c r="F72" i="4"/>
  <c r="G72" i="4"/>
  <c r="H72" i="4"/>
  <c r="I72" i="4"/>
  <c r="J72" i="4"/>
  <c r="K72" i="4"/>
  <c r="L72" i="4"/>
  <c r="M72" i="4"/>
  <c r="N72" i="4"/>
  <c r="D73" i="4"/>
  <c r="E73" i="4"/>
  <c r="F73" i="4"/>
  <c r="G73" i="4"/>
  <c r="H73" i="4"/>
  <c r="I73" i="4"/>
  <c r="J73" i="4"/>
  <c r="K73" i="4"/>
  <c r="L73" i="4"/>
  <c r="M73" i="4"/>
  <c r="N73" i="4"/>
  <c r="D74" i="4"/>
  <c r="E74" i="4"/>
  <c r="F74" i="4"/>
  <c r="G74" i="4"/>
  <c r="H74" i="4"/>
  <c r="I74" i="4"/>
  <c r="J74" i="4"/>
  <c r="K74" i="4"/>
  <c r="L74" i="4"/>
  <c r="M74" i="4"/>
  <c r="N74" i="4"/>
  <c r="D75" i="4"/>
  <c r="E75" i="4"/>
  <c r="F75" i="4"/>
  <c r="G75" i="4"/>
  <c r="H75" i="4"/>
  <c r="I75" i="4"/>
  <c r="J75" i="4"/>
  <c r="K75" i="4"/>
  <c r="L75" i="4"/>
  <c r="M75" i="4"/>
  <c r="N75" i="4"/>
  <c r="D76" i="4"/>
  <c r="E76" i="4"/>
  <c r="F76" i="4"/>
  <c r="G76" i="4"/>
  <c r="H76" i="4"/>
  <c r="I76" i="4"/>
  <c r="J76" i="4"/>
  <c r="K76" i="4"/>
  <c r="L76" i="4"/>
  <c r="M76" i="4"/>
  <c r="N76" i="4"/>
  <c r="D77" i="4"/>
  <c r="E77" i="4"/>
  <c r="F77" i="4"/>
  <c r="G77" i="4"/>
  <c r="H77" i="4"/>
  <c r="I77" i="4"/>
  <c r="J77" i="4"/>
  <c r="K77" i="4"/>
  <c r="L77" i="4"/>
  <c r="M77" i="4"/>
  <c r="N77" i="4"/>
  <c r="D78" i="4"/>
  <c r="E78" i="4"/>
  <c r="F78" i="4"/>
  <c r="G78" i="4"/>
  <c r="H78" i="4"/>
  <c r="I78" i="4"/>
  <c r="J78" i="4"/>
  <c r="K78" i="4"/>
  <c r="L78" i="4"/>
  <c r="M78" i="4"/>
  <c r="N78" i="4"/>
  <c r="D79" i="4"/>
  <c r="E79" i="4"/>
  <c r="F79" i="4"/>
  <c r="G79" i="4"/>
  <c r="H79" i="4"/>
  <c r="I79" i="4"/>
  <c r="J79" i="4"/>
  <c r="K79" i="4"/>
  <c r="L79" i="4"/>
  <c r="M79" i="4"/>
  <c r="N79" i="4"/>
  <c r="D80" i="4"/>
  <c r="E80" i="4"/>
  <c r="F80" i="4"/>
  <c r="G80" i="4"/>
  <c r="H80" i="4"/>
  <c r="I80" i="4"/>
  <c r="J80" i="4"/>
  <c r="K80" i="4"/>
  <c r="L80" i="4"/>
  <c r="M80" i="4"/>
  <c r="N80" i="4"/>
  <c r="D37" i="4"/>
  <c r="D82" i="4" s="1"/>
  <c r="E37" i="4"/>
  <c r="E82" i="4" s="1"/>
  <c r="F37" i="4"/>
  <c r="G37" i="4"/>
  <c r="H37" i="4"/>
  <c r="I37" i="4"/>
  <c r="I82" i="4" s="1"/>
  <c r="J37" i="4"/>
  <c r="J82" i="4" s="1"/>
  <c r="K37" i="4"/>
  <c r="K82" i="4" s="1"/>
  <c r="L37" i="4"/>
  <c r="O123" i="4"/>
  <c r="D38" i="4"/>
  <c r="E38" i="4"/>
  <c r="E83" i="4" s="1"/>
  <c r="F38" i="4"/>
  <c r="F83" i="4" s="1"/>
  <c r="G38" i="4"/>
  <c r="G83" i="4" s="1"/>
  <c r="H38" i="4"/>
  <c r="H83" i="4" s="1"/>
  <c r="I38" i="4"/>
  <c r="I83" i="4" s="1"/>
  <c r="J38" i="4"/>
  <c r="J83" i="4" s="1"/>
  <c r="K38" i="4"/>
  <c r="K83" i="4" s="1"/>
  <c r="L38" i="4"/>
  <c r="L83" i="4" s="1"/>
  <c r="M38" i="4"/>
  <c r="O124" i="4"/>
  <c r="N83" i="4"/>
  <c r="E50" i="4"/>
  <c r="F50" i="4" s="1"/>
  <c r="G50" i="4" s="1"/>
  <c r="H50" i="4" s="1"/>
  <c r="I50" i="4" s="1"/>
  <c r="J50" i="4" s="1"/>
  <c r="K50" i="4" s="1"/>
  <c r="L50" i="4" s="1"/>
  <c r="M50" i="4" s="1"/>
  <c r="N50" i="4" s="1"/>
  <c r="O50" i="4" s="1"/>
  <c r="P50" i="4" s="1"/>
  <c r="E92" i="4"/>
  <c r="F92" i="4"/>
  <c r="G92" i="4"/>
  <c r="H92" i="4"/>
  <c r="I92" i="4"/>
  <c r="J92" i="4"/>
  <c r="K92" i="4"/>
  <c r="L92" i="4"/>
  <c r="M92" i="4"/>
  <c r="N92" i="4"/>
  <c r="E93" i="4"/>
  <c r="F93" i="4"/>
  <c r="G93" i="4"/>
  <c r="H93" i="4"/>
  <c r="I93" i="4"/>
  <c r="J93" i="4"/>
  <c r="K93" i="4"/>
  <c r="L93" i="4"/>
  <c r="M93" i="4"/>
  <c r="N93" i="4"/>
  <c r="E94" i="4"/>
  <c r="F94" i="4"/>
  <c r="G94" i="4"/>
  <c r="H94" i="4"/>
  <c r="I94" i="4"/>
  <c r="J94" i="4"/>
  <c r="K94" i="4"/>
  <c r="L94" i="4"/>
  <c r="M94" i="4"/>
  <c r="N94" i="4"/>
  <c r="E95" i="4"/>
  <c r="F95" i="4"/>
  <c r="G95" i="4"/>
  <c r="H95" i="4"/>
  <c r="I95" i="4"/>
  <c r="J95" i="4"/>
  <c r="K95" i="4"/>
  <c r="L95" i="4"/>
  <c r="M95" i="4"/>
  <c r="N95" i="4"/>
  <c r="E96" i="4"/>
  <c r="F96" i="4"/>
  <c r="G96" i="4"/>
  <c r="H96" i="4"/>
  <c r="I96" i="4"/>
  <c r="J96" i="4"/>
  <c r="K96" i="4"/>
  <c r="L96" i="4"/>
  <c r="M96" i="4"/>
  <c r="N96" i="4"/>
  <c r="E97" i="4"/>
  <c r="F97" i="4"/>
  <c r="G97" i="4"/>
  <c r="H97" i="4"/>
  <c r="I97" i="4"/>
  <c r="J97" i="4"/>
  <c r="K97" i="4"/>
  <c r="L97" i="4"/>
  <c r="M97" i="4"/>
  <c r="N97" i="4"/>
  <c r="E98" i="4"/>
  <c r="F98" i="4"/>
  <c r="G98" i="4"/>
  <c r="H98" i="4"/>
  <c r="I98" i="4"/>
  <c r="J98" i="4"/>
  <c r="K98" i="4"/>
  <c r="L98" i="4"/>
  <c r="M98" i="4"/>
  <c r="N98" i="4"/>
  <c r="E99" i="4"/>
  <c r="F99" i="4"/>
  <c r="G99" i="4"/>
  <c r="H99" i="4"/>
  <c r="I99" i="4"/>
  <c r="J99" i="4"/>
  <c r="K99" i="4"/>
  <c r="L99" i="4"/>
  <c r="M99" i="4"/>
  <c r="N99" i="4"/>
  <c r="E100" i="4"/>
  <c r="F100" i="4"/>
  <c r="G100" i="4"/>
  <c r="H100" i="4"/>
  <c r="I100" i="4"/>
  <c r="J100" i="4"/>
  <c r="K100" i="4"/>
  <c r="L100" i="4"/>
  <c r="M100" i="4"/>
  <c r="N100" i="4"/>
  <c r="E101" i="4"/>
  <c r="F101" i="4"/>
  <c r="G101" i="4"/>
  <c r="H101" i="4"/>
  <c r="I101" i="4"/>
  <c r="J101" i="4"/>
  <c r="K101" i="4"/>
  <c r="L101" i="4"/>
  <c r="M101" i="4"/>
  <c r="N101" i="4"/>
  <c r="E102" i="4"/>
  <c r="F102" i="4"/>
  <c r="G102" i="4"/>
  <c r="H102" i="4"/>
  <c r="I102" i="4"/>
  <c r="J102" i="4"/>
  <c r="K102" i="4"/>
  <c r="L102" i="4"/>
  <c r="M102" i="4"/>
  <c r="N102" i="4"/>
  <c r="E103" i="4"/>
  <c r="F103" i="4"/>
  <c r="G103" i="4"/>
  <c r="H103" i="4"/>
  <c r="I103" i="4"/>
  <c r="J103" i="4"/>
  <c r="K103" i="4"/>
  <c r="L103" i="4"/>
  <c r="M103" i="4"/>
  <c r="N103" i="4"/>
  <c r="E104" i="4"/>
  <c r="F104" i="4"/>
  <c r="G104" i="4"/>
  <c r="H104" i="4"/>
  <c r="I104" i="4"/>
  <c r="J104" i="4"/>
  <c r="K104" i="4"/>
  <c r="L104" i="4"/>
  <c r="M104" i="4"/>
  <c r="N104" i="4"/>
  <c r="E105" i="4"/>
  <c r="F105" i="4"/>
  <c r="G105" i="4"/>
  <c r="H105" i="4"/>
  <c r="I105" i="4"/>
  <c r="J105" i="4"/>
  <c r="K105" i="4"/>
  <c r="L105" i="4"/>
  <c r="M105" i="4"/>
  <c r="N105" i="4"/>
  <c r="E106" i="4"/>
  <c r="F106" i="4"/>
  <c r="G106" i="4"/>
  <c r="H106" i="4"/>
  <c r="I106" i="4"/>
  <c r="J106" i="4"/>
  <c r="K106" i="4"/>
  <c r="L106" i="4"/>
  <c r="M106" i="4"/>
  <c r="N106" i="4"/>
  <c r="E107" i="4"/>
  <c r="F107" i="4"/>
  <c r="G107" i="4"/>
  <c r="H107" i="4"/>
  <c r="I107" i="4"/>
  <c r="J107" i="4"/>
  <c r="K107" i="4"/>
  <c r="L107" i="4"/>
  <c r="M107" i="4"/>
  <c r="N107" i="4"/>
  <c r="E108" i="4"/>
  <c r="F108" i="4"/>
  <c r="G108" i="4"/>
  <c r="H108" i="4"/>
  <c r="I108" i="4"/>
  <c r="J108" i="4"/>
  <c r="K108" i="4"/>
  <c r="L108" i="4"/>
  <c r="M108" i="4"/>
  <c r="N108" i="4"/>
  <c r="E109" i="4"/>
  <c r="F109" i="4"/>
  <c r="G109" i="4"/>
  <c r="H109" i="4"/>
  <c r="I109" i="4"/>
  <c r="J109" i="4"/>
  <c r="K109" i="4"/>
  <c r="L109" i="4"/>
  <c r="M109" i="4"/>
  <c r="N109" i="4"/>
  <c r="E110" i="4"/>
  <c r="F110" i="4"/>
  <c r="G110" i="4"/>
  <c r="H110" i="4"/>
  <c r="I110" i="4"/>
  <c r="J110" i="4"/>
  <c r="K110" i="4"/>
  <c r="L110" i="4"/>
  <c r="M110" i="4"/>
  <c r="N110" i="4"/>
  <c r="E111" i="4"/>
  <c r="F111" i="4"/>
  <c r="G111" i="4"/>
  <c r="H111" i="4"/>
  <c r="I111" i="4"/>
  <c r="J111" i="4"/>
  <c r="K111" i="4"/>
  <c r="L111" i="4"/>
  <c r="M111" i="4"/>
  <c r="N111" i="4"/>
  <c r="E112" i="4"/>
  <c r="F112" i="4"/>
  <c r="G112" i="4"/>
  <c r="H112" i="4"/>
  <c r="I112" i="4"/>
  <c r="J112" i="4"/>
  <c r="K112" i="4"/>
  <c r="L112" i="4"/>
  <c r="M112" i="4"/>
  <c r="N112" i="4"/>
  <c r="E113" i="4"/>
  <c r="F113" i="4"/>
  <c r="G113" i="4"/>
  <c r="H113" i="4"/>
  <c r="I113" i="4"/>
  <c r="J113" i="4"/>
  <c r="K113" i="4"/>
  <c r="L113" i="4"/>
  <c r="M113" i="4"/>
  <c r="N113" i="4"/>
  <c r="E114" i="4"/>
  <c r="F114" i="4"/>
  <c r="G114" i="4"/>
  <c r="H114" i="4"/>
  <c r="I114" i="4"/>
  <c r="J114" i="4"/>
  <c r="K114" i="4"/>
  <c r="L114" i="4"/>
  <c r="M114" i="4"/>
  <c r="N114" i="4"/>
  <c r="E115" i="4"/>
  <c r="F115" i="4"/>
  <c r="G115" i="4"/>
  <c r="H115" i="4"/>
  <c r="I115" i="4"/>
  <c r="J115" i="4"/>
  <c r="K115" i="4"/>
  <c r="L115" i="4"/>
  <c r="M115" i="4"/>
  <c r="N115" i="4"/>
  <c r="E116" i="4"/>
  <c r="F116" i="4"/>
  <c r="G116" i="4"/>
  <c r="H116" i="4"/>
  <c r="I116" i="4"/>
  <c r="J116" i="4"/>
  <c r="K116" i="4"/>
  <c r="L116" i="4"/>
  <c r="M116" i="4"/>
  <c r="N116" i="4"/>
  <c r="E117" i="4"/>
  <c r="F117" i="4"/>
  <c r="G117" i="4"/>
  <c r="H117" i="4"/>
  <c r="I117" i="4"/>
  <c r="J117" i="4"/>
  <c r="K117" i="4"/>
  <c r="L117" i="4"/>
  <c r="M117" i="4"/>
  <c r="N117" i="4"/>
  <c r="E118" i="4"/>
  <c r="F118" i="4"/>
  <c r="G118" i="4"/>
  <c r="H118" i="4"/>
  <c r="I118" i="4"/>
  <c r="J118" i="4"/>
  <c r="K118" i="4"/>
  <c r="L118" i="4"/>
  <c r="M118" i="4"/>
  <c r="N118" i="4"/>
  <c r="E119" i="4"/>
  <c r="F119" i="4"/>
  <c r="G119" i="4"/>
  <c r="H119" i="4"/>
  <c r="I119" i="4"/>
  <c r="J119" i="4"/>
  <c r="K119" i="4"/>
  <c r="L119" i="4"/>
  <c r="M119" i="4"/>
  <c r="N119" i="4"/>
  <c r="E120" i="4"/>
  <c r="F120" i="4"/>
  <c r="G120" i="4"/>
  <c r="H120" i="4"/>
  <c r="I120" i="4"/>
  <c r="J120" i="4"/>
  <c r="K120" i="4"/>
  <c r="L120" i="4"/>
  <c r="M120" i="4"/>
  <c r="N120" i="4"/>
  <c r="E121" i="4"/>
  <c r="F121" i="4"/>
  <c r="G121" i="4"/>
  <c r="H121" i="4"/>
  <c r="I121" i="4"/>
  <c r="J121" i="4"/>
  <c r="K121" i="4"/>
  <c r="L121" i="4"/>
  <c r="M121" i="4"/>
  <c r="N121" i="4"/>
  <c r="E91" i="4"/>
  <c r="F91" i="4" s="1"/>
  <c r="G91" i="4" s="1"/>
  <c r="H91" i="4" s="1"/>
  <c r="I91" i="4" s="1"/>
  <c r="J91" i="4" s="1"/>
  <c r="K91" i="4" s="1"/>
  <c r="L91" i="4" s="1"/>
  <c r="M91" i="4" s="1"/>
  <c r="N91" i="4" s="1"/>
  <c r="O91" i="4" s="1"/>
  <c r="P91" i="4" s="1"/>
  <c r="R58" i="54" l="1"/>
  <c r="R92" i="20"/>
  <c r="AP92" i="20" s="1"/>
  <c r="Q122" i="47"/>
  <c r="P61" i="20"/>
  <c r="AN61" i="20" s="1"/>
  <c r="AG29" i="49"/>
  <c r="P61" i="49" s="1"/>
  <c r="S68" i="44"/>
  <c r="S28" i="54" s="1"/>
  <c r="R62" i="47"/>
  <c r="R98" i="60"/>
  <c r="R128" i="60" s="1"/>
  <c r="S277" i="44"/>
  <c r="Q93" i="47"/>
  <c r="R31" i="47"/>
  <c r="S97" i="44"/>
  <c r="AK20" i="44"/>
  <c r="T53" i="44" s="1"/>
  <c r="S13" i="20"/>
  <c r="AQ13" i="20" s="1"/>
  <c r="AK35" i="44"/>
  <c r="S28" i="20"/>
  <c r="AQ28" i="20" s="1"/>
  <c r="AR283" i="2"/>
  <c r="AT219" i="2"/>
  <c r="D30" i="54"/>
  <c r="W219" i="2"/>
  <c r="AU219" i="2" s="1"/>
  <c r="AB493" i="2"/>
  <c r="T493" i="2"/>
  <c r="P493" i="2"/>
  <c r="L493" i="2"/>
  <c r="X493" i="2"/>
  <c r="H493" i="2"/>
  <c r="V69" i="47"/>
  <c r="V98" i="47" s="1"/>
  <c r="V131" i="47" s="1"/>
  <c r="V38" i="47"/>
  <c r="F5" i="4"/>
  <c r="R436" i="2"/>
  <c r="AP436" i="2" s="1"/>
  <c r="AP377" i="2"/>
  <c r="T346" i="2"/>
  <c r="AR314" i="2"/>
  <c r="U283" i="2"/>
  <c r="AS251" i="2"/>
  <c r="D493" i="2"/>
  <c r="S377" i="2"/>
  <c r="S407" i="2" s="1"/>
  <c r="AQ407" i="2" s="1"/>
  <c r="AQ346" i="2"/>
  <c r="V283" i="2"/>
  <c r="AT251" i="2"/>
  <c r="Q436" i="2"/>
  <c r="AO436" i="2" s="1"/>
  <c r="AO377" i="2"/>
  <c r="V253" i="44"/>
  <c r="V103" i="44"/>
  <c r="V133" i="44" s="1"/>
  <c r="V163" i="44" s="1"/>
  <c r="X188" i="2"/>
  <c r="W73" i="44"/>
  <c r="X45" i="44"/>
  <c r="X73" i="44" s="1"/>
  <c r="E38" i="54"/>
  <c r="E72" i="20"/>
  <c r="AC72" i="20" s="1"/>
  <c r="D44" i="54"/>
  <c r="D78" i="20"/>
  <c r="AB78" i="20" s="1"/>
  <c r="E55" i="54"/>
  <c r="E89" i="20"/>
  <c r="AC89" i="20" s="1"/>
  <c r="D55" i="54"/>
  <c r="D89" i="20"/>
  <c r="AB89" i="20" s="1"/>
  <c r="E53" i="54"/>
  <c r="E87" i="20"/>
  <c r="AC87" i="20" s="1"/>
  <c r="E49" i="54"/>
  <c r="E83" i="20"/>
  <c r="AC83" i="20" s="1"/>
  <c r="W43" i="54"/>
  <c r="K43" i="54"/>
  <c r="K77" i="20"/>
  <c r="AI77" i="20" s="1"/>
  <c r="E39" i="54"/>
  <c r="E36" i="54"/>
  <c r="E70" i="20"/>
  <c r="F56" i="54"/>
  <c r="F90" i="20"/>
  <c r="AD90" i="20" s="1"/>
  <c r="D53" i="54"/>
  <c r="D87" i="20"/>
  <c r="AB87" i="20" s="1"/>
  <c r="D49" i="54"/>
  <c r="D83" i="20"/>
  <c r="AB83" i="20" s="1"/>
  <c r="D45" i="54"/>
  <c r="D79" i="20"/>
  <c r="AB79" i="20" s="1"/>
  <c r="V43" i="54"/>
  <c r="J43" i="54"/>
  <c r="J77" i="20"/>
  <c r="AH77" i="20" s="1"/>
  <c r="D39" i="54"/>
  <c r="D73" i="20"/>
  <c r="AB73" i="20" s="1"/>
  <c r="D36" i="54"/>
  <c r="D70" i="20"/>
  <c r="F48" i="54"/>
  <c r="F82" i="20"/>
  <c r="AD82" i="20" s="1"/>
  <c r="F38" i="54"/>
  <c r="F72" i="20"/>
  <c r="AD72" i="20" s="1"/>
  <c r="D54" i="54"/>
  <c r="D88" i="20"/>
  <c r="AB88" i="20" s="1"/>
  <c r="M43" i="54"/>
  <c r="M77" i="20"/>
  <c r="AK77" i="20" s="1"/>
  <c r="D41" i="54"/>
  <c r="D75" i="20"/>
  <c r="AB75" i="20" s="1"/>
  <c r="D270" i="2"/>
  <c r="F50" i="54"/>
  <c r="F84" i="20"/>
  <c r="AD84" i="20" s="1"/>
  <c r="I43" i="54"/>
  <c r="I77" i="20"/>
  <c r="AG77" i="20" s="1"/>
  <c r="F42" i="54"/>
  <c r="F76" i="20"/>
  <c r="AD76" i="20" s="1"/>
  <c r="D56" i="54"/>
  <c r="D90" i="20"/>
  <c r="AB90" i="20" s="1"/>
  <c r="E50" i="54"/>
  <c r="E84" i="20"/>
  <c r="AC84" i="20" s="1"/>
  <c r="F57" i="54"/>
  <c r="F91" i="20"/>
  <c r="AD91" i="20" s="1"/>
  <c r="D50" i="54"/>
  <c r="D84" i="20"/>
  <c r="AB84" i="20" s="1"/>
  <c r="D46" i="54"/>
  <c r="D80" i="20"/>
  <c r="AB80" i="20" s="1"/>
  <c r="S43" i="54"/>
  <c r="G43" i="54"/>
  <c r="G77" i="20"/>
  <c r="AE77" i="20" s="1"/>
  <c r="D42" i="54"/>
  <c r="D76" i="20"/>
  <c r="AB76" i="20" s="1"/>
  <c r="E54" i="54"/>
  <c r="E88" i="20"/>
  <c r="AC88" i="20" s="1"/>
  <c r="F44" i="54"/>
  <c r="F78" i="20"/>
  <c r="AD78" i="20" s="1"/>
  <c r="F41" i="54"/>
  <c r="F75" i="20"/>
  <c r="AD75" i="20" s="1"/>
  <c r="E52" i="54"/>
  <c r="E86" i="20"/>
  <c r="AC86" i="20" s="1"/>
  <c r="N43" i="54"/>
  <c r="N77" i="20"/>
  <c r="AL77" i="20" s="1"/>
  <c r="D253" i="2"/>
  <c r="H43" i="54"/>
  <c r="H77" i="20"/>
  <c r="AF77" i="20" s="1"/>
  <c r="E57" i="54"/>
  <c r="E91" i="20"/>
  <c r="AC91" i="20" s="1"/>
  <c r="F51" i="54"/>
  <c r="F85" i="20"/>
  <c r="AD85" i="20" s="1"/>
  <c r="R43" i="54"/>
  <c r="R77" i="20"/>
  <c r="AP77" i="20" s="1"/>
  <c r="F43" i="54"/>
  <c r="F77" i="20"/>
  <c r="AD77" i="20" s="1"/>
  <c r="F40" i="54"/>
  <c r="F74" i="20"/>
  <c r="AD74" i="20" s="1"/>
  <c r="F37" i="54"/>
  <c r="F71" i="20"/>
  <c r="AD71" i="20" s="1"/>
  <c r="F52" i="54"/>
  <c r="F86" i="20"/>
  <c r="AD86" i="20" s="1"/>
  <c r="O43" i="54"/>
  <c r="O77" i="20"/>
  <c r="AM77" i="20" s="1"/>
  <c r="E48" i="54"/>
  <c r="E82" i="20"/>
  <c r="AC82" i="20" s="1"/>
  <c r="E41" i="54"/>
  <c r="E75" i="20"/>
  <c r="AC75" i="20" s="1"/>
  <c r="D52" i="54"/>
  <c r="D86" i="20"/>
  <c r="AB86" i="20" s="1"/>
  <c r="D48" i="54"/>
  <c r="D82" i="20"/>
  <c r="AB82" i="20" s="1"/>
  <c r="F49" i="54"/>
  <c r="F83" i="20"/>
  <c r="AD83" i="20" s="1"/>
  <c r="L43" i="54"/>
  <c r="L77" i="20"/>
  <c r="AJ77" i="20" s="1"/>
  <c r="E56" i="54"/>
  <c r="E90" i="20"/>
  <c r="AC90" i="20" s="1"/>
  <c r="T43" i="54"/>
  <c r="E42" i="54"/>
  <c r="E76" i="20"/>
  <c r="AC76" i="20" s="1"/>
  <c r="D57" i="54"/>
  <c r="D91" i="20"/>
  <c r="AB91" i="20" s="1"/>
  <c r="E51" i="54"/>
  <c r="E85" i="20"/>
  <c r="AC85" i="20" s="1"/>
  <c r="Q43" i="54"/>
  <c r="Q77" i="20"/>
  <c r="AO77" i="20" s="1"/>
  <c r="E43" i="54"/>
  <c r="E77" i="20"/>
  <c r="AC77" i="20" s="1"/>
  <c r="E40" i="54"/>
  <c r="E74" i="20"/>
  <c r="AC74" i="20" s="1"/>
  <c r="E37" i="54"/>
  <c r="E71" i="20"/>
  <c r="AC71" i="20" s="1"/>
  <c r="E44" i="54"/>
  <c r="E78" i="20"/>
  <c r="AC78" i="20" s="1"/>
  <c r="F55" i="54"/>
  <c r="F89" i="20"/>
  <c r="AD89" i="20" s="1"/>
  <c r="D38" i="54"/>
  <c r="D72" i="20"/>
  <c r="AB72" i="20" s="1"/>
  <c r="F53" i="54"/>
  <c r="F87" i="20"/>
  <c r="AD87" i="20" s="1"/>
  <c r="X43" i="54"/>
  <c r="F39" i="54"/>
  <c r="F36" i="54"/>
  <c r="F70" i="20"/>
  <c r="U43" i="54"/>
  <c r="D260" i="2"/>
  <c r="F54" i="54"/>
  <c r="F88" i="20"/>
  <c r="AD88" i="20" s="1"/>
  <c r="D51" i="54"/>
  <c r="D85" i="20"/>
  <c r="AB85" i="20" s="1"/>
  <c r="D47" i="54"/>
  <c r="D81" i="20"/>
  <c r="AB81" i="20" s="1"/>
  <c r="P43" i="54"/>
  <c r="P77" i="20"/>
  <c r="AN77" i="20" s="1"/>
  <c r="D43" i="54"/>
  <c r="D77" i="20"/>
  <c r="AB77" i="20" s="1"/>
  <c r="D40" i="54"/>
  <c r="D74" i="20"/>
  <c r="AB74" i="20" s="1"/>
  <c r="D37" i="54"/>
  <c r="D71" i="20"/>
  <c r="AB71" i="20" s="1"/>
  <c r="E24" i="49"/>
  <c r="U255" i="2"/>
  <c r="L255" i="2"/>
  <c r="N262" i="2"/>
  <c r="Q263" i="2"/>
  <c r="K258" i="2"/>
  <c r="P263" i="2"/>
  <c r="Q272" i="2"/>
  <c r="O263" i="2"/>
  <c r="W262" i="2"/>
  <c r="G262" i="2"/>
  <c r="U258" i="2"/>
  <c r="W255" i="2"/>
  <c r="G272" i="2"/>
  <c r="V261" i="2"/>
  <c r="F262" i="2"/>
  <c r="K261" i="2"/>
  <c r="H252" i="2"/>
  <c r="S272" i="2"/>
  <c r="H266" i="2"/>
  <c r="N261" i="2"/>
  <c r="S255" i="2"/>
  <c r="X262" i="2"/>
  <c r="V258" i="2"/>
  <c r="N272" i="2"/>
  <c r="X263" i="2"/>
  <c r="I261" i="2"/>
  <c r="R258" i="2"/>
  <c r="F252" i="2"/>
  <c r="H272" i="2"/>
  <c r="W258" i="2"/>
  <c r="R272" i="2"/>
  <c r="J261" i="2"/>
  <c r="G258" i="2"/>
  <c r="M272" i="2"/>
  <c r="W263" i="2"/>
  <c r="X261" i="2"/>
  <c r="E258" i="2"/>
  <c r="M258" i="2"/>
  <c r="M262" i="2"/>
  <c r="D266" i="2"/>
  <c r="U262" i="2"/>
  <c r="T261" i="2"/>
  <c r="J263" i="2"/>
  <c r="S261" i="2"/>
  <c r="G261" i="2"/>
  <c r="P258" i="2"/>
  <c r="D258" i="2"/>
  <c r="O6" i="44"/>
  <c r="I262" i="2"/>
  <c r="J258" i="2"/>
  <c r="R255" i="2"/>
  <c r="O272" i="2"/>
  <c r="G267" i="2"/>
  <c r="U263" i="2"/>
  <c r="I263" i="2"/>
  <c r="F261" i="2"/>
  <c r="O258" i="2"/>
  <c r="X255" i="2"/>
  <c r="G263" i="2"/>
  <c r="G254" i="2"/>
  <c r="E255" i="2"/>
  <c r="E263" i="2"/>
  <c r="G266" i="2"/>
  <c r="M261" i="2"/>
  <c r="E262" i="2"/>
  <c r="S258" i="2"/>
  <c r="G252" i="2"/>
  <c r="V272" i="2"/>
  <c r="J272" i="2"/>
  <c r="T263" i="2"/>
  <c r="P262" i="2"/>
  <c r="Q261" i="2"/>
  <c r="V255" i="2"/>
  <c r="F255" i="2"/>
  <c r="N255" i="2"/>
  <c r="N16" i="41"/>
  <c r="F19" i="41"/>
  <c r="V26" i="44" s="1"/>
  <c r="E59" i="44" s="1"/>
  <c r="G123" i="4"/>
  <c r="E25" i="49"/>
  <c r="E26" i="49"/>
  <c r="E18" i="49"/>
  <c r="E7" i="49"/>
  <c r="D265" i="2"/>
  <c r="U21" i="41"/>
  <c r="F10" i="41"/>
  <c r="V17" i="44" s="1"/>
  <c r="E50" i="44" s="1"/>
  <c r="E26" i="44"/>
  <c r="E22" i="44"/>
  <c r="E32" i="44"/>
  <c r="E23" i="49"/>
  <c r="E17" i="49"/>
  <c r="I11" i="41"/>
  <c r="H82" i="4"/>
  <c r="H123" i="4"/>
  <c r="E21" i="44"/>
  <c r="E27" i="44"/>
  <c r="E29" i="44"/>
  <c r="E33" i="44"/>
  <c r="E19" i="44"/>
  <c r="E12" i="44"/>
  <c r="E17" i="44"/>
  <c r="U266" i="2"/>
  <c r="V20" i="41"/>
  <c r="J19" i="41"/>
  <c r="I265" i="2"/>
  <c r="F123" i="4"/>
  <c r="E11" i="44"/>
  <c r="E8" i="44"/>
  <c r="V252" i="2"/>
  <c r="W6" i="41"/>
  <c r="I123" i="4"/>
  <c r="L124" i="4"/>
  <c r="E25" i="44"/>
  <c r="E16" i="44"/>
  <c r="L262" i="2"/>
  <c r="G6" i="41"/>
  <c r="E34" i="44"/>
  <c r="E15" i="44"/>
  <c r="E31" i="44"/>
  <c r="M12" i="41"/>
  <c r="E16" i="49"/>
  <c r="E13" i="49"/>
  <c r="S25" i="41"/>
  <c r="K20" i="41"/>
  <c r="AK254" i="2"/>
  <c r="AK439" i="2"/>
  <c r="K124" i="4"/>
  <c r="H15" i="41"/>
  <c r="J262" i="2"/>
  <c r="K16" i="41"/>
  <c r="AK446" i="2"/>
  <c r="L273" i="2"/>
  <c r="W265" i="2"/>
  <c r="X19" i="41"/>
  <c r="M263" i="2"/>
  <c r="E123" i="4"/>
  <c r="U252" i="2"/>
  <c r="V6" i="41"/>
  <c r="E14" i="49"/>
  <c r="F5" i="49"/>
  <c r="AG454" i="2"/>
  <c r="AF269" i="2"/>
  <c r="AH252" i="2"/>
  <c r="AH437" i="2"/>
  <c r="V262" i="2"/>
  <c r="W16" i="41"/>
  <c r="D261" i="2"/>
  <c r="AB256" i="2"/>
  <c r="K123" i="4"/>
  <c r="L123" i="4"/>
  <c r="N8" i="41"/>
  <c r="AS454" i="2"/>
  <c r="W23" i="41"/>
  <c r="H263" i="2"/>
  <c r="M252" i="2"/>
  <c r="O6" i="41"/>
  <c r="D252" i="2"/>
  <c r="AU443" i="2"/>
  <c r="E8" i="49"/>
  <c r="AE456" i="2"/>
  <c r="AF446" i="2"/>
  <c r="AH458" i="2"/>
  <c r="AI448" i="2"/>
  <c r="AJ454" i="2"/>
  <c r="AC441" i="2"/>
  <c r="Q23" i="41"/>
  <c r="J124" i="4"/>
  <c r="P25" i="41"/>
  <c r="V11" i="41"/>
  <c r="AB268" i="2"/>
  <c r="AL450" i="2"/>
  <c r="AM456" i="2"/>
  <c r="AN446" i="2"/>
  <c r="AN440" i="2"/>
  <c r="M22" i="41"/>
  <c r="AN447" i="2"/>
  <c r="N21" i="41"/>
  <c r="AP450" i="2"/>
  <c r="AR454" i="2"/>
  <c r="D262" i="2"/>
  <c r="E261" i="2"/>
  <c r="F15" i="41"/>
  <c r="E265" i="2"/>
  <c r="N267" i="2"/>
  <c r="O21" i="41"/>
  <c r="F267" i="2"/>
  <c r="H21" i="41"/>
  <c r="R7" i="41"/>
  <c r="Q253" i="2"/>
  <c r="I270" i="2"/>
  <c r="K24" i="41"/>
  <c r="K265" i="2"/>
  <c r="M19" i="41"/>
  <c r="K262" i="2"/>
  <c r="L16" i="41"/>
  <c r="L258" i="2"/>
  <c r="N12" i="41"/>
  <c r="H254" i="2"/>
  <c r="J8" i="41"/>
  <c r="W7" i="41"/>
  <c r="U253" i="2"/>
  <c r="AT450" i="2"/>
  <c r="F124" i="4"/>
  <c r="N15" i="41"/>
  <c r="T267" i="2"/>
  <c r="V21" i="41"/>
  <c r="L7" i="41"/>
  <c r="M23" i="41"/>
  <c r="L269" i="2"/>
  <c r="AC437" i="2"/>
  <c r="AC252" i="2"/>
  <c r="AE448" i="2"/>
  <c r="AD263" i="2"/>
  <c r="AG438" i="2"/>
  <c r="AF253" i="2"/>
  <c r="AH450" i="2"/>
  <c r="AG265" i="2"/>
  <c r="AB451" i="2"/>
  <c r="AB266" i="2"/>
  <c r="V7" i="41"/>
  <c r="L22" i="41"/>
  <c r="G19" i="41"/>
  <c r="I8" i="41"/>
  <c r="AJ261" i="2"/>
  <c r="AL458" i="2"/>
  <c r="U6" i="41"/>
  <c r="T6" i="41"/>
  <c r="U7" i="41"/>
  <c r="AL437" i="2"/>
  <c r="AJ446" i="2"/>
  <c r="AC442" i="2"/>
  <c r="W11" i="41"/>
  <c r="AB252" i="2"/>
  <c r="AU437" i="2"/>
  <c r="AT265" i="2"/>
  <c r="AH438" i="2"/>
  <c r="AM450" i="2"/>
  <c r="N7" i="41"/>
  <c r="P11" i="41"/>
  <c r="AI457" i="2"/>
  <c r="AS438" i="2"/>
  <c r="L24" i="41"/>
  <c r="U269" i="2"/>
  <c r="AU441" i="2"/>
  <c r="AO449" i="2"/>
  <c r="I124" i="4"/>
  <c r="AM455" i="2"/>
  <c r="AL270" i="2"/>
  <c r="AU268" i="2"/>
  <c r="AB450" i="2"/>
  <c r="AB265" i="2"/>
  <c r="T256" i="2"/>
  <c r="V10" i="41"/>
  <c r="U10" i="41"/>
  <c r="F254" i="2"/>
  <c r="H8" i="41"/>
  <c r="I253" i="2"/>
  <c r="K7" i="41"/>
  <c r="R253" i="2"/>
  <c r="S7" i="41"/>
  <c r="AL442" i="2"/>
  <c r="J123" i="4"/>
  <c r="M268" i="2"/>
  <c r="N22" i="41"/>
  <c r="U264" i="2"/>
  <c r="V18" i="41"/>
  <c r="N263" i="2"/>
  <c r="F263" i="2"/>
  <c r="D259" i="2"/>
  <c r="AB255" i="2"/>
  <c r="AC440" i="2"/>
  <c r="L26" i="41"/>
  <c r="L20" i="41"/>
  <c r="U14" i="41"/>
  <c r="AC453" i="2"/>
  <c r="J20" i="41"/>
  <c r="W18" i="41"/>
  <c r="W22" i="41"/>
  <c r="V22" i="41"/>
  <c r="Y18" i="41"/>
  <c r="Q14" i="41"/>
  <c r="AJ439" i="2"/>
  <c r="X22" i="41"/>
  <c r="U18" i="41"/>
  <c r="Q15" i="41"/>
  <c r="V14" i="41"/>
  <c r="N14" i="41"/>
  <c r="O18" i="41"/>
  <c r="F16" i="41"/>
  <c r="P15" i="41"/>
  <c r="AL445" i="2"/>
  <c r="K39" i="4"/>
  <c r="K84" i="4" s="1"/>
  <c r="P23" i="41"/>
  <c r="G23" i="41"/>
  <c r="W30" i="44" s="1"/>
  <c r="J21" i="41"/>
  <c r="L19" i="41"/>
  <c r="T14" i="41"/>
  <c r="H6" i="41"/>
  <c r="E39" i="4"/>
  <c r="E84" i="4" s="1"/>
  <c r="X7" i="41"/>
  <c r="Y24" i="41"/>
  <c r="S20" i="41"/>
  <c r="O12" i="41"/>
  <c r="P8" i="41"/>
  <c r="J39" i="4"/>
  <c r="H39" i="4"/>
  <c r="H84" i="4" s="1"/>
  <c r="K272" i="2"/>
  <c r="W19" i="41"/>
  <c r="AF454" i="2"/>
  <c r="AL439" i="2"/>
  <c r="AM443" i="2"/>
  <c r="AN449" i="2"/>
  <c r="AQ451" i="2"/>
  <c r="AR457" i="2"/>
  <c r="AS455" i="2"/>
  <c r="F20" i="41"/>
  <c r="V27" i="44" s="1"/>
  <c r="E60" i="44" s="1"/>
  <c r="I14" i="41"/>
  <c r="K25" i="41"/>
  <c r="S19" i="41"/>
  <c r="X264" i="2"/>
  <c r="AB452" i="2"/>
  <c r="O24" i="41"/>
  <c r="N23" i="41"/>
  <c r="K22" i="41"/>
  <c r="I26" i="41"/>
  <c r="H25" i="41"/>
  <c r="P18" i="41"/>
  <c r="G12" i="41"/>
  <c r="Q11" i="41"/>
  <c r="AK440" i="2"/>
  <c r="I245" i="2"/>
  <c r="D255" i="2"/>
  <c r="K255" i="2"/>
  <c r="M9" i="41"/>
  <c r="G9" i="41"/>
  <c r="L9" i="41"/>
  <c r="AI455" i="2"/>
  <c r="AN453" i="2"/>
  <c r="AS451" i="2"/>
  <c r="AB438" i="2"/>
  <c r="AI445" i="2"/>
  <c r="AD454" i="2"/>
  <c r="AK448" i="2"/>
  <c r="AR458" i="2"/>
  <c r="AR450" i="2"/>
  <c r="AS456" i="2"/>
  <c r="AD453" i="2"/>
  <c r="AQ450" i="2"/>
  <c r="N258" i="2"/>
  <c r="W9" i="41"/>
  <c r="W26" i="41"/>
  <c r="S6" i="41"/>
  <c r="O10" i="41"/>
  <c r="J14" i="41"/>
  <c r="I10" i="41"/>
  <c r="S8" i="41"/>
  <c r="U273" i="2"/>
  <c r="V268" i="2"/>
  <c r="G11" i="41"/>
  <c r="I260" i="2"/>
  <c r="Q273" i="2"/>
  <c r="P257" i="2"/>
  <c r="P10" i="41"/>
  <c r="G10" i="41"/>
  <c r="G271" i="2"/>
  <c r="D256" i="2"/>
  <c r="Q18" i="41"/>
  <c r="T11" i="41"/>
  <c r="G25" i="41"/>
  <c r="P26" i="41"/>
  <c r="K10" i="41"/>
  <c r="F11" i="41"/>
  <c r="V18" i="44" s="1"/>
  <c r="E51" i="44" s="1"/>
  <c r="Y23" i="41"/>
  <c r="O26" i="41"/>
  <c r="Y21" i="41"/>
  <c r="T15" i="41"/>
  <c r="L14" i="41"/>
  <c r="E259" i="2"/>
  <c r="W12" i="41"/>
  <c r="H11" i="41"/>
  <c r="H10" i="41"/>
  <c r="U272" i="2"/>
  <c r="H19" i="41"/>
  <c r="K8" i="41"/>
  <c r="X26" i="41"/>
  <c r="S22" i="41"/>
  <c r="V264" i="2"/>
  <c r="U245" i="2"/>
  <c r="AK451" i="2"/>
  <c r="AL271" i="2"/>
  <c r="AQ442" i="2"/>
  <c r="AH449" i="2"/>
  <c r="AN268" i="2"/>
  <c r="AT449" i="2"/>
  <c r="AH441" i="2"/>
  <c r="AG273" i="2"/>
  <c r="AB272" i="2"/>
  <c r="AO265" i="2"/>
  <c r="AU261" i="2"/>
  <c r="AI260" i="2"/>
  <c r="AC257" i="2"/>
  <c r="AV254" i="2"/>
  <c r="AM255" i="2"/>
  <c r="AE447" i="2"/>
  <c r="AD450" i="2"/>
  <c r="AK452" i="2"/>
  <c r="AP454" i="2"/>
  <c r="AH457" i="2"/>
  <c r="AC447" i="2"/>
  <c r="AK449" i="2"/>
  <c r="AL455" i="2"/>
  <c r="AO442" i="2"/>
  <c r="AT447" i="2"/>
  <c r="AU455" i="2"/>
  <c r="AR446" i="2"/>
  <c r="AC272" i="2"/>
  <c r="AF259" i="2"/>
  <c r="AP445" i="2"/>
  <c r="AM447" i="2"/>
  <c r="AC446" i="2"/>
  <c r="AF448" i="2"/>
  <c r="AG440" i="2"/>
  <c r="AI458" i="2"/>
  <c r="AI437" i="2"/>
  <c r="AJ456" i="2"/>
  <c r="AJ448" i="2"/>
  <c r="AK454" i="2"/>
  <c r="AL438" i="2"/>
  <c r="AO446" i="2"/>
  <c r="AT438" i="2"/>
  <c r="AM442" i="2"/>
  <c r="AI269" i="2"/>
  <c r="AM261" i="2"/>
  <c r="AI270" i="2"/>
  <c r="AT441" i="2"/>
  <c r="AR273" i="2"/>
  <c r="AC273" i="2"/>
  <c r="AK265" i="2"/>
  <c r="AM262" i="2"/>
  <c r="AE261" i="2"/>
  <c r="AS256" i="2"/>
  <c r="AR445" i="2"/>
  <c r="AL453" i="2"/>
  <c r="AD443" i="2"/>
  <c r="AF447" i="2"/>
  <c r="AH451" i="2"/>
  <c r="AJ455" i="2"/>
  <c r="AM449" i="2"/>
  <c r="AO453" i="2"/>
  <c r="AP443" i="2"/>
  <c r="AT443" i="2"/>
  <c r="AU457" i="2"/>
  <c r="AS266" i="2"/>
  <c r="AL449" i="2"/>
  <c r="AG451" i="2"/>
  <c r="AO443" i="2"/>
  <c r="AR453" i="2"/>
  <c r="AC452" i="2"/>
  <c r="AD448" i="2"/>
  <c r="AB273" i="2"/>
  <c r="AS270" i="2"/>
  <c r="AF266" i="2"/>
  <c r="AH263" i="2"/>
  <c r="AK455" i="2"/>
  <c r="AB448" i="2"/>
  <c r="AG256" i="2"/>
  <c r="AK263" i="2"/>
  <c r="AO437" i="2"/>
  <c r="AB258" i="2"/>
  <c r="AC443" i="2"/>
  <c r="AJ264" i="2"/>
  <c r="AR437" i="2"/>
  <c r="AE440" i="2"/>
  <c r="AD440" i="2"/>
  <c r="AD255" i="2"/>
  <c r="AF450" i="2"/>
  <c r="AG450" i="2"/>
  <c r="AF265" i="2"/>
  <c r="AF437" i="2"/>
  <c r="AF252" i="2"/>
  <c r="AG456" i="2"/>
  <c r="AG271" i="2"/>
  <c r="AI446" i="2"/>
  <c r="AH446" i="2"/>
  <c r="AI452" i="2"/>
  <c r="AJ452" i="2"/>
  <c r="AJ458" i="2"/>
  <c r="AJ273" i="2"/>
  <c r="AJ252" i="2"/>
  <c r="AK437" i="2"/>
  <c r="AJ437" i="2"/>
  <c r="AL446" i="2"/>
  <c r="AM446" i="2"/>
  <c r="AL261" i="2"/>
  <c r="AM245" i="2"/>
  <c r="AM253" i="2"/>
  <c r="AP255" i="2"/>
  <c r="AQ440" i="2"/>
  <c r="AT454" i="2"/>
  <c r="AT269" i="2"/>
  <c r="AU454" i="2"/>
  <c r="AV252" i="2"/>
  <c r="AH440" i="2"/>
  <c r="AC270" i="2"/>
  <c r="AC455" i="2"/>
  <c r="AF457" i="2"/>
  <c r="AG457" i="2"/>
  <c r="AF272" i="2"/>
  <c r="AE438" i="2"/>
  <c r="AE253" i="2"/>
  <c r="AH448" i="2"/>
  <c r="AG448" i="2"/>
  <c r="AG263" i="2"/>
  <c r="AH454" i="2"/>
  <c r="AH269" i="2"/>
  <c r="AI454" i="2"/>
  <c r="AI438" i="2"/>
  <c r="AI253" i="2"/>
  <c r="AM454" i="2"/>
  <c r="AL269" i="2"/>
  <c r="AN273" i="2"/>
  <c r="AO458" i="2"/>
  <c r="AS263" i="2"/>
  <c r="AT448" i="2"/>
  <c r="AU446" i="2"/>
  <c r="AT261" i="2"/>
  <c r="AH447" i="2"/>
  <c r="AG262" i="2"/>
  <c r="AH445" i="2"/>
  <c r="AH260" i="2"/>
  <c r="AJ451" i="2"/>
  <c r="AI266" i="2"/>
  <c r="AJ442" i="2"/>
  <c r="AJ257" i="2"/>
  <c r="AF438" i="2"/>
  <c r="AI451" i="2"/>
  <c r="AC439" i="2"/>
  <c r="AF273" i="2"/>
  <c r="AF458" i="2"/>
  <c r="AK450" i="2"/>
  <c r="AJ265" i="2"/>
  <c r="AK456" i="2"/>
  <c r="AL456" i="2"/>
  <c r="AK441" i="2"/>
  <c r="AK256" i="2"/>
  <c r="AM259" i="2"/>
  <c r="AN265" i="2"/>
  <c r="AN450" i="2"/>
  <c r="AT255" i="2"/>
  <c r="AT440" i="2"/>
  <c r="AV273" i="2"/>
  <c r="AD269" i="2"/>
  <c r="AD260" i="2"/>
  <c r="AE445" i="2"/>
  <c r="AE451" i="2"/>
  <c r="AE266" i="2"/>
  <c r="AG455" i="2"/>
  <c r="AH455" i="2"/>
  <c r="AH254" i="2"/>
  <c r="AI439" i="2"/>
  <c r="AH439" i="2"/>
  <c r="AI258" i="2"/>
  <c r="AJ443" i="2"/>
  <c r="AJ457" i="2"/>
  <c r="AK457" i="2"/>
  <c r="AE454" i="2"/>
  <c r="AK458" i="2"/>
  <c r="AN437" i="2"/>
  <c r="AJ449" i="2"/>
  <c r="AQ265" i="2"/>
  <c r="AC261" i="2"/>
  <c r="AL254" i="2"/>
  <c r="AT253" i="2"/>
  <c r="AC255" i="2"/>
  <c r="AS442" i="2"/>
  <c r="AE450" i="2"/>
  <c r="AH452" i="2"/>
  <c r="AU458" i="2"/>
  <c r="AF440" i="2"/>
  <c r="AJ441" i="2"/>
  <c r="AO245" i="2"/>
  <c r="AR456" i="2"/>
  <c r="AR440" i="2"/>
  <c r="AB245" i="2"/>
  <c r="AL260" i="2"/>
  <c r="AP440" i="2"/>
  <c r="AV257" i="2"/>
  <c r="AT445" i="2"/>
  <c r="AU266" i="2"/>
  <c r="AN264" i="2"/>
  <c r="AF263" i="2"/>
  <c r="AB261" i="2"/>
  <c r="AM258" i="2"/>
  <c r="AL443" i="2"/>
  <c r="AD451" i="2"/>
  <c r="AP453" i="2"/>
  <c r="AE457" i="2"/>
  <c r="AG443" i="2"/>
  <c r="AJ445" i="2"/>
  <c r="AL457" i="2"/>
  <c r="AN439" i="2"/>
  <c r="AP457" i="2"/>
  <c r="AS443" i="2"/>
  <c r="AM453" i="2"/>
  <c r="AN458" i="2"/>
  <c r="AP439" i="2"/>
  <c r="AV270" i="2"/>
  <c r="AJ270" i="2"/>
  <c r="AM264" i="2"/>
  <c r="AO255" i="2"/>
  <c r="AD456" i="2"/>
  <c r="AG458" i="2"/>
  <c r="AJ438" i="2"/>
  <c r="AS458" i="2"/>
  <c r="AL245" i="2"/>
  <c r="AQ445" i="2"/>
  <c r="AM452" i="2"/>
  <c r="AS448" i="2"/>
  <c r="AT446" i="2"/>
  <c r="AO447" i="2"/>
  <c r="AD439" i="2"/>
  <c r="AI443" i="2"/>
  <c r="AO455" i="2"/>
  <c r="AU451" i="2"/>
  <c r="AT258" i="2"/>
  <c r="AN257" i="2"/>
  <c r="AL452" i="2"/>
  <c r="AI245" i="2"/>
  <c r="AK442" i="2"/>
  <c r="AN451" i="2"/>
  <c r="AO457" i="2"/>
  <c r="AP447" i="2"/>
  <c r="U24" i="41"/>
  <c r="T270" i="2"/>
  <c r="G24" i="41"/>
  <c r="F270" i="2"/>
  <c r="T22" i="41"/>
  <c r="S268" i="2"/>
  <c r="S265" i="2"/>
  <c r="T19" i="41"/>
  <c r="Q262" i="2"/>
  <c r="R16" i="41"/>
  <c r="M8" i="41"/>
  <c r="L8" i="41"/>
  <c r="E254" i="2"/>
  <c r="G8" i="41"/>
  <c r="S245" i="2"/>
  <c r="R10" i="41"/>
  <c r="V263" i="2"/>
  <c r="T25" i="41"/>
  <c r="R271" i="2"/>
  <c r="J271" i="2"/>
  <c r="L25" i="41"/>
  <c r="D269" i="2"/>
  <c r="K21" i="41"/>
  <c r="J267" i="2"/>
  <c r="P259" i="2"/>
  <c r="Q8" i="41"/>
  <c r="R8" i="41"/>
  <c r="T245" i="2"/>
  <c r="P271" i="2"/>
  <c r="Q25" i="41"/>
  <c r="V15" i="41"/>
  <c r="U261" i="2"/>
  <c r="V8" i="41"/>
  <c r="H7" i="41"/>
  <c r="H245" i="2"/>
  <c r="R11" i="41"/>
  <c r="I19" i="41"/>
  <c r="S11" i="41"/>
  <c r="U265" i="2"/>
  <c r="F9" i="41"/>
  <c r="V16" i="44" s="1"/>
  <c r="E49" i="44" s="1"/>
  <c r="O15" i="41"/>
  <c r="M16" i="41"/>
  <c r="J15" i="41"/>
  <c r="O269" i="2"/>
  <c r="T12" i="41"/>
  <c r="Y25" i="41"/>
  <c r="K270" i="2"/>
  <c r="Q20" i="41"/>
  <c r="O266" i="2"/>
  <c r="T264" i="2"/>
  <c r="G257" i="2"/>
  <c r="P7" i="41"/>
  <c r="O253" i="2"/>
  <c r="G253" i="2"/>
  <c r="X23" i="41"/>
  <c r="Y20" i="41"/>
  <c r="O16" i="41"/>
  <c r="G14" i="41"/>
  <c r="P9" i="41"/>
  <c r="O255" i="2"/>
  <c r="U22" i="41"/>
  <c r="T20" i="41"/>
  <c r="S266" i="2"/>
  <c r="K15" i="41"/>
  <c r="V267" i="2"/>
  <c r="W21" i="41"/>
  <c r="I15" i="41"/>
  <c r="H261" i="2"/>
  <c r="I12" i="41"/>
  <c r="H258" i="2"/>
  <c r="U20" i="41"/>
  <c r="F14" i="41"/>
  <c r="V21" i="44" s="1"/>
  <c r="E54" i="44" s="1"/>
  <c r="E260" i="2"/>
  <c r="T18" i="41"/>
  <c r="O7" i="41"/>
  <c r="Q16" i="41"/>
  <c r="T262" i="2"/>
  <c r="V16" i="41"/>
  <c r="Y12" i="41"/>
  <c r="X258" i="2"/>
  <c r="T254" i="2"/>
  <c r="M7" i="41"/>
  <c r="M255" i="2"/>
  <c r="N9" i="41"/>
  <c r="I256" i="2"/>
  <c r="J10" i="41"/>
  <c r="D257" i="2"/>
  <c r="W20" i="41"/>
  <c r="R14" i="41"/>
  <c r="Q6" i="41"/>
  <c r="J23" i="41"/>
  <c r="R23" i="41"/>
  <c r="N24" i="41"/>
  <c r="R24" i="41"/>
  <c r="O261" i="2"/>
  <c r="P19" i="41"/>
  <c r="W272" i="2"/>
  <c r="Q26" i="41"/>
  <c r="P272" i="2"/>
  <c r="I272" i="2"/>
  <c r="J26" i="41"/>
  <c r="O23" i="41"/>
  <c r="N269" i="2"/>
  <c r="E266" i="2"/>
  <c r="U16" i="41"/>
  <c r="K6" i="41"/>
  <c r="J252" i="2"/>
  <c r="P255" i="2"/>
  <c r="Q9" i="41"/>
  <c r="D272" i="2"/>
  <c r="V256" i="2"/>
  <c r="W10" i="41"/>
  <c r="M14" i="41"/>
  <c r="N254" i="2"/>
  <c r="O8" i="41"/>
  <c r="W273" i="2"/>
  <c r="O22" i="41"/>
  <c r="M18" i="41"/>
  <c r="N18" i="41"/>
  <c r="W14" i="41"/>
  <c r="T258" i="2"/>
  <c r="U12" i="41"/>
  <c r="N6" i="41"/>
  <c r="Q10" i="41"/>
  <c r="K19" i="41"/>
  <c r="U260" i="2"/>
  <c r="G16" i="41"/>
  <c r="K260" i="2"/>
  <c r="H16" i="41"/>
  <c r="M270" i="2"/>
  <c r="H24" i="41"/>
  <c r="Q266" i="2"/>
  <c r="K266" i="2"/>
  <c r="F18" i="41"/>
  <c r="V25" i="44" s="1"/>
  <c r="E58" i="44" s="1"/>
  <c r="E264" i="2"/>
  <c r="F12" i="41"/>
  <c r="V19" i="44" s="1"/>
  <c r="E52" i="44" s="1"/>
  <c r="K254" i="2"/>
  <c r="X252" i="2"/>
  <c r="Y6" i="41"/>
  <c r="I264" i="2"/>
  <c r="K18" i="41"/>
  <c r="X15" i="41"/>
  <c r="M24" i="41"/>
  <c r="I23" i="41"/>
  <c r="R20" i="41"/>
  <c r="K14" i="41"/>
  <c r="X12" i="41"/>
  <c r="M11" i="41"/>
  <c r="F7" i="41"/>
  <c r="V14" i="44" s="1"/>
  <c r="H26" i="41"/>
  <c r="W24" i="41"/>
  <c r="Y19" i="41"/>
  <c r="P245" i="2"/>
  <c r="Y7" i="41"/>
  <c r="I6" i="41"/>
  <c r="T26" i="41"/>
  <c r="F24" i="41"/>
  <c r="V31" i="44" s="1"/>
  <c r="X21" i="41"/>
  <c r="Q19" i="41"/>
  <c r="H18" i="41"/>
  <c r="L15" i="41"/>
  <c r="G15" i="41"/>
  <c r="V12" i="41"/>
  <c r="Y26" i="41"/>
  <c r="M20" i="41"/>
  <c r="G20" i="41"/>
  <c r="L23" i="41"/>
  <c r="T8" i="41"/>
  <c r="AC438" i="2"/>
  <c r="AC253" i="2"/>
  <c r="AP441" i="2"/>
  <c r="AO256" i="2"/>
  <c r="AP448" i="2"/>
  <c r="AQ257" i="2"/>
  <c r="AR442" i="2"/>
  <c r="AU245" i="2"/>
  <c r="AV269" i="2"/>
  <c r="AQ448" i="2"/>
  <c r="AO454" i="2"/>
  <c r="AN454" i="2"/>
  <c r="AQ446" i="2"/>
  <c r="AP446" i="2"/>
  <c r="AQ452" i="2"/>
  <c r="AQ267" i="2"/>
  <c r="AS273" i="2"/>
  <c r="AO450" i="2"/>
  <c r="AC445" i="2"/>
  <c r="AC260" i="2"/>
  <c r="AM451" i="2"/>
  <c r="AL266" i="2"/>
  <c r="AL451" i="2"/>
  <c r="AO264" i="2"/>
  <c r="AP449" i="2"/>
  <c r="AI456" i="2"/>
  <c r="AH456" i="2"/>
  <c r="AT266" i="2"/>
  <c r="AR263" i="2"/>
  <c r="AJ253" i="2"/>
  <c r="AE442" i="2"/>
  <c r="AD445" i="2"/>
  <c r="AU445" i="2"/>
  <c r="AS447" i="2"/>
  <c r="AR451" i="2"/>
  <c r="AT452" i="2"/>
  <c r="AQ453" i="2"/>
  <c r="AO456" i="2"/>
  <c r="AQ457" i="2"/>
  <c r="AM458" i="2"/>
  <c r="AJ245" i="2"/>
  <c r="AK447" i="2"/>
  <c r="AJ447" i="2"/>
  <c r="AJ262" i="2"/>
  <c r="AK453" i="2"/>
  <c r="AK268" i="2"/>
  <c r="AK245" i="2"/>
  <c r="AN457" i="2"/>
  <c r="AM457" i="2"/>
  <c r="AN445" i="2"/>
  <c r="AM445" i="2"/>
  <c r="AP455" i="2"/>
  <c r="AP270" i="2"/>
  <c r="AQ449" i="2"/>
  <c r="AQ264" i="2"/>
  <c r="AQ254" i="2"/>
  <c r="AQ439" i="2"/>
  <c r="AB259" i="2"/>
  <c r="AH271" i="2"/>
  <c r="AL267" i="2"/>
  <c r="AS260" i="2"/>
  <c r="AI441" i="2"/>
  <c r="AG442" i="2"/>
  <c r="AU448" i="2"/>
  <c r="AC450" i="2"/>
  <c r="AS450" i="2"/>
  <c r="AU452" i="2"/>
  <c r="AS453" i="2"/>
  <c r="AQ454" i="2"/>
  <c r="AP456" i="2"/>
  <c r="AE271" i="2"/>
  <c r="AF456" i="2"/>
  <c r="AE259" i="2"/>
  <c r="AG452" i="2"/>
  <c r="AF452" i="2"/>
  <c r="AG441" i="2"/>
  <c r="AF441" i="2"/>
  <c r="AJ450" i="2"/>
  <c r="AI450" i="2"/>
  <c r="AI265" i="2"/>
  <c r="AJ440" i="2"/>
  <c r="AI440" i="2"/>
  <c r="AI255" i="2"/>
  <c r="AL263" i="2"/>
  <c r="AL448" i="2"/>
  <c r="AB456" i="2"/>
  <c r="AC448" i="2"/>
  <c r="AC263" i="2"/>
  <c r="AO267" i="2"/>
  <c r="AP452" i="2"/>
  <c r="AS437" i="2"/>
  <c r="AS252" i="2"/>
  <c r="AT256" i="2"/>
  <c r="AU438" i="2"/>
  <c r="AN270" i="2"/>
  <c r="AN455" i="2"/>
  <c r="AS449" i="2"/>
  <c r="AR449" i="2"/>
  <c r="AR264" i="2"/>
  <c r="AN448" i="2"/>
  <c r="AM263" i="2"/>
  <c r="AM448" i="2"/>
  <c r="AQ437" i="2"/>
  <c r="AP437" i="2"/>
  <c r="AS445" i="2"/>
  <c r="AR448" i="2"/>
  <c r="AU449" i="2"/>
  <c r="AN456" i="2"/>
  <c r="AN267" i="2"/>
  <c r="AN452" i="2"/>
  <c r="AO448" i="2"/>
  <c r="AO263" i="2"/>
  <c r="AL440" i="2"/>
  <c r="AT451" i="2"/>
  <c r="AT455" i="2"/>
  <c r="AF455" i="2"/>
  <c r="AE455" i="2"/>
  <c r="AH245" i="2"/>
  <c r="AO445" i="2"/>
  <c r="AO260" i="2"/>
  <c r="AJ272" i="2"/>
  <c r="AS271" i="2"/>
  <c r="AK270" i="2"/>
  <c r="AQ269" i="2"/>
  <c r="AD268" i="2"/>
  <c r="AQ266" i="2"/>
  <c r="AD259" i="2"/>
  <c r="AH258" i="2"/>
  <c r="AI256" i="2"/>
  <c r="AM252" i="2"/>
  <c r="AM437" i="2"/>
  <c r="AP438" i="2"/>
  <c r="AM439" i="2"/>
  <c r="AM440" i="2"/>
  <c r="AH443" i="2"/>
  <c r="AG445" i="2"/>
  <c r="AD447" i="2"/>
  <c r="AT457" i="2"/>
  <c r="AT458" i="2"/>
  <c r="AC267" i="2"/>
  <c r="AD452" i="2"/>
  <c r="AD441" i="2"/>
  <c r="AC256" i="2"/>
  <c r="AG446" i="2"/>
  <c r="AG261" i="2"/>
  <c r="AG437" i="2"/>
  <c r="AG252" i="2"/>
  <c r="AU456" i="2"/>
  <c r="AT456" i="2"/>
  <c r="AV245" i="2"/>
  <c r="AV262" i="2"/>
  <c r="AM273" i="2"/>
  <c r="AU272" i="2"/>
  <c r="AD271" i="2"/>
  <c r="AI267" i="2"/>
  <c r="AN266" i="2"/>
  <c r="AI264" i="2"/>
  <c r="AP262" i="2"/>
  <c r="AM260" i="2"/>
  <c r="AS259" i="2"/>
  <c r="AO254" i="2"/>
  <c r="AU253" i="2"/>
  <c r="AQ438" i="2"/>
  <c r="AO439" i="2"/>
  <c r="AL441" i="2"/>
  <c r="AN442" i="2"/>
  <c r="AI449" i="2"/>
  <c r="AD457" i="2"/>
  <c r="AC451" i="2"/>
  <c r="AC266" i="2"/>
  <c r="AD245" i="2"/>
  <c r="AE268" i="2"/>
  <c r="AF453" i="2"/>
  <c r="AE257" i="2"/>
  <c r="AF442" i="2"/>
  <c r="AE245" i="2"/>
  <c r="AG449" i="2"/>
  <c r="AF449" i="2"/>
  <c r="AF264" i="2"/>
  <c r="AG439" i="2"/>
  <c r="AF439" i="2"/>
  <c r="AF254" i="2"/>
  <c r="AI262" i="2"/>
  <c r="AI447" i="2"/>
  <c r="AC245" i="2"/>
  <c r="AD455" i="2"/>
  <c r="AD270" i="2"/>
  <c r="AE449" i="2"/>
  <c r="AE264" i="2"/>
  <c r="AO451" i="2"/>
  <c r="AO266" i="2"/>
  <c r="AS439" i="2"/>
  <c r="AR439" i="2"/>
  <c r="AR254" i="2"/>
  <c r="AN245" i="2"/>
  <c r="AQ447" i="2"/>
  <c r="AO438" i="2"/>
  <c r="AO253" i="2"/>
  <c r="AR262" i="2"/>
  <c r="AK438" i="2"/>
  <c r="AF445" i="2"/>
  <c r="AS457" i="2"/>
  <c r="AF443" i="2"/>
  <c r="AE443" i="2"/>
  <c r="AI442" i="2"/>
  <c r="AH442" i="2"/>
  <c r="AH257" i="2"/>
  <c r="AR265" i="2"/>
  <c r="AJ263" i="2"/>
  <c r="AN254" i="2"/>
  <c r="AR438" i="2"/>
  <c r="AT439" i="2"/>
  <c r="AO440" i="2"/>
  <c r="AM441" i="2"/>
  <c r="AG447" i="2"/>
  <c r="AF451" i="2"/>
  <c r="AE453" i="2"/>
  <c r="AC456" i="2"/>
  <c r="AE458" i="2"/>
  <c r="AD458" i="2"/>
  <c r="AE446" i="2"/>
  <c r="AD446" i="2"/>
  <c r="AE437" i="2"/>
  <c r="AD437" i="2"/>
  <c r="AE452" i="2"/>
  <c r="AE267" i="2"/>
  <c r="AE441" i="2"/>
  <c r="AE256" i="2"/>
  <c r="AQ259" i="2"/>
  <c r="AS452" i="2"/>
  <c r="AR452" i="2"/>
  <c r="AS441" i="2"/>
  <c r="AR441" i="2"/>
  <c r="AU450" i="2"/>
  <c r="AU265" i="2"/>
  <c r="AU440" i="2"/>
  <c r="AU255" i="2"/>
  <c r="AC454" i="2"/>
  <c r="AB269" i="2"/>
  <c r="AS446" i="2"/>
  <c r="AS261" i="2"/>
  <c r="AD438" i="2"/>
  <c r="AS440" i="2"/>
  <c r="AE254" i="2"/>
  <c r="AE439" i="2"/>
  <c r="AN443" i="2"/>
  <c r="AN258" i="2"/>
  <c r="AP245" i="2"/>
  <c r="AQ245" i="2"/>
  <c r="AU262" i="2"/>
  <c r="AU447" i="2"/>
  <c r="AU263" i="2"/>
  <c r="AN438" i="2"/>
  <c r="AM438" i="2"/>
  <c r="AQ458" i="2"/>
  <c r="AP458" i="2"/>
  <c r="AQ441" i="2"/>
  <c r="AQ256" i="2"/>
  <c r="AR255" i="2"/>
  <c r="AP451" i="2"/>
  <c r="AR245" i="2"/>
  <c r="AK271" i="2"/>
  <c r="AD442" i="2"/>
  <c r="AO452" i="2"/>
  <c r="AK269" i="2"/>
  <c r="AL454" i="2"/>
  <c r="AN256" i="2"/>
  <c r="AN441" i="2"/>
  <c r="AC262" i="2"/>
  <c r="AQ456" i="2"/>
  <c r="AG245" i="2"/>
  <c r="AI453" i="2"/>
  <c r="AH453" i="2"/>
  <c r="AH268" i="2"/>
  <c r="AN269" i="2"/>
  <c r="AE258" i="2"/>
  <c r="AR253" i="2"/>
  <c r="AT437" i="2"/>
  <c r="AU439" i="2"/>
  <c r="AO441" i="2"/>
  <c r="AP442" i="2"/>
  <c r="AK443" i="2"/>
  <c r="AK445" i="2"/>
  <c r="AL447" i="2"/>
  <c r="AG453" i="2"/>
  <c r="AC264" i="2"/>
  <c r="AD449" i="2"/>
  <c r="AF245" i="2"/>
  <c r="AJ453" i="2"/>
  <c r="AJ268" i="2"/>
  <c r="AR455" i="2"/>
  <c r="AQ455" i="2"/>
  <c r="AR443" i="2"/>
  <c r="AQ443" i="2"/>
  <c r="AS245" i="2"/>
  <c r="AU453" i="2"/>
  <c r="AT268" i="2"/>
  <c r="AT453" i="2"/>
  <c r="AU442" i="2"/>
  <c r="AT442" i="2"/>
  <c r="AT257" i="2"/>
  <c r="AT245" i="2"/>
  <c r="Q258" i="2"/>
  <c r="R12" i="41"/>
  <c r="S12" i="41"/>
  <c r="L272" i="2"/>
  <c r="M26" i="41"/>
  <c r="V19" i="41"/>
  <c r="T265" i="2"/>
  <c r="O245" i="2"/>
  <c r="N26" i="41"/>
  <c r="U26" i="41"/>
  <c r="T272" i="2"/>
  <c r="V26" i="41"/>
  <c r="W25" i="41"/>
  <c r="U271" i="2"/>
  <c r="V25" i="41"/>
  <c r="W260" i="2"/>
  <c r="X14" i="41"/>
  <c r="Y14" i="41"/>
  <c r="N260" i="2"/>
  <c r="O14" i="41"/>
  <c r="K259" i="2"/>
  <c r="I258" i="2"/>
  <c r="J12" i="41"/>
  <c r="L245" i="2"/>
  <c r="K9" i="41"/>
  <c r="J255" i="2"/>
  <c r="J245" i="2"/>
  <c r="F21" i="41"/>
  <c r="V28" i="44" s="1"/>
  <c r="E61" i="44" s="1"/>
  <c r="D267" i="2"/>
  <c r="I7" i="41"/>
  <c r="H253" i="2"/>
  <c r="J7" i="41"/>
  <c r="N245" i="2"/>
  <c r="O20" i="41"/>
  <c r="P20" i="41"/>
  <c r="K252" i="2"/>
  <c r="M6" i="41"/>
  <c r="L6" i="41"/>
  <c r="J9" i="41"/>
  <c r="I255" i="2"/>
  <c r="X9" i="41"/>
  <c r="Y9" i="41"/>
  <c r="Q12" i="41"/>
  <c r="H273" i="2"/>
  <c r="K267" i="2"/>
  <c r="L21" i="41"/>
  <c r="M21" i="41"/>
  <c r="N20" i="41"/>
  <c r="M266" i="2"/>
  <c r="E245" i="2"/>
  <c r="U9" i="41"/>
  <c r="T255" i="2"/>
  <c r="V9" i="41"/>
  <c r="H255" i="2"/>
  <c r="I9" i="41"/>
  <c r="D273" i="2"/>
  <c r="V34" i="44"/>
  <c r="H268" i="2"/>
  <c r="I22" i="41"/>
  <c r="K263" i="2"/>
  <c r="Y16" i="41"/>
  <c r="X16" i="41"/>
  <c r="S263" i="2"/>
  <c r="F8" i="41"/>
  <c r="V15" i="44" s="1"/>
  <c r="E48" i="44" s="1"/>
  <c r="D254" i="2"/>
  <c r="H264" i="2"/>
  <c r="I18" i="41"/>
  <c r="H14" i="41"/>
  <c r="F260" i="2"/>
  <c r="U19" i="41"/>
  <c r="H20" i="41"/>
  <c r="Y22" i="41"/>
  <c r="X268" i="2"/>
  <c r="R22" i="41"/>
  <c r="Q22" i="41"/>
  <c r="F268" i="2"/>
  <c r="G22" i="41"/>
  <c r="R267" i="2"/>
  <c r="S21" i="41"/>
  <c r="T21" i="41"/>
  <c r="R263" i="2"/>
  <c r="I257" i="2"/>
  <c r="J11" i="41"/>
  <c r="K245" i="2"/>
  <c r="X20" i="41"/>
  <c r="L271" i="2"/>
  <c r="M25" i="41"/>
  <c r="S24" i="41"/>
  <c r="T24" i="41"/>
  <c r="R270" i="2"/>
  <c r="O268" i="2"/>
  <c r="P22" i="41"/>
  <c r="G18" i="41"/>
  <c r="M245" i="2"/>
  <c r="R245" i="2"/>
  <c r="F26" i="41"/>
  <c r="V33" i="44" s="1"/>
  <c r="E272" i="2"/>
  <c r="M271" i="2"/>
  <c r="N25" i="41"/>
  <c r="P14" i="41"/>
  <c r="O25" i="41"/>
  <c r="O19" i="41"/>
  <c r="M265" i="2"/>
  <c r="N19" i="41"/>
  <c r="S256" i="2"/>
  <c r="T10" i="41"/>
  <c r="L256" i="2"/>
  <c r="N10" i="41"/>
  <c r="M10" i="41"/>
  <c r="D268" i="2"/>
  <c r="F22" i="41"/>
  <c r="V29" i="44" s="1"/>
  <c r="E62" i="44" s="1"/>
  <c r="L12" i="41"/>
  <c r="K12" i="41"/>
  <c r="G268" i="2"/>
  <c r="H22" i="41"/>
  <c r="G245" i="2"/>
  <c r="F266" i="2"/>
  <c r="D271" i="2"/>
  <c r="F25" i="41"/>
  <c r="V32" i="44" s="1"/>
  <c r="J24" i="41"/>
  <c r="I24" i="41"/>
  <c r="T271" i="2"/>
  <c r="U25" i="41"/>
  <c r="G255" i="2"/>
  <c r="H9" i="41"/>
  <c r="Q21" i="41"/>
  <c r="S10" i="41"/>
  <c r="L10" i="41"/>
  <c r="F258" i="2"/>
  <c r="O264" i="2"/>
  <c r="W8" i="41"/>
  <c r="F273" i="2"/>
  <c r="R21" i="41"/>
  <c r="H262" i="2"/>
  <c r="I16" i="41"/>
  <c r="J16" i="41"/>
  <c r="S15" i="41"/>
  <c r="R261" i="2"/>
  <c r="I259" i="2"/>
  <c r="X10" i="41"/>
  <c r="W256" i="2"/>
  <c r="X8" i="41"/>
  <c r="Q245" i="2"/>
  <c r="V245" i="2"/>
  <c r="G7" i="41"/>
  <c r="P261" i="2"/>
  <c r="M273" i="2"/>
  <c r="H271" i="2"/>
  <c r="I25" i="41"/>
  <c r="J25" i="41"/>
  <c r="V270" i="2"/>
  <c r="T268" i="2"/>
  <c r="I21" i="41"/>
  <c r="H267" i="2"/>
  <c r="P265" i="2"/>
  <c r="J265" i="2"/>
  <c r="X18" i="41"/>
  <c r="D264" i="2"/>
  <c r="R15" i="41"/>
  <c r="O259" i="2"/>
  <c r="U8" i="41"/>
  <c r="L266" i="2"/>
  <c r="Q252" i="2"/>
  <c r="R6" i="41"/>
  <c r="N11" i="41"/>
  <c r="H12" i="41"/>
  <c r="V24" i="41"/>
  <c r="T257" i="2"/>
  <c r="U11" i="41"/>
  <c r="U23" i="41"/>
  <c r="V23" i="41"/>
  <c r="L18" i="41"/>
  <c r="J264" i="2"/>
  <c r="W261" i="2"/>
  <c r="Y15" i="41"/>
  <c r="R18" i="41"/>
  <c r="S262" i="2"/>
  <c r="T16" i="41"/>
  <c r="G259" i="2"/>
  <c r="Q24" i="41"/>
  <c r="R19" i="41"/>
  <c r="S16" i="41"/>
  <c r="R262" i="2"/>
  <c r="M259" i="2"/>
  <c r="W245" i="2"/>
  <c r="F245" i="2"/>
  <c r="R25" i="41"/>
  <c r="W15" i="41"/>
  <c r="T9" i="41"/>
  <c r="X11" i="41"/>
  <c r="X272" i="2"/>
  <c r="J6" i="41"/>
  <c r="Y10" i="41"/>
  <c r="T23" i="41"/>
  <c r="X24" i="41"/>
  <c r="E267" i="2"/>
  <c r="G21" i="41"/>
  <c r="P266" i="2"/>
  <c r="L264" i="2"/>
  <c r="D263" i="2"/>
  <c r="L11" i="41"/>
  <c r="T253" i="2"/>
  <c r="O252" i="2"/>
  <c r="P6" i="41"/>
  <c r="E252" i="2"/>
  <c r="F6" i="41"/>
  <c r="V12" i="44" s="1"/>
  <c r="E46" i="44" s="1"/>
  <c r="G26" i="41"/>
  <c r="F272" i="2"/>
  <c r="J18" i="41"/>
  <c r="T7" i="41"/>
  <c r="R26" i="41"/>
  <c r="S26" i="41"/>
  <c r="Q255" i="2"/>
  <c r="R9" i="41"/>
  <c r="K26" i="41"/>
  <c r="P12" i="41"/>
  <c r="N264" i="2"/>
  <c r="S23" i="41"/>
  <c r="H23" i="41"/>
  <c r="S273" i="2"/>
  <c r="I268" i="2"/>
  <c r="J22" i="41"/>
  <c r="I20" i="41"/>
  <c r="P260" i="2"/>
  <c r="W254" i="2"/>
  <c r="K23" i="41"/>
  <c r="U15" i="41"/>
  <c r="O9" i="41"/>
  <c r="P24" i="41"/>
  <c r="P21" i="41"/>
  <c r="O267" i="2"/>
  <c r="R260" i="2"/>
  <c r="S14" i="41"/>
  <c r="X245" i="2"/>
  <c r="S9" i="41"/>
  <c r="S18" i="41"/>
  <c r="Y11" i="41"/>
  <c r="O11" i="41"/>
  <c r="Y8" i="41"/>
  <c r="X253" i="2"/>
  <c r="Q7" i="41"/>
  <c r="F269" i="2"/>
  <c r="W271" i="2"/>
  <c r="X25" i="41"/>
  <c r="L263" i="2"/>
  <c r="O262" i="2"/>
  <c r="P16" i="41"/>
  <c r="L261" i="2"/>
  <c r="M15" i="41"/>
  <c r="K11" i="41"/>
  <c r="J257" i="2"/>
  <c r="X6" i="41"/>
  <c r="W252" i="2"/>
  <c r="AB447" i="2"/>
  <c r="AB439" i="2"/>
  <c r="D30" i="49"/>
  <c r="F28" i="44"/>
  <c r="F27" i="44"/>
  <c r="F26" i="44"/>
  <c r="F20" i="44"/>
  <c r="F25" i="44"/>
  <c r="F9" i="44"/>
  <c r="F31" i="44"/>
  <c r="F8" i="44"/>
  <c r="F21" i="44"/>
  <c r="F14" i="44"/>
  <c r="F22" i="44"/>
  <c r="F23" i="44"/>
  <c r="F34" i="44"/>
  <c r="F30" i="44"/>
  <c r="F32" i="44"/>
  <c r="F15" i="44"/>
  <c r="G5" i="4"/>
  <c r="G22" i="44" s="1"/>
  <c r="AB442" i="2"/>
  <c r="M83" i="4"/>
  <c r="M124" i="4"/>
  <c r="N124" i="4"/>
  <c r="G39" i="4"/>
  <c r="G82" i="4"/>
  <c r="D37" i="44"/>
  <c r="N84" i="4"/>
  <c r="D83" i="4"/>
  <c r="D39" i="4"/>
  <c r="E124" i="4"/>
  <c r="AB455" i="2"/>
  <c r="H124" i="4"/>
  <c r="G124" i="4"/>
  <c r="M39" i="4"/>
  <c r="M82" i="4"/>
  <c r="M123" i="4"/>
  <c r="N123" i="4"/>
  <c r="AB445" i="2"/>
  <c r="AB449" i="2"/>
  <c r="N82" i="4"/>
  <c r="F39" i="4"/>
  <c r="F82" i="4"/>
  <c r="E11" i="49"/>
  <c r="E22" i="49"/>
  <c r="E14" i="44"/>
  <c r="E10" i="44"/>
  <c r="F17" i="44"/>
  <c r="F24" i="44"/>
  <c r="E10" i="49"/>
  <c r="E21" i="49"/>
  <c r="E30" i="44"/>
  <c r="E24" i="44"/>
  <c r="F7" i="44"/>
  <c r="F13" i="44"/>
  <c r="E20" i="49"/>
  <c r="E7" i="44"/>
  <c r="E13" i="44"/>
  <c r="F18" i="44"/>
  <c r="F12" i="44"/>
  <c r="E19" i="49"/>
  <c r="E18" i="44"/>
  <c r="E23" i="44"/>
  <c r="F10" i="44"/>
  <c r="F29" i="44"/>
  <c r="F11" i="44"/>
  <c r="E6" i="49"/>
  <c r="E15" i="49"/>
  <c r="E27" i="49"/>
  <c r="E9" i="44"/>
  <c r="E28" i="44"/>
  <c r="E20" i="44"/>
  <c r="F19" i="44"/>
  <c r="F16" i="44"/>
  <c r="F33" i="44"/>
  <c r="L39" i="4"/>
  <c r="L82" i="4"/>
  <c r="I39" i="4"/>
  <c r="O125" i="4"/>
  <c r="O84" i="4"/>
  <c r="S58" i="54" l="1"/>
  <c r="S92" i="20"/>
  <c r="AQ92" i="20" s="1"/>
  <c r="R122" i="47"/>
  <c r="T68" i="44"/>
  <c r="T28" i="54" s="1"/>
  <c r="E67" i="44"/>
  <c r="E66" i="44"/>
  <c r="F63" i="44"/>
  <c r="E65" i="44"/>
  <c r="E64" i="44"/>
  <c r="Q61" i="20"/>
  <c r="AO61" i="20" s="1"/>
  <c r="AH29" i="49"/>
  <c r="Q61" i="49" s="1"/>
  <c r="E47" i="44"/>
  <c r="T97" i="44"/>
  <c r="S31" i="47"/>
  <c r="R93" i="47"/>
  <c r="S98" i="60"/>
  <c r="S128" i="60" s="1"/>
  <c r="T277" i="44"/>
  <c r="S62" i="47"/>
  <c r="E246" i="44"/>
  <c r="F246" i="44" s="1"/>
  <c r="G246" i="44" s="1"/>
  <c r="H246" i="44" s="1"/>
  <c r="I246" i="44" s="1"/>
  <c r="J246" i="44" s="1"/>
  <c r="K246" i="44" s="1"/>
  <c r="L246" i="44" s="1"/>
  <c r="M246" i="44" s="1"/>
  <c r="N246" i="44" s="1"/>
  <c r="O246" i="44" s="1"/>
  <c r="P246" i="44" s="1"/>
  <c r="Q246" i="44" s="1"/>
  <c r="R246" i="44" s="1"/>
  <c r="S246" i="44" s="1"/>
  <c r="E96" i="44"/>
  <c r="E126" i="44"/>
  <c r="F126" i="44" s="1"/>
  <c r="G126" i="44" s="1"/>
  <c r="H126" i="44" s="1"/>
  <c r="I126" i="44" s="1"/>
  <c r="J126" i="44" s="1"/>
  <c r="K126" i="44" s="1"/>
  <c r="L126" i="44" s="1"/>
  <c r="M126" i="44" s="1"/>
  <c r="N126" i="44" s="1"/>
  <c r="O126" i="44" s="1"/>
  <c r="P126" i="44" s="1"/>
  <c r="Q126" i="44" s="1"/>
  <c r="R126" i="44" s="1"/>
  <c r="S126" i="44" s="1"/>
  <c r="E216" i="44"/>
  <c r="F216" i="44" s="1"/>
  <c r="G216" i="44" s="1"/>
  <c r="H216" i="44" s="1"/>
  <c r="I216" i="44" s="1"/>
  <c r="J216" i="44" s="1"/>
  <c r="K216" i="44" s="1"/>
  <c r="L216" i="44" s="1"/>
  <c r="M216" i="44" s="1"/>
  <c r="N216" i="44" s="1"/>
  <c r="O216" i="44" s="1"/>
  <c r="P216" i="44" s="1"/>
  <c r="Q216" i="44" s="1"/>
  <c r="R216" i="44" s="1"/>
  <c r="S216" i="44" s="1"/>
  <c r="E186" i="44"/>
  <c r="F186" i="44" s="1"/>
  <c r="G186" i="44" s="1"/>
  <c r="H186" i="44" s="1"/>
  <c r="I186" i="44" s="1"/>
  <c r="J186" i="44" s="1"/>
  <c r="K186" i="44" s="1"/>
  <c r="L186" i="44" s="1"/>
  <c r="M186" i="44" s="1"/>
  <c r="N186" i="44" s="1"/>
  <c r="O186" i="44" s="1"/>
  <c r="P186" i="44" s="1"/>
  <c r="Q186" i="44" s="1"/>
  <c r="R186" i="44" s="1"/>
  <c r="S186" i="44" s="1"/>
  <c r="E156" i="44"/>
  <c r="F156" i="44" s="1"/>
  <c r="G156" i="44" s="1"/>
  <c r="H156" i="44" s="1"/>
  <c r="I156" i="44" s="1"/>
  <c r="J156" i="44" s="1"/>
  <c r="K156" i="44" s="1"/>
  <c r="L156" i="44" s="1"/>
  <c r="M156" i="44" s="1"/>
  <c r="N156" i="44" s="1"/>
  <c r="O156" i="44" s="1"/>
  <c r="P156" i="44" s="1"/>
  <c r="Q156" i="44" s="1"/>
  <c r="E276" i="44"/>
  <c r="AL35" i="44"/>
  <c r="T28" i="20"/>
  <c r="AR28" i="20" s="1"/>
  <c r="T13" i="20"/>
  <c r="AR13" i="20" s="1"/>
  <c r="AL20" i="44"/>
  <c r="U53" i="44" s="1"/>
  <c r="AO276" i="2"/>
  <c r="AR276" i="2"/>
  <c r="AD276" i="2"/>
  <c r="AN276" i="2"/>
  <c r="AU276" i="2"/>
  <c r="AP276" i="2"/>
  <c r="AQ276" i="2"/>
  <c r="AT276" i="2"/>
  <c r="AI276" i="2"/>
  <c r="AE276" i="2"/>
  <c r="AV276" i="2"/>
  <c r="AL276" i="2"/>
  <c r="AK276" i="2"/>
  <c r="AC276" i="2"/>
  <c r="AS276" i="2"/>
  <c r="AB276" i="2"/>
  <c r="AG276" i="2"/>
  <c r="AM276" i="2"/>
  <c r="AJ276" i="2"/>
  <c r="AF276" i="2"/>
  <c r="AH276" i="2"/>
  <c r="E276" i="2"/>
  <c r="K276" i="2"/>
  <c r="L276" i="2"/>
  <c r="O276" i="2"/>
  <c r="P276" i="2"/>
  <c r="R276" i="2"/>
  <c r="T276" i="2"/>
  <c r="N276" i="2"/>
  <c r="I276" i="2"/>
  <c r="W276" i="2"/>
  <c r="S276" i="2"/>
  <c r="V276" i="2"/>
  <c r="F276" i="2"/>
  <c r="U276" i="2"/>
  <c r="G276" i="2"/>
  <c r="Q276" i="2"/>
  <c r="H276" i="2"/>
  <c r="X276" i="2"/>
  <c r="J276" i="2"/>
  <c r="D276" i="2"/>
  <c r="M276" i="2"/>
  <c r="V24" i="44"/>
  <c r="E57" i="44" s="1"/>
  <c r="V23" i="44"/>
  <c r="E56" i="44" s="1"/>
  <c r="V22" i="44"/>
  <c r="E55" i="44" s="1"/>
  <c r="W29" i="44"/>
  <c r="F62" i="44" s="1"/>
  <c r="E22" i="20"/>
  <c r="AC22" i="20" s="1"/>
  <c r="E8" i="20"/>
  <c r="AC8" i="20" s="1"/>
  <c r="W15" i="44"/>
  <c r="F48" i="44" s="1"/>
  <c r="W31" i="44"/>
  <c r="E24" i="20"/>
  <c r="AC24" i="20" s="1"/>
  <c r="W14" i="44"/>
  <c r="E7" i="20"/>
  <c r="AC7" i="20" s="1"/>
  <c r="W18" i="44"/>
  <c r="F51" i="44" s="1"/>
  <c r="E11" i="20"/>
  <c r="AC11" i="20" s="1"/>
  <c r="AD70" i="20"/>
  <c r="D60" i="54"/>
  <c r="AC70" i="20"/>
  <c r="E12" i="20"/>
  <c r="AC12" i="20" s="1"/>
  <c r="W19" i="44"/>
  <c r="F52" i="44" s="1"/>
  <c r="W25" i="44"/>
  <c r="F58" i="44" s="1"/>
  <c r="E18" i="20"/>
  <c r="AC18" i="20" s="1"/>
  <c r="W17" i="44"/>
  <c r="F50" i="44" s="1"/>
  <c r="E10" i="20"/>
  <c r="AC10" i="20" s="1"/>
  <c r="W26" i="44"/>
  <c r="F59" i="44" s="1"/>
  <c r="E19" i="20"/>
  <c r="AC19" i="20" s="1"/>
  <c r="W32" i="44"/>
  <c r="E25" i="20"/>
  <c r="AC25" i="20" s="1"/>
  <c r="E20" i="20"/>
  <c r="AC20" i="20" s="1"/>
  <c r="W27" i="44"/>
  <c r="F60" i="44" s="1"/>
  <c r="W33" i="44"/>
  <c r="E26" i="20"/>
  <c r="AC26" i="20" s="1"/>
  <c r="D94" i="20"/>
  <c r="AB70" i="20"/>
  <c r="W21" i="44"/>
  <c r="F54" i="44" s="1"/>
  <c r="E14" i="20"/>
  <c r="AC14" i="20" s="1"/>
  <c r="W28" i="44"/>
  <c r="F61" i="44" s="1"/>
  <c r="E21" i="20"/>
  <c r="AC21" i="20" s="1"/>
  <c r="W34" i="44"/>
  <c r="E27" i="20"/>
  <c r="AC27" i="20" s="1"/>
  <c r="W16" i="44"/>
  <c r="F49" i="44" s="1"/>
  <c r="E9" i="20"/>
  <c r="AC9" i="20" s="1"/>
  <c r="W12" i="44"/>
  <c r="E6" i="20"/>
  <c r="E74" i="44"/>
  <c r="X30" i="44"/>
  <c r="F23" i="20"/>
  <c r="AD23" i="20" s="1"/>
  <c r="D81" i="44"/>
  <c r="D98" i="44" s="1"/>
  <c r="G5" i="49"/>
  <c r="F9" i="49"/>
  <c r="W251" i="2"/>
  <c r="W283" i="2" s="1"/>
  <c r="X69" i="47"/>
  <c r="X98" i="47" s="1"/>
  <c r="X131" i="47" s="1"/>
  <c r="X38" i="47"/>
  <c r="W69" i="47"/>
  <c r="W98" i="47" s="1"/>
  <c r="W131" i="47" s="1"/>
  <c r="W38" i="47"/>
  <c r="D245" i="2"/>
  <c r="X219" i="2"/>
  <c r="AV188" i="2"/>
  <c r="U314" i="2"/>
  <c r="AS283" i="2"/>
  <c r="T377" i="2"/>
  <c r="T407" i="2" s="1"/>
  <c r="AR407" i="2" s="1"/>
  <c r="AR346" i="2"/>
  <c r="V314" i="2"/>
  <c r="AT283" i="2"/>
  <c r="S436" i="2"/>
  <c r="AQ436" i="2" s="1"/>
  <c r="AQ377" i="2"/>
  <c r="W253" i="44"/>
  <c r="W103" i="44"/>
  <c r="W133" i="44" s="1"/>
  <c r="W163" i="44" s="1"/>
  <c r="X253" i="44"/>
  <c r="X103" i="44"/>
  <c r="X133" i="44" s="1"/>
  <c r="X163" i="44" s="1"/>
  <c r="S77" i="20"/>
  <c r="AQ77" i="20" s="1"/>
  <c r="F16" i="49"/>
  <c r="F21" i="49"/>
  <c r="G33" i="44"/>
  <c r="G17" i="49"/>
  <c r="F22" i="49"/>
  <c r="F13" i="49"/>
  <c r="F7" i="49"/>
  <c r="G15" i="44"/>
  <c r="G7" i="49"/>
  <c r="F8" i="49"/>
  <c r="G26" i="44"/>
  <c r="F6" i="49"/>
  <c r="F10" i="49"/>
  <c r="F23" i="49"/>
  <c r="F11" i="49"/>
  <c r="G21" i="49"/>
  <c r="F24" i="49"/>
  <c r="F19" i="49"/>
  <c r="F26" i="49"/>
  <c r="F25" i="49"/>
  <c r="F27" i="49"/>
  <c r="G12" i="44"/>
  <c r="G25" i="44"/>
  <c r="F20" i="49"/>
  <c r="F17" i="49"/>
  <c r="F15" i="49"/>
  <c r="F18" i="49"/>
  <c r="G7" i="44"/>
  <c r="G31" i="44"/>
  <c r="G22" i="49"/>
  <c r="F14" i="49"/>
  <c r="G18" i="44"/>
  <c r="G23" i="49"/>
  <c r="G19" i="44"/>
  <c r="G11" i="49"/>
  <c r="G16" i="44"/>
  <c r="G6" i="49"/>
  <c r="G14" i="44"/>
  <c r="G8" i="49"/>
  <c r="G23" i="44"/>
  <c r="G26" i="49"/>
  <c r="G29" i="44"/>
  <c r="G30" i="44"/>
  <c r="J84" i="4"/>
  <c r="K125" i="4"/>
  <c r="G10" i="49"/>
  <c r="G9" i="44"/>
  <c r="G20" i="44"/>
  <c r="G27" i="44"/>
  <c r="G28" i="44"/>
  <c r="G32" i="44"/>
  <c r="G10" i="44"/>
  <c r="G19" i="49"/>
  <c r="G24" i="49"/>
  <c r="AD461" i="2"/>
  <c r="AN461" i="2"/>
  <c r="AQ461" i="2"/>
  <c r="AC461" i="2"/>
  <c r="AM461" i="2"/>
  <c r="AJ461" i="2"/>
  <c r="AS461" i="2"/>
  <c r="AP461" i="2"/>
  <c r="AH461" i="2"/>
  <c r="AK461" i="2"/>
  <c r="AE461" i="2"/>
  <c r="AF461" i="2"/>
  <c r="AU461" i="2"/>
  <c r="AL461" i="2"/>
  <c r="AR461" i="2"/>
  <c r="AO461" i="2"/>
  <c r="AI461" i="2"/>
  <c r="AT461" i="2"/>
  <c r="AG461" i="2"/>
  <c r="E30" i="49"/>
  <c r="G84" i="4"/>
  <c r="H125" i="4"/>
  <c r="G125" i="4"/>
  <c r="E37" i="44"/>
  <c r="E38" i="44" s="1"/>
  <c r="L84" i="4"/>
  <c r="L125" i="4"/>
  <c r="H5" i="4"/>
  <c r="G34" i="44"/>
  <c r="G16" i="49"/>
  <c r="G18" i="49"/>
  <c r="F84" i="4"/>
  <c r="F125" i="4"/>
  <c r="G11" i="44"/>
  <c r="G8" i="44"/>
  <c r="D84" i="4"/>
  <c r="E125" i="4"/>
  <c r="G21" i="44"/>
  <c r="G27" i="49"/>
  <c r="I84" i="4"/>
  <c r="I125" i="4"/>
  <c r="J125" i="4"/>
  <c r="M125" i="4"/>
  <c r="M84" i="4"/>
  <c r="N125" i="4"/>
  <c r="G15" i="49"/>
  <c r="G25" i="49"/>
  <c r="G13" i="44"/>
  <c r="F37" i="44"/>
  <c r="G24" i="44"/>
  <c r="G14" i="49"/>
  <c r="G17" i="44"/>
  <c r="G13" i="49"/>
  <c r="G20" i="49"/>
  <c r="T92" i="20" l="1"/>
  <c r="AR92" i="20" s="1"/>
  <c r="T58" i="54"/>
  <c r="S122" i="47"/>
  <c r="V37" i="44"/>
  <c r="U68" i="44"/>
  <c r="U28" i="54" s="1"/>
  <c r="F67" i="44"/>
  <c r="F65" i="44"/>
  <c r="F66" i="44"/>
  <c r="R61" i="20"/>
  <c r="AP61" i="20" s="1"/>
  <c r="AI29" i="49"/>
  <c r="R61" i="49" s="1"/>
  <c r="F64" i="44"/>
  <c r="G63" i="44"/>
  <c r="G23" i="54" s="1"/>
  <c r="F47" i="44"/>
  <c r="W24" i="44"/>
  <c r="E97" i="60"/>
  <c r="E127" i="60" s="1"/>
  <c r="E61" i="47"/>
  <c r="F276" i="44"/>
  <c r="R156" i="44"/>
  <c r="S156" i="44" s="1"/>
  <c r="T156" i="44" s="1"/>
  <c r="T98" i="60"/>
  <c r="T128" i="60" s="1"/>
  <c r="T62" i="47"/>
  <c r="U277" i="44"/>
  <c r="T216" i="44"/>
  <c r="W22" i="44"/>
  <c r="F55" i="44" s="1"/>
  <c r="E30" i="47"/>
  <c r="E121" i="47" s="1"/>
  <c r="F96" i="44"/>
  <c r="S93" i="47"/>
  <c r="E16" i="20"/>
  <c r="AC16" i="20" s="1"/>
  <c r="U97" i="44"/>
  <c r="T31" i="47"/>
  <c r="T246" i="44"/>
  <c r="U28" i="20"/>
  <c r="AS28" i="20" s="1"/>
  <c r="AM35" i="44"/>
  <c r="AM20" i="44"/>
  <c r="V53" i="44" s="1"/>
  <c r="U13" i="20"/>
  <c r="AS13" i="20" s="1"/>
  <c r="T186" i="44"/>
  <c r="T126" i="44"/>
  <c r="E15" i="20"/>
  <c r="AC15" i="20" s="1"/>
  <c r="W23" i="44"/>
  <c r="D281" i="44"/>
  <c r="E17" i="20"/>
  <c r="AC17" i="20" s="1"/>
  <c r="E30" i="54"/>
  <c r="E45" i="54"/>
  <c r="E79" i="20"/>
  <c r="AC79" i="20" s="1"/>
  <c r="E80" i="20"/>
  <c r="AC80" i="20" s="1"/>
  <c r="E46" i="54"/>
  <c r="E47" i="54"/>
  <c r="E81" i="20"/>
  <c r="AC81" i="20" s="1"/>
  <c r="X15" i="44"/>
  <c r="G48" i="44" s="1"/>
  <c r="G8" i="54" s="1"/>
  <c r="F8" i="20"/>
  <c r="AD8" i="20" s="1"/>
  <c r="X34" i="44"/>
  <c r="F27" i="20"/>
  <c r="AD27" i="20" s="1"/>
  <c r="X21" i="44"/>
  <c r="G54" i="44" s="1"/>
  <c r="G14" i="54" s="1"/>
  <c r="F14" i="20"/>
  <c r="AD14" i="20" s="1"/>
  <c r="F25" i="20"/>
  <c r="AD25" i="20" s="1"/>
  <c r="X32" i="44"/>
  <c r="X17" i="44"/>
  <c r="G50" i="44" s="1"/>
  <c r="G10" i="54" s="1"/>
  <c r="F10" i="20"/>
  <c r="AD10" i="20" s="1"/>
  <c r="X14" i="44"/>
  <c r="F7" i="20"/>
  <c r="AD7" i="20" s="1"/>
  <c r="AC6" i="20"/>
  <c r="X12" i="44"/>
  <c r="F6" i="20"/>
  <c r="F46" i="44"/>
  <c r="F74" i="44" s="1"/>
  <c r="X28" i="44"/>
  <c r="G61" i="44" s="1"/>
  <c r="G21" i="54" s="1"/>
  <c r="F21" i="20"/>
  <c r="AD21" i="20" s="1"/>
  <c r="F12" i="20"/>
  <c r="AD12" i="20" s="1"/>
  <c r="X19" i="44"/>
  <c r="G52" i="44" s="1"/>
  <c r="G12" i="54" s="1"/>
  <c r="X29" i="44"/>
  <c r="G62" i="44" s="1"/>
  <c r="G22" i="54" s="1"/>
  <c r="F22" i="20"/>
  <c r="AD22" i="20" s="1"/>
  <c r="X18" i="44"/>
  <c r="G51" i="44" s="1"/>
  <c r="G11" i="54" s="1"/>
  <c r="F11" i="20"/>
  <c r="AD11" i="20" s="1"/>
  <c r="X27" i="44"/>
  <c r="G60" i="44" s="1"/>
  <c r="G20" i="54" s="1"/>
  <c r="F20" i="20"/>
  <c r="AD20" i="20" s="1"/>
  <c r="X25" i="44"/>
  <c r="G58" i="44" s="1"/>
  <c r="G18" i="54" s="1"/>
  <c r="F18" i="20"/>
  <c r="AD18" i="20" s="1"/>
  <c r="X31" i="44"/>
  <c r="F24" i="20"/>
  <c r="AD24" i="20" s="1"/>
  <c r="X26" i="44"/>
  <c r="G59" i="44" s="1"/>
  <c r="G19" i="54" s="1"/>
  <c r="F19" i="20"/>
  <c r="AD19" i="20" s="1"/>
  <c r="Y30" i="44"/>
  <c r="G23" i="20"/>
  <c r="AE23" i="20" s="1"/>
  <c r="X16" i="44"/>
  <c r="G49" i="44" s="1"/>
  <c r="G9" i="54" s="1"/>
  <c r="F9" i="20"/>
  <c r="AD9" i="20" s="1"/>
  <c r="F26" i="20"/>
  <c r="AD26" i="20" s="1"/>
  <c r="X33" i="44"/>
  <c r="H5" i="49"/>
  <c r="G9" i="49"/>
  <c r="AU251" i="2"/>
  <c r="T436" i="2"/>
  <c r="AR436" i="2" s="1"/>
  <c r="AR377" i="2"/>
  <c r="U346" i="2"/>
  <c r="AS314" i="2"/>
  <c r="X251" i="2"/>
  <c r="AV219" i="2"/>
  <c r="V346" i="2"/>
  <c r="AT314" i="2"/>
  <c r="W314" i="2"/>
  <c r="AU283" i="2"/>
  <c r="T77" i="20"/>
  <c r="AR77" i="20" s="1"/>
  <c r="AB440" i="2"/>
  <c r="H10" i="49"/>
  <c r="F30" i="49"/>
  <c r="H24" i="44"/>
  <c r="F38" i="44"/>
  <c r="H8" i="44"/>
  <c r="H20" i="49"/>
  <c r="H15" i="49"/>
  <c r="H31" i="44"/>
  <c r="H34" i="44"/>
  <c r="H9" i="44"/>
  <c r="G30" i="49"/>
  <c r="H11" i="44"/>
  <c r="G37" i="44"/>
  <c r="G38" i="44" s="1"/>
  <c r="I5" i="4"/>
  <c r="H19" i="44"/>
  <c r="H15" i="44"/>
  <c r="H33" i="44"/>
  <c r="H21" i="44"/>
  <c r="H17" i="44"/>
  <c r="H25" i="49"/>
  <c r="H13" i="44"/>
  <c r="H10" i="44"/>
  <c r="H25" i="44"/>
  <c r="H22" i="44"/>
  <c r="H6" i="49"/>
  <c r="H28" i="44"/>
  <c r="H19" i="49"/>
  <c r="H16" i="44"/>
  <c r="H18" i="49"/>
  <c r="H30" i="44"/>
  <c r="H26" i="49"/>
  <c r="H18" i="44"/>
  <c r="H23" i="49"/>
  <c r="H23" i="44"/>
  <c r="H11" i="49"/>
  <c r="H27" i="44"/>
  <c r="H26" i="44"/>
  <c r="H13" i="49"/>
  <c r="H12" i="44"/>
  <c r="H7" i="49"/>
  <c r="H24" i="49"/>
  <c r="H20" i="44"/>
  <c r="H8" i="49"/>
  <c r="H29" i="44"/>
  <c r="H22" i="49"/>
  <c r="H21" i="49"/>
  <c r="H7" i="44"/>
  <c r="H14" i="44"/>
  <c r="H32" i="44"/>
  <c r="H16" i="49"/>
  <c r="H14" i="49"/>
  <c r="H17" i="49"/>
  <c r="H27" i="49"/>
  <c r="U92" i="20" l="1"/>
  <c r="AS92" i="20" s="1"/>
  <c r="U58" i="54"/>
  <c r="X22" i="44"/>
  <c r="G55" i="44" s="1"/>
  <c r="G15" i="54" s="1"/>
  <c r="F15" i="20"/>
  <c r="AD15" i="20" s="1"/>
  <c r="G48" i="54"/>
  <c r="G82" i="20"/>
  <c r="AE82" i="20" s="1"/>
  <c r="G50" i="54"/>
  <c r="G84" i="20"/>
  <c r="AE84" i="20" s="1"/>
  <c r="G51" i="54"/>
  <c r="G85" i="20"/>
  <c r="AE85" i="20" s="1"/>
  <c r="G49" i="54"/>
  <c r="G83" i="20"/>
  <c r="AE83" i="20" s="1"/>
  <c r="T122" i="47"/>
  <c r="G52" i="54"/>
  <c r="G86" i="20"/>
  <c r="AE86" i="20" s="1"/>
  <c r="G87" i="20"/>
  <c r="AE87" i="20" s="1"/>
  <c r="G53" i="54"/>
  <c r="G39" i="54"/>
  <c r="G40" i="54"/>
  <c r="G74" i="20"/>
  <c r="AE74" i="20" s="1"/>
  <c r="G72" i="20"/>
  <c r="AE72" i="20" s="1"/>
  <c r="G38" i="54"/>
  <c r="G41" i="54"/>
  <c r="G75" i="20"/>
  <c r="AE75" i="20" s="1"/>
  <c r="G44" i="54"/>
  <c r="G78" i="20"/>
  <c r="AE78" i="20" s="1"/>
  <c r="G42" i="54"/>
  <c r="G76" i="20"/>
  <c r="AE76" i="20" s="1"/>
  <c r="W37" i="44"/>
  <c r="H63" i="44"/>
  <c r="H23" i="54" s="1"/>
  <c r="G66" i="44"/>
  <c r="G26" i="54" s="1"/>
  <c r="G65" i="44"/>
  <c r="G25" i="54" s="1"/>
  <c r="S61" i="20"/>
  <c r="AQ61" i="20" s="1"/>
  <c r="AJ29" i="49"/>
  <c r="S61" i="49" s="1"/>
  <c r="V68" i="44"/>
  <c r="V28" i="54" s="1"/>
  <c r="G64" i="44"/>
  <c r="G24" i="54" s="1"/>
  <c r="X23" i="44"/>
  <c r="G56" i="44" s="1"/>
  <c r="G16" i="54" s="1"/>
  <c r="F56" i="44"/>
  <c r="G67" i="44"/>
  <c r="G27" i="54" s="1"/>
  <c r="X24" i="44"/>
  <c r="G57" i="44" s="1"/>
  <c r="G17" i="54" s="1"/>
  <c r="F57" i="44"/>
  <c r="G47" i="44"/>
  <c r="G7" i="54" s="1"/>
  <c r="U156" i="44"/>
  <c r="U126" i="44"/>
  <c r="U186" i="44"/>
  <c r="U246" i="44"/>
  <c r="F17" i="20"/>
  <c r="AD17" i="20" s="1"/>
  <c r="U216" i="44"/>
  <c r="E30" i="20"/>
  <c r="F30" i="47"/>
  <c r="G96" i="44"/>
  <c r="V28" i="49"/>
  <c r="E92" i="47"/>
  <c r="T93" i="47"/>
  <c r="F97" i="60"/>
  <c r="F127" i="60" s="1"/>
  <c r="G276" i="44"/>
  <c r="F61" i="47"/>
  <c r="U31" i="47"/>
  <c r="V97" i="44"/>
  <c r="V277" i="44"/>
  <c r="U98" i="60"/>
  <c r="U128" i="60" s="1"/>
  <c r="U62" i="47"/>
  <c r="AN20" i="44"/>
  <c r="W53" i="44" s="1"/>
  <c r="V13" i="20"/>
  <c r="AT13" i="20" s="1"/>
  <c r="AN35" i="44"/>
  <c r="V28" i="20"/>
  <c r="AT28" i="20" s="1"/>
  <c r="F16" i="20"/>
  <c r="AD16" i="20" s="1"/>
  <c r="E60" i="54"/>
  <c r="F80" i="20"/>
  <c r="AD80" i="20" s="1"/>
  <c r="F46" i="54"/>
  <c r="F81" i="20"/>
  <c r="AD81" i="20" s="1"/>
  <c r="F47" i="54"/>
  <c r="F30" i="54"/>
  <c r="F45" i="54"/>
  <c r="F79" i="20"/>
  <c r="AD79" i="20" s="1"/>
  <c r="Y18" i="44"/>
  <c r="H51" i="44" s="1"/>
  <c r="H11" i="54" s="1"/>
  <c r="G11" i="20"/>
  <c r="AE11" i="20" s="1"/>
  <c r="G14" i="20"/>
  <c r="AE14" i="20" s="1"/>
  <c r="Y21" i="44"/>
  <c r="H54" i="44" s="1"/>
  <c r="H14" i="54" s="1"/>
  <c r="Z30" i="44"/>
  <c r="H23" i="20"/>
  <c r="AF23" i="20" s="1"/>
  <c r="Y25" i="44"/>
  <c r="H58" i="44" s="1"/>
  <c r="H18" i="54" s="1"/>
  <c r="G18" i="20"/>
  <c r="AE18" i="20" s="1"/>
  <c r="G21" i="20"/>
  <c r="AE21" i="20" s="1"/>
  <c r="Y28" i="44"/>
  <c r="H61" i="44" s="1"/>
  <c r="H21" i="54" s="1"/>
  <c r="G17" i="20"/>
  <c r="AE17" i="20" s="1"/>
  <c r="Y17" i="44"/>
  <c r="H50" i="44" s="1"/>
  <c r="H10" i="54" s="1"/>
  <c r="G10" i="20"/>
  <c r="AE10" i="20" s="1"/>
  <c r="G15" i="20"/>
  <c r="AE15" i="20" s="1"/>
  <c r="Y22" i="44"/>
  <c r="H55" i="44" s="1"/>
  <c r="Y26" i="44"/>
  <c r="H59" i="44" s="1"/>
  <c r="H19" i="54" s="1"/>
  <c r="G19" i="20"/>
  <c r="AE19" i="20" s="1"/>
  <c r="Y29" i="44"/>
  <c r="H62" i="44" s="1"/>
  <c r="H22" i="54" s="1"/>
  <c r="G22" i="20"/>
  <c r="AE22" i="20" s="1"/>
  <c r="AD6" i="20"/>
  <c r="Y32" i="44"/>
  <c r="G25" i="20"/>
  <c r="AE25" i="20" s="1"/>
  <c r="Y34" i="44"/>
  <c r="G27" i="20"/>
  <c r="AE27" i="20" s="1"/>
  <c r="Y27" i="44"/>
  <c r="H60" i="44" s="1"/>
  <c r="H20" i="54" s="1"/>
  <c r="G20" i="20"/>
  <c r="AE20" i="20" s="1"/>
  <c r="Y19" i="44"/>
  <c r="H52" i="44" s="1"/>
  <c r="H12" i="54" s="1"/>
  <c r="G12" i="20"/>
  <c r="AE12" i="20" s="1"/>
  <c r="G6" i="20"/>
  <c r="Y12" i="44"/>
  <c r="G46" i="44"/>
  <c r="Y14" i="44"/>
  <c r="G7" i="20"/>
  <c r="AE7" i="20" s="1"/>
  <c r="G24" i="20"/>
  <c r="AE24" i="20" s="1"/>
  <c r="Y31" i="44"/>
  <c r="Y23" i="44"/>
  <c r="H56" i="44" s="1"/>
  <c r="Y33" i="44"/>
  <c r="G26" i="20"/>
  <c r="AE26" i="20" s="1"/>
  <c r="Y16" i="44"/>
  <c r="H49" i="44" s="1"/>
  <c r="H9" i="54" s="1"/>
  <c r="G9" i="20"/>
  <c r="AE9" i="20" s="1"/>
  <c r="Y15" i="44"/>
  <c r="H48" i="44" s="1"/>
  <c r="H8" i="54" s="1"/>
  <c r="G8" i="20"/>
  <c r="AE8" i="20" s="1"/>
  <c r="I5" i="49"/>
  <c r="H9" i="49"/>
  <c r="V377" i="2"/>
  <c r="V407" i="2" s="1"/>
  <c r="AT407" i="2" s="1"/>
  <c r="AT346" i="2"/>
  <c r="X283" i="2"/>
  <c r="AV251" i="2"/>
  <c r="U377" i="2"/>
  <c r="U407" i="2" s="1"/>
  <c r="AS407" i="2" s="1"/>
  <c r="AS346" i="2"/>
  <c r="W346" i="2"/>
  <c r="AU314" i="2"/>
  <c r="T5" i="49"/>
  <c r="E73" i="20"/>
  <c r="U77" i="20"/>
  <c r="AS77" i="20" s="1"/>
  <c r="AB156" i="20"/>
  <c r="AB461" i="2"/>
  <c r="I13" i="49"/>
  <c r="I27" i="44"/>
  <c r="I9" i="44"/>
  <c r="I24" i="49"/>
  <c r="I7" i="44"/>
  <c r="I23" i="49"/>
  <c r="I26" i="49"/>
  <c r="I8" i="49"/>
  <c r="I19" i="44"/>
  <c r="I19" i="49"/>
  <c r="I17" i="49"/>
  <c r="I34" i="44"/>
  <c r="I16" i="44"/>
  <c r="I26" i="44"/>
  <c r="I20" i="44"/>
  <c r="I18" i="49"/>
  <c r="I21" i="44"/>
  <c r="I25" i="49"/>
  <c r="I24" i="44"/>
  <c r="I32" i="44"/>
  <c r="I18" i="44"/>
  <c r="I14" i="49"/>
  <c r="I15" i="44"/>
  <c r="I10" i="49"/>
  <c r="I14" i="44"/>
  <c r="I6" i="49"/>
  <c r="I22" i="49"/>
  <c r="I28" i="44"/>
  <c r="I13" i="44"/>
  <c r="I11" i="44"/>
  <c r="I29" i="44"/>
  <c r="I30" i="44"/>
  <c r="I8" i="44"/>
  <c r="I23" i="44"/>
  <c r="I25" i="44"/>
  <c r="H37" i="44"/>
  <c r="H38" i="44" s="1"/>
  <c r="I20" i="49"/>
  <c r="J5" i="4"/>
  <c r="I17" i="44"/>
  <c r="I21" i="49"/>
  <c r="I31" i="44"/>
  <c r="I33" i="44"/>
  <c r="I7" i="49"/>
  <c r="I22" i="44"/>
  <c r="I27" i="49"/>
  <c r="I12" i="44"/>
  <c r="I15" i="49"/>
  <c r="I11" i="49"/>
  <c r="I16" i="49"/>
  <c r="I10" i="44"/>
  <c r="H30" i="49"/>
  <c r="AB94" i="20"/>
  <c r="H15" i="54" l="1"/>
  <c r="H17" i="54"/>
  <c r="Y24" i="44"/>
  <c r="H57" i="44" s="1"/>
  <c r="G16" i="20"/>
  <c r="AE16" i="20" s="1"/>
  <c r="V58" i="54"/>
  <c r="V92" i="20"/>
  <c r="AT92" i="20" s="1"/>
  <c r="H49" i="54"/>
  <c r="H83" i="20"/>
  <c r="AF83" i="20" s="1"/>
  <c r="H48" i="54"/>
  <c r="H82" i="20"/>
  <c r="AF82" i="20" s="1"/>
  <c r="H53" i="54"/>
  <c r="H87" i="20"/>
  <c r="AF87" i="20" s="1"/>
  <c r="H52" i="54"/>
  <c r="H86" i="20"/>
  <c r="AF86" i="20" s="1"/>
  <c r="H50" i="54"/>
  <c r="H84" i="20"/>
  <c r="AF84" i="20" s="1"/>
  <c r="H51" i="54"/>
  <c r="H85" i="20"/>
  <c r="AF85" i="20" s="1"/>
  <c r="G88" i="20"/>
  <c r="AE88" i="20" s="1"/>
  <c r="G54" i="54"/>
  <c r="U122" i="47"/>
  <c r="F121" i="47"/>
  <c r="W28" i="49" s="1"/>
  <c r="F60" i="49" s="1"/>
  <c r="G89" i="20"/>
  <c r="AE89" i="20" s="1"/>
  <c r="G55" i="54"/>
  <c r="G57" i="54"/>
  <c r="G91" i="20"/>
  <c r="AE91" i="20" s="1"/>
  <c r="G56" i="54"/>
  <c r="G90" i="20"/>
  <c r="AE90" i="20" s="1"/>
  <c r="H40" i="54"/>
  <c r="H74" i="20"/>
  <c r="AF74" i="20" s="1"/>
  <c r="H44" i="54"/>
  <c r="H78" i="20"/>
  <c r="AF78" i="20" s="1"/>
  <c r="H38" i="54"/>
  <c r="H72" i="20"/>
  <c r="AF72" i="20" s="1"/>
  <c r="H42" i="54"/>
  <c r="H76" i="20"/>
  <c r="AF76" i="20" s="1"/>
  <c r="H41" i="54"/>
  <c r="H75" i="20"/>
  <c r="AF75" i="20" s="1"/>
  <c r="H39" i="54"/>
  <c r="G37" i="54"/>
  <c r="G71" i="20"/>
  <c r="AE71" i="20" s="1"/>
  <c r="H16" i="54"/>
  <c r="G74" i="44"/>
  <c r="G6" i="54"/>
  <c r="V126" i="44"/>
  <c r="V246" i="44"/>
  <c r="I63" i="44"/>
  <c r="I23" i="54" s="1"/>
  <c r="H64" i="44"/>
  <c r="H24" i="54" s="1"/>
  <c r="T61" i="20"/>
  <c r="AR61" i="20" s="1"/>
  <c r="AK29" i="49"/>
  <c r="T61" i="49" s="1"/>
  <c r="W68" i="44"/>
  <c r="W28" i="54" s="1"/>
  <c r="X37" i="44"/>
  <c r="H66" i="44"/>
  <c r="H26" i="54" s="1"/>
  <c r="H67" i="44"/>
  <c r="H27" i="54" s="1"/>
  <c r="H65" i="44"/>
  <c r="H25" i="54" s="1"/>
  <c r="H47" i="44"/>
  <c r="H7" i="54" s="1"/>
  <c r="Y37" i="44"/>
  <c r="F30" i="20"/>
  <c r="G97" i="60"/>
  <c r="G127" i="60" s="1"/>
  <c r="H276" i="44"/>
  <c r="G61" i="47"/>
  <c r="V62" i="47"/>
  <c r="W277" i="44"/>
  <c r="V98" i="60"/>
  <c r="V128" i="60" s="1"/>
  <c r="V31" i="47"/>
  <c r="W97" i="44"/>
  <c r="E154" i="47"/>
  <c r="E60" i="20"/>
  <c r="AC60" i="20" s="1"/>
  <c r="U93" i="47"/>
  <c r="H96" i="44"/>
  <c r="G30" i="47"/>
  <c r="F92" i="47"/>
  <c r="V156" i="44"/>
  <c r="V186" i="44"/>
  <c r="V216" i="44"/>
  <c r="AO35" i="44"/>
  <c r="W28" i="20"/>
  <c r="AU28" i="20" s="1"/>
  <c r="W13" i="20"/>
  <c r="AU13" i="20" s="1"/>
  <c r="AO20" i="44"/>
  <c r="X53" i="44" s="1"/>
  <c r="G47" i="54"/>
  <c r="G81" i="20"/>
  <c r="AE81" i="20" s="1"/>
  <c r="F60" i="54"/>
  <c r="G46" i="54"/>
  <c r="G80" i="20"/>
  <c r="AE80" i="20" s="1"/>
  <c r="G79" i="20"/>
  <c r="AE79" i="20" s="1"/>
  <c r="G45" i="54"/>
  <c r="Z21" i="44"/>
  <c r="I54" i="44" s="1"/>
  <c r="I14" i="54" s="1"/>
  <c r="H14" i="20"/>
  <c r="AF14" i="20" s="1"/>
  <c r="H26" i="20"/>
  <c r="AF26" i="20" s="1"/>
  <c r="Z33" i="44"/>
  <c r="G30" i="20"/>
  <c r="AE6" i="20"/>
  <c r="Z31" i="44"/>
  <c r="H24" i="20"/>
  <c r="AF24" i="20" s="1"/>
  <c r="H27" i="20"/>
  <c r="AF27" i="20" s="1"/>
  <c r="Z34" i="44"/>
  <c r="H22" i="20"/>
  <c r="AF22" i="20" s="1"/>
  <c r="Z29" i="44"/>
  <c r="I62" i="44" s="1"/>
  <c r="I22" i="54" s="1"/>
  <c r="H8" i="20"/>
  <c r="AF8" i="20" s="1"/>
  <c r="Z15" i="44"/>
  <c r="I48" i="44" s="1"/>
  <c r="I8" i="54" s="1"/>
  <c r="H10" i="20"/>
  <c r="AF10" i="20" s="1"/>
  <c r="Z17" i="44"/>
  <c r="I50" i="44" s="1"/>
  <c r="I10" i="54" s="1"/>
  <c r="AC73" i="20"/>
  <c r="E94" i="20"/>
  <c r="AC94" i="20" s="1"/>
  <c r="Z19" i="44"/>
  <c r="I52" i="44" s="1"/>
  <c r="I12" i="54" s="1"/>
  <c r="H12" i="20"/>
  <c r="AF12" i="20" s="1"/>
  <c r="Z25" i="44"/>
  <c r="I58" i="44" s="1"/>
  <c r="I18" i="54" s="1"/>
  <c r="H18" i="20"/>
  <c r="AF18" i="20" s="1"/>
  <c r="Z16" i="44"/>
  <c r="I49" i="44" s="1"/>
  <c r="I9" i="54" s="1"/>
  <c r="H9" i="20"/>
  <c r="AF9" i="20" s="1"/>
  <c r="Z32" i="44"/>
  <c r="H25" i="20"/>
  <c r="AF25" i="20" s="1"/>
  <c r="H19" i="20"/>
  <c r="AF19" i="20" s="1"/>
  <c r="Z26" i="44"/>
  <c r="I59" i="44" s="1"/>
  <c r="I19" i="54" s="1"/>
  <c r="H11" i="20"/>
  <c r="AF11" i="20" s="1"/>
  <c r="Z18" i="44"/>
  <c r="I51" i="44" s="1"/>
  <c r="I11" i="54" s="1"/>
  <c r="H16" i="20"/>
  <c r="AF16" i="20" s="1"/>
  <c r="Z23" i="44"/>
  <c r="I56" i="44" s="1"/>
  <c r="Z14" i="44"/>
  <c r="H7" i="20"/>
  <c r="AF7" i="20" s="1"/>
  <c r="Z24" i="44"/>
  <c r="I57" i="44" s="1"/>
  <c r="H17" i="20"/>
  <c r="AF17" i="20" s="1"/>
  <c r="H46" i="44"/>
  <c r="H6" i="20"/>
  <c r="Z12" i="44"/>
  <c r="Z27" i="44"/>
  <c r="I60" i="44" s="1"/>
  <c r="I20" i="54" s="1"/>
  <c r="H20" i="20"/>
  <c r="AF20" i="20" s="1"/>
  <c r="Z22" i="44"/>
  <c r="I55" i="44" s="1"/>
  <c r="I15" i="54" s="1"/>
  <c r="H15" i="20"/>
  <c r="AF15" i="20" s="1"/>
  <c r="Z28" i="44"/>
  <c r="I61" i="44" s="1"/>
  <c r="I21" i="54" s="1"/>
  <c r="H21" i="20"/>
  <c r="AF21" i="20" s="1"/>
  <c r="I23" i="20"/>
  <c r="AG23" i="20" s="1"/>
  <c r="AA30" i="44"/>
  <c r="J5" i="49"/>
  <c r="I9" i="49"/>
  <c r="U436" i="2"/>
  <c r="AS436" i="2" s="1"/>
  <c r="AS377" i="2"/>
  <c r="X314" i="2"/>
  <c r="AV283" i="2"/>
  <c r="W377" i="2"/>
  <c r="W407" i="2" s="1"/>
  <c r="AU407" i="2" s="1"/>
  <c r="AU346" i="2"/>
  <c r="V436" i="2"/>
  <c r="AT436" i="2" s="1"/>
  <c r="AT377" i="2"/>
  <c r="U5" i="49"/>
  <c r="V77" i="20"/>
  <c r="AT77" i="20" s="1"/>
  <c r="F73" i="20"/>
  <c r="AC156" i="20"/>
  <c r="J22" i="49"/>
  <c r="J14" i="44"/>
  <c r="J18" i="44"/>
  <c r="J11" i="49"/>
  <c r="J34" i="44"/>
  <c r="J6" i="49"/>
  <c r="J24" i="44"/>
  <c r="I37" i="44"/>
  <c r="I38" i="44" s="1"/>
  <c r="K5" i="4"/>
  <c r="J15" i="49"/>
  <c r="J24" i="49"/>
  <c r="J17" i="49"/>
  <c r="J27" i="49"/>
  <c r="J31" i="44"/>
  <c r="J21" i="49"/>
  <c r="J23" i="49"/>
  <c r="J19" i="44"/>
  <c r="J30" i="44"/>
  <c r="J29" i="44"/>
  <c r="J8" i="44"/>
  <c r="J26" i="49"/>
  <c r="J13" i="44"/>
  <c r="J25" i="44"/>
  <c r="J10" i="44"/>
  <c r="J10" i="49"/>
  <c r="J20" i="49"/>
  <c r="J16" i="49"/>
  <c r="J20" i="44"/>
  <c r="J26" i="44"/>
  <c r="J11" i="44"/>
  <c r="J13" i="49"/>
  <c r="J9" i="44"/>
  <c r="J8" i="49"/>
  <c r="J33" i="44"/>
  <c r="J7" i="44"/>
  <c r="J32" i="44"/>
  <c r="J18" i="49"/>
  <c r="J16" i="44"/>
  <c r="J17" i="44"/>
  <c r="J19" i="49"/>
  <c r="J22" i="44"/>
  <c r="J23" i="44"/>
  <c r="J14" i="49"/>
  <c r="J21" i="44"/>
  <c r="J25" i="49"/>
  <c r="J28" i="44"/>
  <c r="I30" i="49"/>
  <c r="J27" i="44"/>
  <c r="J12" i="44"/>
  <c r="J7" i="49"/>
  <c r="J15" i="44"/>
  <c r="I17" i="54" l="1"/>
  <c r="J17" i="54" s="1"/>
  <c r="W58" i="54"/>
  <c r="W92" i="20"/>
  <c r="AU92" i="20" s="1"/>
  <c r="V122" i="47"/>
  <c r="G121" i="47"/>
  <c r="I52" i="54"/>
  <c r="I86" i="20"/>
  <c r="AG86" i="20" s="1"/>
  <c r="I49" i="54"/>
  <c r="I83" i="20"/>
  <c r="AG83" i="20" s="1"/>
  <c r="H54" i="54"/>
  <c r="H88" i="20"/>
  <c r="AF88" i="20" s="1"/>
  <c r="H57" i="54"/>
  <c r="H91" i="20"/>
  <c r="AF91" i="20" s="1"/>
  <c r="I50" i="54"/>
  <c r="I84" i="20"/>
  <c r="AG84" i="20" s="1"/>
  <c r="I82" i="20"/>
  <c r="AG82" i="20" s="1"/>
  <c r="I48" i="54"/>
  <c r="I53" i="54"/>
  <c r="I87" i="20"/>
  <c r="AG87" i="20" s="1"/>
  <c r="I51" i="54"/>
  <c r="I85" i="20"/>
  <c r="AG85" i="20" s="1"/>
  <c r="H90" i="20"/>
  <c r="AF90" i="20" s="1"/>
  <c r="H56" i="54"/>
  <c r="H55" i="54"/>
  <c r="H89" i="20"/>
  <c r="AF89" i="20" s="1"/>
  <c r="I42" i="54"/>
  <c r="I76" i="20"/>
  <c r="AG76" i="20" s="1"/>
  <c r="I44" i="54"/>
  <c r="I78" i="20"/>
  <c r="AG78" i="20" s="1"/>
  <c r="H37" i="54"/>
  <c r="H71" i="20"/>
  <c r="AF71" i="20" s="1"/>
  <c r="I40" i="54"/>
  <c r="I74" i="20"/>
  <c r="AG74" i="20" s="1"/>
  <c r="I39" i="54"/>
  <c r="I75" i="20"/>
  <c r="AG75" i="20" s="1"/>
  <c r="I41" i="54"/>
  <c r="I38" i="54"/>
  <c r="I72" i="20"/>
  <c r="AG72" i="20" s="1"/>
  <c r="H6" i="54"/>
  <c r="H30" i="54" s="1"/>
  <c r="G70" i="20"/>
  <c r="AE70" i="20" s="1"/>
  <c r="G36" i="54"/>
  <c r="G60" i="54" s="1"/>
  <c r="I16" i="54"/>
  <c r="H74" i="44"/>
  <c r="G30" i="54"/>
  <c r="W186" i="44"/>
  <c r="I65" i="44"/>
  <c r="I25" i="54" s="1"/>
  <c r="X68" i="44"/>
  <c r="X28" i="54" s="1"/>
  <c r="I67" i="44"/>
  <c r="I27" i="54" s="1"/>
  <c r="I64" i="44"/>
  <c r="I24" i="54" s="1"/>
  <c r="U61" i="20"/>
  <c r="AS61" i="20" s="1"/>
  <c r="AL29" i="49"/>
  <c r="U61" i="49" s="1"/>
  <c r="J63" i="44"/>
  <c r="J23" i="54" s="1"/>
  <c r="I66" i="44"/>
  <c r="I26" i="54" s="1"/>
  <c r="I47" i="44"/>
  <c r="I7" i="54" s="1"/>
  <c r="Z37" i="44"/>
  <c r="F154" i="47"/>
  <c r="F60" i="20"/>
  <c r="AD60" i="20" s="1"/>
  <c r="W31" i="47"/>
  <c r="X97" i="44"/>
  <c r="X31" i="47" s="1"/>
  <c r="V93" i="47"/>
  <c r="X28" i="49"/>
  <c r="G60" i="49" s="1"/>
  <c r="G92" i="47"/>
  <c r="I96" i="44"/>
  <c r="H30" i="47"/>
  <c r="W98" i="60"/>
  <c r="W128" i="60" s="1"/>
  <c r="W62" i="47"/>
  <c r="X277" i="44"/>
  <c r="H97" i="60"/>
  <c r="H127" i="60" s="1"/>
  <c r="H61" i="47"/>
  <c r="I276" i="44"/>
  <c r="W156" i="44"/>
  <c r="W126" i="44"/>
  <c r="W216" i="44"/>
  <c r="W246" i="44"/>
  <c r="X13" i="20"/>
  <c r="AV13" i="20" s="1"/>
  <c r="X28" i="20"/>
  <c r="AV28" i="20" s="1"/>
  <c r="H46" i="54"/>
  <c r="H80" i="20"/>
  <c r="AF80" i="20" s="1"/>
  <c r="H45" i="54"/>
  <c r="H79" i="20"/>
  <c r="AF79" i="20" s="1"/>
  <c r="H47" i="54"/>
  <c r="H81" i="20"/>
  <c r="AF81" i="20" s="1"/>
  <c r="AA18" i="44"/>
  <c r="J51" i="44" s="1"/>
  <c r="J11" i="54" s="1"/>
  <c r="I11" i="20"/>
  <c r="AG11" i="20" s="1"/>
  <c r="I25" i="20"/>
  <c r="AG25" i="20" s="1"/>
  <c r="AA32" i="44"/>
  <c r="I8" i="20"/>
  <c r="AG8" i="20" s="1"/>
  <c r="AA15" i="44"/>
  <c r="J48" i="44" s="1"/>
  <c r="J8" i="54" s="1"/>
  <c r="AA33" i="44"/>
  <c r="I26" i="20"/>
  <c r="AG26" i="20" s="1"/>
  <c r="AA22" i="44"/>
  <c r="J55" i="44" s="1"/>
  <c r="J15" i="54" s="1"/>
  <c r="I15" i="20"/>
  <c r="AG15" i="20" s="1"/>
  <c r="I17" i="20"/>
  <c r="AG17" i="20" s="1"/>
  <c r="AA24" i="44"/>
  <c r="J57" i="44" s="1"/>
  <c r="AA19" i="44"/>
  <c r="J52" i="44" s="1"/>
  <c r="J12" i="54" s="1"/>
  <c r="I12" i="20"/>
  <c r="AG12" i="20" s="1"/>
  <c r="AA25" i="44"/>
  <c r="J58" i="44" s="1"/>
  <c r="J18" i="54" s="1"/>
  <c r="I18" i="20"/>
  <c r="AG18" i="20" s="1"/>
  <c r="AA16" i="44"/>
  <c r="J49" i="44" s="1"/>
  <c r="J9" i="54" s="1"/>
  <c r="I9" i="20"/>
  <c r="AG9" i="20" s="1"/>
  <c r="I20" i="20"/>
  <c r="AG20" i="20" s="1"/>
  <c r="AA27" i="44"/>
  <c r="J60" i="44" s="1"/>
  <c r="J20" i="54" s="1"/>
  <c r="AA26" i="44"/>
  <c r="J59" i="44" s="1"/>
  <c r="J19" i="54" s="1"/>
  <c r="I19" i="20"/>
  <c r="AG19" i="20" s="1"/>
  <c r="AA29" i="44"/>
  <c r="J62" i="44" s="1"/>
  <c r="J22" i="54" s="1"/>
  <c r="I22" i="20"/>
  <c r="AG22" i="20" s="1"/>
  <c r="AA31" i="44"/>
  <c r="I24" i="20"/>
  <c r="AG24" i="20" s="1"/>
  <c r="AA28" i="44"/>
  <c r="J61" i="44" s="1"/>
  <c r="J21" i="54" s="1"/>
  <c r="I21" i="20"/>
  <c r="AG21" i="20" s="1"/>
  <c r="I46" i="44"/>
  <c r="I6" i="20"/>
  <c r="AA12" i="44"/>
  <c r="AA14" i="44"/>
  <c r="I7" i="20"/>
  <c r="AG7" i="20" s="1"/>
  <c r="AA17" i="44"/>
  <c r="J50" i="44" s="1"/>
  <c r="J10" i="54" s="1"/>
  <c r="I10" i="20"/>
  <c r="AG10" i="20" s="1"/>
  <c r="AA21" i="44"/>
  <c r="J54" i="44" s="1"/>
  <c r="J14" i="54" s="1"/>
  <c r="I14" i="20"/>
  <c r="AG14" i="20" s="1"/>
  <c r="AA34" i="44"/>
  <c r="I27" i="20"/>
  <c r="AG27" i="20" s="1"/>
  <c r="J23" i="20"/>
  <c r="AH23" i="20" s="1"/>
  <c r="AB30" i="44"/>
  <c r="AD73" i="20"/>
  <c r="F94" i="20"/>
  <c r="AD94" i="20" s="1"/>
  <c r="AF6" i="20"/>
  <c r="H30" i="20"/>
  <c r="I16" i="20"/>
  <c r="AG16" i="20" s="1"/>
  <c r="AA23" i="44"/>
  <c r="J56" i="44" s="1"/>
  <c r="K5" i="49"/>
  <c r="J9" i="49"/>
  <c r="W436" i="2"/>
  <c r="AU436" i="2" s="1"/>
  <c r="AU377" i="2"/>
  <c r="X346" i="2"/>
  <c r="AV314" i="2"/>
  <c r="V5" i="49"/>
  <c r="W77" i="20"/>
  <c r="AU77" i="20" s="1"/>
  <c r="G73" i="20"/>
  <c r="AD156" i="20"/>
  <c r="K10" i="49"/>
  <c r="K15" i="44"/>
  <c r="K18" i="44"/>
  <c r="K21" i="49"/>
  <c r="K24" i="49"/>
  <c r="K10" i="44"/>
  <c r="K16" i="44"/>
  <c r="K13" i="44"/>
  <c r="K7" i="44"/>
  <c r="K13" i="49"/>
  <c r="K8" i="49"/>
  <c r="K29" i="44"/>
  <c r="K24" i="44"/>
  <c r="K17" i="44"/>
  <c r="K26" i="49"/>
  <c r="K8" i="44"/>
  <c r="K12" i="44"/>
  <c r="K25" i="49"/>
  <c r="K27" i="44"/>
  <c r="K19" i="44"/>
  <c r="K22" i="49"/>
  <c r="K7" i="49"/>
  <c r="K34" i="44"/>
  <c r="K22" i="44"/>
  <c r="K11" i="49"/>
  <c r="K19" i="49"/>
  <c r="K11" i="44"/>
  <c r="K26" i="44"/>
  <c r="K23" i="44"/>
  <c r="K32" i="44"/>
  <c r="K30" i="44"/>
  <c r="K25" i="44"/>
  <c r="K20" i="44"/>
  <c r="K16" i="49"/>
  <c r="K31" i="44"/>
  <c r="K33" i="44"/>
  <c r="K28" i="44"/>
  <c r="K20" i="49"/>
  <c r="K27" i="49"/>
  <c r="K9" i="44"/>
  <c r="K15" i="49"/>
  <c r="K14" i="44"/>
  <c r="K14" i="49"/>
  <c r="J37" i="44"/>
  <c r="J38" i="44" s="1"/>
  <c r="L5" i="4"/>
  <c r="K21" i="44"/>
  <c r="K18" i="49"/>
  <c r="K23" i="49"/>
  <c r="K6" i="49"/>
  <c r="K17" i="49"/>
  <c r="J30" i="49"/>
  <c r="X58" i="54" l="1"/>
  <c r="X92" i="20"/>
  <c r="AV92" i="20" s="1"/>
  <c r="J82" i="20"/>
  <c r="AH82" i="20" s="1"/>
  <c r="J48" i="54"/>
  <c r="J53" i="54"/>
  <c r="J87" i="20"/>
  <c r="AH87" i="20" s="1"/>
  <c r="I88" i="20"/>
  <c r="AG88" i="20" s="1"/>
  <c r="I54" i="54"/>
  <c r="I57" i="54"/>
  <c r="I91" i="20"/>
  <c r="AG91" i="20" s="1"/>
  <c r="J51" i="54"/>
  <c r="J85" i="20"/>
  <c r="AH85" i="20" s="1"/>
  <c r="J49" i="54"/>
  <c r="J83" i="20"/>
  <c r="AH83" i="20" s="1"/>
  <c r="I55" i="54"/>
  <c r="I89" i="20"/>
  <c r="AG89" i="20" s="1"/>
  <c r="J86" i="20"/>
  <c r="AH86" i="20" s="1"/>
  <c r="J52" i="54"/>
  <c r="J50" i="54"/>
  <c r="J84" i="20"/>
  <c r="AH84" i="20" s="1"/>
  <c r="I90" i="20"/>
  <c r="AG90" i="20" s="1"/>
  <c r="I56" i="54"/>
  <c r="J44" i="54"/>
  <c r="J78" i="20"/>
  <c r="AH78" i="20" s="1"/>
  <c r="I37" i="54"/>
  <c r="I71" i="20"/>
  <c r="AG71" i="20" s="1"/>
  <c r="J41" i="54"/>
  <c r="J75" i="20"/>
  <c r="AH75" i="20" s="1"/>
  <c r="J40" i="54"/>
  <c r="J74" i="20"/>
  <c r="AH74" i="20" s="1"/>
  <c r="J39" i="54"/>
  <c r="J42" i="54"/>
  <c r="J76" i="20"/>
  <c r="AH76" i="20" s="1"/>
  <c r="I6" i="54"/>
  <c r="I30" i="54" s="1"/>
  <c r="H36" i="54"/>
  <c r="H60" i="54" s="1"/>
  <c r="H70" i="20"/>
  <c r="AF70" i="20" s="1"/>
  <c r="J38" i="54"/>
  <c r="J72" i="20"/>
  <c r="AH72" i="20" s="1"/>
  <c r="I74" i="44"/>
  <c r="J16" i="54"/>
  <c r="W122" i="47"/>
  <c r="H121" i="47"/>
  <c r="Y28" i="49" s="1"/>
  <c r="H60" i="49" s="1"/>
  <c r="J66" i="44"/>
  <c r="J26" i="54" s="1"/>
  <c r="V61" i="20"/>
  <c r="AT61" i="20" s="1"/>
  <c r="AM29" i="49"/>
  <c r="V61" i="49" s="1"/>
  <c r="J67" i="44"/>
  <c r="J27" i="54" s="1"/>
  <c r="J65" i="44"/>
  <c r="J25" i="54" s="1"/>
  <c r="K63" i="44"/>
  <c r="K23" i="54" s="1"/>
  <c r="J64" i="44"/>
  <c r="J24" i="54" s="1"/>
  <c r="J47" i="44"/>
  <c r="J7" i="54" s="1"/>
  <c r="AA37" i="44"/>
  <c r="X98" i="60"/>
  <c r="X128" i="60" s="1"/>
  <c r="X62" i="47"/>
  <c r="H92" i="47"/>
  <c r="I30" i="47"/>
  <c r="J96" i="44"/>
  <c r="W93" i="47"/>
  <c r="I97" i="60"/>
  <c r="I127" i="60" s="1"/>
  <c r="I61" i="47"/>
  <c r="J276" i="44"/>
  <c r="G60" i="20"/>
  <c r="AE60" i="20" s="1"/>
  <c r="G154" i="47"/>
  <c r="X186" i="44"/>
  <c r="X246" i="44"/>
  <c r="X216" i="44"/>
  <c r="X156" i="44"/>
  <c r="X126" i="44"/>
  <c r="I45" i="54"/>
  <c r="I79" i="20"/>
  <c r="AG79" i="20" s="1"/>
  <c r="I47" i="54"/>
  <c r="I81" i="20"/>
  <c r="AG81" i="20" s="1"/>
  <c r="I46" i="54"/>
  <c r="I80" i="20"/>
  <c r="AG80" i="20" s="1"/>
  <c r="J46" i="44"/>
  <c r="J74" i="44" s="1"/>
  <c r="AB12" i="44"/>
  <c r="J6" i="20"/>
  <c r="AC30" i="44"/>
  <c r="K23" i="20"/>
  <c r="AI23" i="20" s="1"/>
  <c r="AB21" i="44"/>
  <c r="K54" i="44" s="1"/>
  <c r="K14" i="54" s="1"/>
  <c r="J14" i="20"/>
  <c r="AH14" i="20" s="1"/>
  <c r="I30" i="20"/>
  <c r="AG6" i="20"/>
  <c r="AB25" i="44"/>
  <c r="K58" i="44" s="1"/>
  <c r="K18" i="54" s="1"/>
  <c r="J18" i="20"/>
  <c r="AH18" i="20" s="1"/>
  <c r="AB23" i="44"/>
  <c r="K56" i="44" s="1"/>
  <c r="J16" i="20"/>
  <c r="AH16" i="20" s="1"/>
  <c r="AB31" i="44"/>
  <c r="J24" i="20"/>
  <c r="AH24" i="20" s="1"/>
  <c r="AB27" i="44"/>
  <c r="K60" i="44" s="1"/>
  <c r="K20" i="54" s="1"/>
  <c r="J20" i="20"/>
  <c r="AH20" i="20" s="1"/>
  <c r="AB17" i="44"/>
  <c r="K50" i="44" s="1"/>
  <c r="K10" i="54" s="1"/>
  <c r="J10" i="20"/>
  <c r="AH10" i="20" s="1"/>
  <c r="AB22" i="44"/>
  <c r="K55" i="44" s="1"/>
  <c r="K15" i="54" s="1"/>
  <c r="J15" i="20"/>
  <c r="AH15" i="20" s="1"/>
  <c r="AB32" i="44"/>
  <c r="J25" i="20"/>
  <c r="AH25" i="20" s="1"/>
  <c r="AB26" i="44"/>
  <c r="K59" i="44" s="1"/>
  <c r="K19" i="54" s="1"/>
  <c r="J19" i="20"/>
  <c r="AH19" i="20" s="1"/>
  <c r="J21" i="20"/>
  <c r="AH21" i="20" s="1"/>
  <c r="AB28" i="44"/>
  <c r="K61" i="44" s="1"/>
  <c r="K21" i="54" s="1"/>
  <c r="AB29" i="44"/>
  <c r="K62" i="44" s="1"/>
  <c r="K22" i="54" s="1"/>
  <c r="J22" i="20"/>
  <c r="AH22" i="20" s="1"/>
  <c r="J12" i="20"/>
  <c r="AH12" i="20" s="1"/>
  <c r="AB19" i="44"/>
  <c r="K52" i="44" s="1"/>
  <c r="K12" i="54" s="1"/>
  <c r="AE73" i="20"/>
  <c r="G94" i="20"/>
  <c r="AE94" i="20" s="1"/>
  <c r="AB34" i="44"/>
  <c r="J27" i="20"/>
  <c r="AH27" i="20" s="1"/>
  <c r="J7" i="20"/>
  <c r="AH7" i="20" s="1"/>
  <c r="AB14" i="44"/>
  <c r="J26" i="20"/>
  <c r="AH26" i="20" s="1"/>
  <c r="AB33" i="44"/>
  <c r="AB16" i="44"/>
  <c r="K49" i="44" s="1"/>
  <c r="K9" i="54" s="1"/>
  <c r="J9" i="20"/>
  <c r="AH9" i="20" s="1"/>
  <c r="J17" i="20"/>
  <c r="AH17" i="20" s="1"/>
  <c r="AB24" i="44"/>
  <c r="K57" i="44" s="1"/>
  <c r="K17" i="54" s="1"/>
  <c r="AB15" i="44"/>
  <c r="K48" i="44" s="1"/>
  <c r="K8" i="54" s="1"/>
  <c r="J8" i="20"/>
  <c r="AH8" i="20" s="1"/>
  <c r="AB18" i="44"/>
  <c r="K51" i="44" s="1"/>
  <c r="K11" i="54" s="1"/>
  <c r="J11" i="20"/>
  <c r="AH11" i="20" s="1"/>
  <c r="L5" i="49"/>
  <c r="K9" i="49"/>
  <c r="K30" i="49" s="1"/>
  <c r="X377" i="2"/>
  <c r="X407" i="2" s="1"/>
  <c r="AV407" i="2" s="1"/>
  <c r="AV346" i="2"/>
  <c r="W5" i="49"/>
  <c r="H73" i="20"/>
  <c r="X77" i="20"/>
  <c r="AV77" i="20" s="1"/>
  <c r="AE156" i="20"/>
  <c r="L19" i="44"/>
  <c r="L7" i="49"/>
  <c r="L21" i="49"/>
  <c r="L26" i="49"/>
  <c r="L17" i="49"/>
  <c r="K37" i="44"/>
  <c r="K38" i="44" s="1"/>
  <c r="M5" i="4"/>
  <c r="L26" i="44"/>
  <c r="L6" i="49"/>
  <c r="L14" i="44"/>
  <c r="L8" i="49"/>
  <c r="L21" i="44"/>
  <c r="L34" i="44"/>
  <c r="L15" i="49"/>
  <c r="L10" i="49"/>
  <c r="L27" i="44"/>
  <c r="L15" i="44"/>
  <c r="L32" i="44"/>
  <c r="L20" i="49"/>
  <c r="L18" i="49"/>
  <c r="L16" i="49"/>
  <c r="L23" i="44"/>
  <c r="L16" i="44"/>
  <c r="L17" i="44"/>
  <c r="L22" i="44"/>
  <c r="L10" i="44"/>
  <c r="L8" i="44"/>
  <c r="L23" i="49"/>
  <c r="L13" i="44"/>
  <c r="L25" i="49"/>
  <c r="L18" i="44"/>
  <c r="L20" i="44"/>
  <c r="L29" i="44"/>
  <c r="L11" i="44"/>
  <c r="L31" i="44"/>
  <c r="L14" i="49"/>
  <c r="L9" i="44"/>
  <c r="L28" i="44"/>
  <c r="L27" i="49"/>
  <c r="L33" i="44"/>
  <c r="L30" i="44"/>
  <c r="L19" i="49"/>
  <c r="L11" i="49"/>
  <c r="L12" i="44"/>
  <c r="L24" i="44"/>
  <c r="L22" i="49"/>
  <c r="L7" i="44"/>
  <c r="L25" i="44"/>
  <c r="L24" i="49"/>
  <c r="L13" i="49"/>
  <c r="K87" i="20" l="1"/>
  <c r="AI87" i="20" s="1"/>
  <c r="K53" i="54"/>
  <c r="J55" i="54"/>
  <c r="J89" i="20"/>
  <c r="AH89" i="20" s="1"/>
  <c r="J57" i="54"/>
  <c r="J91" i="20"/>
  <c r="AH91" i="20" s="1"/>
  <c r="K51" i="54"/>
  <c r="K85" i="20"/>
  <c r="AI85" i="20" s="1"/>
  <c r="K48" i="54"/>
  <c r="K82" i="20"/>
  <c r="AI82" i="20" s="1"/>
  <c r="K52" i="54"/>
  <c r="K86" i="20"/>
  <c r="AI86" i="20" s="1"/>
  <c r="J56" i="54"/>
  <c r="J90" i="20"/>
  <c r="AH90" i="20" s="1"/>
  <c r="K49" i="54"/>
  <c r="K83" i="20"/>
  <c r="AI83" i="20" s="1"/>
  <c r="K84" i="20"/>
  <c r="AI84" i="20" s="1"/>
  <c r="K50" i="54"/>
  <c r="J54" i="54"/>
  <c r="J88" i="20"/>
  <c r="AH88" i="20" s="1"/>
  <c r="K40" i="54"/>
  <c r="K74" i="20"/>
  <c r="AI74" i="20" s="1"/>
  <c r="K38" i="54"/>
  <c r="K72" i="20"/>
  <c r="AI72" i="20" s="1"/>
  <c r="K42" i="54"/>
  <c r="K76" i="20"/>
  <c r="AI76" i="20" s="1"/>
  <c r="K39" i="54"/>
  <c r="J37" i="54"/>
  <c r="J71" i="20"/>
  <c r="AH71" i="20" s="1"/>
  <c r="K44" i="54"/>
  <c r="K78" i="20"/>
  <c r="AI78" i="20" s="1"/>
  <c r="K41" i="54"/>
  <c r="K75" i="20"/>
  <c r="AI75" i="20" s="1"/>
  <c r="J6" i="54"/>
  <c r="J30" i="54" s="1"/>
  <c r="I36" i="54"/>
  <c r="I60" i="54" s="1"/>
  <c r="I70" i="20"/>
  <c r="AG70" i="20" s="1"/>
  <c r="K16" i="54"/>
  <c r="I121" i="47"/>
  <c r="Z28" i="49" s="1"/>
  <c r="I60" i="49" s="1"/>
  <c r="X122" i="47"/>
  <c r="AO29" i="49" s="1"/>
  <c r="L63" i="44"/>
  <c r="L23" i="54" s="1"/>
  <c r="W61" i="20"/>
  <c r="AU61" i="20" s="1"/>
  <c r="AN29" i="49"/>
  <c r="W61" i="49" s="1"/>
  <c r="K65" i="44"/>
  <c r="K25" i="54" s="1"/>
  <c r="K67" i="44"/>
  <c r="K27" i="54" s="1"/>
  <c r="K64" i="44"/>
  <c r="K24" i="54" s="1"/>
  <c r="K66" i="44"/>
  <c r="K26" i="54" s="1"/>
  <c r="K47" i="44"/>
  <c r="K7" i="54" s="1"/>
  <c r="AB37" i="44"/>
  <c r="X93" i="47"/>
  <c r="I92" i="47"/>
  <c r="J97" i="60"/>
  <c r="J127" i="60" s="1"/>
  <c r="K276" i="44"/>
  <c r="J61" i="47"/>
  <c r="H60" i="20"/>
  <c r="AF60" i="20" s="1"/>
  <c r="H154" i="47"/>
  <c r="J30" i="47"/>
  <c r="K96" i="44"/>
  <c r="J47" i="54"/>
  <c r="J81" i="20"/>
  <c r="AH81" i="20" s="1"/>
  <c r="J46" i="54"/>
  <c r="J80" i="20"/>
  <c r="AH80" i="20" s="1"/>
  <c r="J45" i="54"/>
  <c r="J79" i="20"/>
  <c r="AH79" i="20" s="1"/>
  <c r="AC33" i="44"/>
  <c r="K26" i="20"/>
  <c r="AI26" i="20" s="1"/>
  <c r="AC23" i="44"/>
  <c r="L56" i="44" s="1"/>
  <c r="K16" i="20"/>
  <c r="AI16" i="20" s="1"/>
  <c r="AC21" i="44"/>
  <c r="L54" i="44" s="1"/>
  <c r="L14" i="54" s="1"/>
  <c r="K14" i="20"/>
  <c r="AI14" i="20" s="1"/>
  <c r="K7" i="20"/>
  <c r="AI7" i="20" s="1"/>
  <c r="AC14" i="44"/>
  <c r="AC19" i="44"/>
  <c r="L52" i="44" s="1"/>
  <c r="L12" i="54" s="1"/>
  <c r="K12" i="20"/>
  <c r="AI12" i="20" s="1"/>
  <c r="K25" i="20"/>
  <c r="AI25" i="20" s="1"/>
  <c r="AC32" i="44"/>
  <c r="AC24" i="44"/>
  <c r="L57" i="44" s="1"/>
  <c r="L17" i="54" s="1"/>
  <c r="K17" i="20"/>
  <c r="AI17" i="20" s="1"/>
  <c r="AC27" i="44"/>
  <c r="L60" i="44" s="1"/>
  <c r="L20" i="54" s="1"/>
  <c r="K20" i="20"/>
  <c r="AI20" i="20" s="1"/>
  <c r="K11" i="20"/>
  <c r="AI11" i="20" s="1"/>
  <c r="AC18" i="44"/>
  <c r="L51" i="44" s="1"/>
  <c r="L11" i="54" s="1"/>
  <c r="AC16" i="44"/>
  <c r="L49" i="44" s="1"/>
  <c r="L9" i="54" s="1"/>
  <c r="K9" i="20"/>
  <c r="AI9" i="20" s="1"/>
  <c r="AC25" i="44"/>
  <c r="L58" i="44" s="1"/>
  <c r="L18" i="54" s="1"/>
  <c r="K18" i="20"/>
  <c r="AI18" i="20" s="1"/>
  <c r="AD30" i="44"/>
  <c r="L23" i="20"/>
  <c r="AJ23" i="20" s="1"/>
  <c r="AC17" i="44"/>
  <c r="L50" i="44" s="1"/>
  <c r="L10" i="54" s="1"/>
  <c r="K10" i="20"/>
  <c r="AI10" i="20" s="1"/>
  <c r="K15" i="20"/>
  <c r="AI15" i="20" s="1"/>
  <c r="AC22" i="44"/>
  <c r="L55" i="44" s="1"/>
  <c r="L15" i="54" s="1"/>
  <c r="J30" i="20"/>
  <c r="AH6" i="20"/>
  <c r="K8" i="20"/>
  <c r="AI8" i="20" s="1"/>
  <c r="AC15" i="44"/>
  <c r="L48" i="44" s="1"/>
  <c r="L8" i="54" s="1"/>
  <c r="K22" i="20"/>
  <c r="AI22" i="20" s="1"/>
  <c r="AC29" i="44"/>
  <c r="L62" i="44" s="1"/>
  <c r="L22" i="54" s="1"/>
  <c r="AC31" i="44"/>
  <c r="K24" i="20"/>
  <c r="AI24" i="20" s="1"/>
  <c r="K6" i="20"/>
  <c r="K46" i="44"/>
  <c r="K74" i="44" s="1"/>
  <c r="AC12" i="44"/>
  <c r="AC28" i="44"/>
  <c r="L61" i="44" s="1"/>
  <c r="L21" i="54" s="1"/>
  <c r="K21" i="20"/>
  <c r="AI21" i="20" s="1"/>
  <c r="AF73" i="20"/>
  <c r="H94" i="20"/>
  <c r="AF94" i="20" s="1"/>
  <c r="K27" i="20"/>
  <c r="AI27" i="20" s="1"/>
  <c r="AC34" i="44"/>
  <c r="AC26" i="44"/>
  <c r="L59" i="44" s="1"/>
  <c r="L19" i="54" s="1"/>
  <c r="K19" i="20"/>
  <c r="AI19" i="20" s="1"/>
  <c r="M5" i="49"/>
  <c r="L9" i="49"/>
  <c r="X436" i="2"/>
  <c r="AV436" i="2" s="1"/>
  <c r="AV377" i="2"/>
  <c r="X5" i="49"/>
  <c r="M17" i="44"/>
  <c r="I73" i="20"/>
  <c r="AF156" i="20"/>
  <c r="M11" i="44"/>
  <c r="M29" i="44"/>
  <c r="M31" i="44"/>
  <c r="M24" i="49"/>
  <c r="M18" i="44"/>
  <c r="M28" i="44"/>
  <c r="M26" i="44"/>
  <c r="M14" i="44"/>
  <c r="M21" i="49"/>
  <c r="M33" i="44"/>
  <c r="M24" i="44"/>
  <c r="M15" i="44"/>
  <c r="M34" i="44"/>
  <c r="M10" i="49"/>
  <c r="M13" i="49"/>
  <c r="M23" i="44"/>
  <c r="M26" i="49"/>
  <c r="M17" i="49"/>
  <c r="M11" i="49"/>
  <c r="M16" i="49"/>
  <c r="M21" i="44"/>
  <c r="M20" i="49"/>
  <c r="M25" i="49"/>
  <c r="M7" i="44"/>
  <c r="M27" i="49"/>
  <c r="M6" i="49"/>
  <c r="M13" i="44"/>
  <c r="M27" i="44"/>
  <c r="M25" i="44"/>
  <c r="M23" i="49"/>
  <c r="M12" i="44"/>
  <c r="M32" i="44"/>
  <c r="M15" i="49"/>
  <c r="M10" i="44"/>
  <c r="M30" i="44"/>
  <c r="M14" i="49"/>
  <c r="M7" i="49"/>
  <c r="M19" i="49"/>
  <c r="M9" i="44"/>
  <c r="M16" i="44"/>
  <c r="M18" i="49"/>
  <c r="M20" i="44"/>
  <c r="L37" i="44"/>
  <c r="L38" i="44" s="1"/>
  <c r="L30" i="49"/>
  <c r="N5" i="4"/>
  <c r="M22" i="44"/>
  <c r="M22" i="49"/>
  <c r="M8" i="49"/>
  <c r="X61" i="20" l="1"/>
  <c r="AV61" i="20" s="1"/>
  <c r="J121" i="47"/>
  <c r="K88" i="20"/>
  <c r="AI88" i="20" s="1"/>
  <c r="K54" i="54"/>
  <c r="K57" i="54"/>
  <c r="K91" i="20"/>
  <c r="AI91" i="20" s="1"/>
  <c r="K55" i="54"/>
  <c r="K89" i="20"/>
  <c r="AI89" i="20" s="1"/>
  <c r="L51" i="54"/>
  <c r="L85" i="20"/>
  <c r="AJ85" i="20" s="1"/>
  <c r="L50" i="54"/>
  <c r="L84" i="20"/>
  <c r="AJ84" i="20" s="1"/>
  <c r="L53" i="54"/>
  <c r="L87" i="20"/>
  <c r="AJ87" i="20" s="1"/>
  <c r="L49" i="54"/>
  <c r="L83" i="20"/>
  <c r="AJ83" i="20" s="1"/>
  <c r="K56" i="54"/>
  <c r="K90" i="20"/>
  <c r="AI90" i="20" s="1"/>
  <c r="L52" i="54"/>
  <c r="L86" i="20"/>
  <c r="AJ86" i="20" s="1"/>
  <c r="L48" i="54"/>
  <c r="L82" i="20"/>
  <c r="AJ82" i="20" s="1"/>
  <c r="L42" i="54"/>
  <c r="L76" i="20"/>
  <c r="AJ76" i="20" s="1"/>
  <c r="L38" i="54"/>
  <c r="L72" i="20"/>
  <c r="AJ72" i="20" s="1"/>
  <c r="L40" i="54"/>
  <c r="L74" i="20"/>
  <c r="AJ74" i="20" s="1"/>
  <c r="L44" i="54"/>
  <c r="L78" i="20"/>
  <c r="AJ78" i="20" s="1"/>
  <c r="K71" i="20"/>
  <c r="AI71" i="20" s="1"/>
  <c r="K37" i="54"/>
  <c r="L39" i="54"/>
  <c r="L41" i="54"/>
  <c r="L75" i="20"/>
  <c r="AJ75" i="20" s="1"/>
  <c r="K6" i="54"/>
  <c r="K30" i="54" s="1"/>
  <c r="J36" i="54"/>
  <c r="J60" i="54" s="1"/>
  <c r="J70" i="20"/>
  <c r="AH70" i="20" s="1"/>
  <c r="L16" i="54"/>
  <c r="X61" i="49"/>
  <c r="L66" i="44"/>
  <c r="L26" i="54" s="1"/>
  <c r="M63" i="44"/>
  <c r="M23" i="54" s="1"/>
  <c r="L67" i="44"/>
  <c r="L27" i="54" s="1"/>
  <c r="L64" i="44"/>
  <c r="L24" i="54" s="1"/>
  <c r="L65" i="44"/>
  <c r="L25" i="54" s="1"/>
  <c r="L47" i="44"/>
  <c r="L7" i="54" s="1"/>
  <c r="AC37" i="44"/>
  <c r="K97" i="60"/>
  <c r="K127" i="60" s="1"/>
  <c r="K61" i="47"/>
  <c r="L276" i="44"/>
  <c r="K30" i="47"/>
  <c r="L96" i="44"/>
  <c r="J92" i="47"/>
  <c r="AA28" i="49"/>
  <c r="J60" i="49" s="1"/>
  <c r="I154" i="47"/>
  <c r="I60" i="20"/>
  <c r="AG60" i="20" s="1"/>
  <c r="K46" i="54"/>
  <c r="K80" i="20"/>
  <c r="AI80" i="20" s="1"/>
  <c r="K45" i="54"/>
  <c r="K79" i="20"/>
  <c r="AI79" i="20" s="1"/>
  <c r="K47" i="54"/>
  <c r="K81" i="20"/>
  <c r="AI81" i="20" s="1"/>
  <c r="L8" i="20"/>
  <c r="AJ8" i="20" s="1"/>
  <c r="AD15" i="44"/>
  <c r="M48" i="44" s="1"/>
  <c r="M8" i="54" s="1"/>
  <c r="AI6" i="20"/>
  <c r="K30" i="20"/>
  <c r="AD27" i="44"/>
  <c r="M60" i="44" s="1"/>
  <c r="M20" i="54" s="1"/>
  <c r="L20" i="20"/>
  <c r="AJ20" i="20" s="1"/>
  <c r="AG73" i="20"/>
  <c r="I94" i="20"/>
  <c r="AG94" i="20" s="1"/>
  <c r="AD19" i="44"/>
  <c r="M52" i="44" s="1"/>
  <c r="M12" i="54" s="1"/>
  <c r="L12" i="20"/>
  <c r="AJ12" i="20" s="1"/>
  <c r="L14" i="20"/>
  <c r="AJ14" i="20" s="1"/>
  <c r="AD21" i="44"/>
  <c r="M54" i="44" s="1"/>
  <c r="M14" i="54" s="1"/>
  <c r="AD16" i="44"/>
  <c r="M49" i="44" s="1"/>
  <c r="M9" i="54" s="1"/>
  <c r="L9" i="20"/>
  <c r="AJ9" i="20" s="1"/>
  <c r="AD23" i="44"/>
  <c r="M56" i="44" s="1"/>
  <c r="L16" i="20"/>
  <c r="AJ16" i="20" s="1"/>
  <c r="AD31" i="44"/>
  <c r="L24" i="20"/>
  <c r="AJ24" i="20" s="1"/>
  <c r="AD18" i="44"/>
  <c r="M51" i="44" s="1"/>
  <c r="M11" i="54" s="1"/>
  <c r="L11" i="20"/>
  <c r="AJ11" i="20" s="1"/>
  <c r="AD14" i="44"/>
  <c r="L7" i="20"/>
  <c r="AJ7" i="20" s="1"/>
  <c r="AD22" i="44"/>
  <c r="M55" i="44" s="1"/>
  <c r="M15" i="54" s="1"/>
  <c r="L15" i="20"/>
  <c r="AJ15" i="20" s="1"/>
  <c r="M23" i="20"/>
  <c r="AK23" i="20" s="1"/>
  <c r="AE30" i="44"/>
  <c r="AD24" i="44"/>
  <c r="M57" i="44" s="1"/>
  <c r="M17" i="54" s="1"/>
  <c r="L17" i="20"/>
  <c r="AJ17" i="20" s="1"/>
  <c r="AD25" i="44"/>
  <c r="M58" i="44" s="1"/>
  <c r="M18" i="54" s="1"/>
  <c r="L18" i="20"/>
  <c r="AJ18" i="20" s="1"/>
  <c r="L10" i="20"/>
  <c r="AJ10" i="20" s="1"/>
  <c r="AD17" i="44"/>
  <c r="M50" i="44" s="1"/>
  <c r="M10" i="54" s="1"/>
  <c r="AD26" i="44"/>
  <c r="M59" i="44" s="1"/>
  <c r="M19" i="54" s="1"/>
  <c r="L19" i="20"/>
  <c r="AJ19" i="20" s="1"/>
  <c r="AD28" i="44"/>
  <c r="M61" i="44" s="1"/>
  <c r="M21" i="54" s="1"/>
  <c r="L21" i="20"/>
  <c r="AJ21" i="20" s="1"/>
  <c r="AD29" i="44"/>
  <c r="M62" i="44" s="1"/>
  <c r="M22" i="54" s="1"/>
  <c r="L22" i="20"/>
  <c r="AJ22" i="20" s="1"/>
  <c r="L26" i="20"/>
  <c r="AJ26" i="20" s="1"/>
  <c r="AD33" i="44"/>
  <c r="L27" i="20"/>
  <c r="AJ27" i="20" s="1"/>
  <c r="AD34" i="44"/>
  <c r="L6" i="20"/>
  <c r="L46" i="44"/>
  <c r="L74" i="44" s="1"/>
  <c r="AD12" i="44"/>
  <c r="AD32" i="44"/>
  <c r="L25" i="20"/>
  <c r="AJ25" i="20" s="1"/>
  <c r="N5" i="49"/>
  <c r="M9" i="49"/>
  <c r="M30" i="49" s="1"/>
  <c r="Y5" i="49"/>
  <c r="J73" i="20"/>
  <c r="AG156" i="20"/>
  <c r="N24" i="44"/>
  <c r="N19" i="44"/>
  <c r="N23" i="44"/>
  <c r="N20" i="49"/>
  <c r="N10" i="49"/>
  <c r="N26" i="49"/>
  <c r="O5" i="4"/>
  <c r="N11" i="49"/>
  <c r="M8" i="44"/>
  <c r="N23" i="49"/>
  <c r="M19" i="44"/>
  <c r="N15" i="49"/>
  <c r="N8" i="49"/>
  <c r="N11" i="44"/>
  <c r="N22" i="44"/>
  <c r="N10" i="44"/>
  <c r="N14" i="49"/>
  <c r="N9" i="44"/>
  <c r="N8" i="44"/>
  <c r="N17" i="44"/>
  <c r="N18" i="44"/>
  <c r="N25" i="44"/>
  <c r="N7" i="49"/>
  <c r="N22" i="49"/>
  <c r="N17" i="49"/>
  <c r="N16" i="44"/>
  <c r="N33" i="44"/>
  <c r="N13" i="44"/>
  <c r="N15" i="44"/>
  <c r="N21" i="44"/>
  <c r="N32" i="44"/>
  <c r="N25" i="49"/>
  <c r="N16" i="49"/>
  <c r="N21" i="49"/>
  <c r="N31" i="44"/>
  <c r="N28" i="44"/>
  <c r="N14" i="44"/>
  <c r="N34" i="44"/>
  <c r="N18" i="49"/>
  <c r="N13" i="49"/>
  <c r="N27" i="44"/>
  <c r="N26" i="44"/>
  <c r="N30" i="44"/>
  <c r="N24" i="49"/>
  <c r="N19" i="49"/>
  <c r="N6" i="49"/>
  <c r="N20" i="44"/>
  <c r="N12" i="44"/>
  <c r="N29" i="44"/>
  <c r="N27" i="49"/>
  <c r="K121" i="47" l="1"/>
  <c r="AB28" i="49" s="1"/>
  <c r="K60" i="49" s="1"/>
  <c r="M49" i="54"/>
  <c r="M83" i="20"/>
  <c r="AK83" i="20" s="1"/>
  <c r="M52" i="54"/>
  <c r="M86" i="20"/>
  <c r="AK86" i="20" s="1"/>
  <c r="M48" i="54"/>
  <c r="M82" i="20"/>
  <c r="AK82" i="20" s="1"/>
  <c r="M84" i="20"/>
  <c r="AK84" i="20" s="1"/>
  <c r="M50" i="54"/>
  <c r="L55" i="54"/>
  <c r="L89" i="20"/>
  <c r="AJ89" i="20" s="1"/>
  <c r="L54" i="54"/>
  <c r="L88" i="20"/>
  <c r="AJ88" i="20" s="1"/>
  <c r="L57" i="54"/>
  <c r="L91" i="20"/>
  <c r="AJ91" i="20" s="1"/>
  <c r="M85" i="20"/>
  <c r="AK85" i="20" s="1"/>
  <c r="M51" i="54"/>
  <c r="M87" i="20"/>
  <c r="AK87" i="20" s="1"/>
  <c r="M53" i="54"/>
  <c r="L56" i="54"/>
  <c r="L90" i="20"/>
  <c r="AJ90" i="20" s="1"/>
  <c r="L37" i="54"/>
  <c r="L71" i="20"/>
  <c r="AJ71" i="20" s="1"/>
  <c r="M39" i="54"/>
  <c r="M44" i="54"/>
  <c r="M78" i="20"/>
  <c r="AK78" i="20" s="1"/>
  <c r="M41" i="54"/>
  <c r="M75" i="20"/>
  <c r="AK75" i="20" s="1"/>
  <c r="M38" i="54"/>
  <c r="M72" i="20"/>
  <c r="AK72" i="20" s="1"/>
  <c r="M42" i="54"/>
  <c r="M76" i="20"/>
  <c r="AK76" i="20" s="1"/>
  <c r="M40" i="54"/>
  <c r="M74" i="20"/>
  <c r="AK74" i="20" s="1"/>
  <c r="L6" i="54"/>
  <c r="K36" i="54"/>
  <c r="K60" i="54" s="1"/>
  <c r="K70" i="20"/>
  <c r="AI70" i="20" s="1"/>
  <c r="M16" i="54"/>
  <c r="M65" i="44"/>
  <c r="M25" i="54" s="1"/>
  <c r="M67" i="44"/>
  <c r="M27" i="54" s="1"/>
  <c r="N63" i="44"/>
  <c r="N23" i="54" s="1"/>
  <c r="M64" i="44"/>
  <c r="M24" i="54" s="1"/>
  <c r="M66" i="44"/>
  <c r="M26" i="54" s="1"/>
  <c r="M47" i="44"/>
  <c r="M7" i="54" s="1"/>
  <c r="AD37" i="44"/>
  <c r="J154" i="47"/>
  <c r="J60" i="20"/>
  <c r="AH60" i="20" s="1"/>
  <c r="L30" i="47"/>
  <c r="M96" i="44"/>
  <c r="K92" i="47"/>
  <c r="L97" i="60"/>
  <c r="L127" i="60" s="1"/>
  <c r="M276" i="44"/>
  <c r="L61" i="47"/>
  <c r="L45" i="54"/>
  <c r="L79" i="20"/>
  <c r="AJ79" i="20" s="1"/>
  <c r="L81" i="20"/>
  <c r="AJ81" i="20" s="1"/>
  <c r="L47" i="54"/>
  <c r="L46" i="54"/>
  <c r="L80" i="20"/>
  <c r="AJ80" i="20" s="1"/>
  <c r="AE22" i="44"/>
  <c r="N55" i="44" s="1"/>
  <c r="N15" i="54" s="1"/>
  <c r="M15" i="20"/>
  <c r="AK15" i="20" s="1"/>
  <c r="M19" i="20"/>
  <c r="AK19" i="20" s="1"/>
  <c r="AE26" i="44"/>
  <c r="N59" i="44" s="1"/>
  <c r="N19" i="54" s="1"/>
  <c r="M24" i="20"/>
  <c r="AK24" i="20" s="1"/>
  <c r="AE31" i="44"/>
  <c r="AE21" i="44"/>
  <c r="N54" i="44" s="1"/>
  <c r="N14" i="54" s="1"/>
  <c r="M14" i="20"/>
  <c r="AK14" i="20" s="1"/>
  <c r="M17" i="20"/>
  <c r="AK17" i="20" s="1"/>
  <c r="AE24" i="44"/>
  <c r="N57" i="44" s="1"/>
  <c r="N17" i="54" s="1"/>
  <c r="M7" i="20"/>
  <c r="AK7" i="20" s="1"/>
  <c r="AE14" i="44"/>
  <c r="M20" i="20"/>
  <c r="AK20" i="20" s="1"/>
  <c r="AE27" i="44"/>
  <c r="N60" i="44" s="1"/>
  <c r="N20" i="54" s="1"/>
  <c r="M10" i="20"/>
  <c r="AK10" i="20" s="1"/>
  <c r="AE17" i="44"/>
  <c r="N50" i="44" s="1"/>
  <c r="N10" i="54" s="1"/>
  <c r="AE23" i="44"/>
  <c r="N56" i="44" s="1"/>
  <c r="M16" i="20"/>
  <c r="AK16" i="20" s="1"/>
  <c r="AE34" i="44"/>
  <c r="M27" i="20"/>
  <c r="AK27" i="20" s="1"/>
  <c r="AF30" i="44"/>
  <c r="N23" i="20"/>
  <c r="AL23" i="20" s="1"/>
  <c r="AE12" i="44"/>
  <c r="M6" i="20"/>
  <c r="M46" i="44"/>
  <c r="M74" i="44" s="1"/>
  <c r="AE29" i="44"/>
  <c r="N62" i="44" s="1"/>
  <c r="N22" i="54" s="1"/>
  <c r="M22" i="20"/>
  <c r="AK22" i="20" s="1"/>
  <c r="AE19" i="44"/>
  <c r="N52" i="44" s="1"/>
  <c r="N12" i="54" s="1"/>
  <c r="M12" i="20"/>
  <c r="AK12" i="20" s="1"/>
  <c r="AH73" i="20"/>
  <c r="J94" i="20"/>
  <c r="AH94" i="20" s="1"/>
  <c r="AJ6" i="20"/>
  <c r="L30" i="20"/>
  <c r="AE33" i="44"/>
  <c r="M26" i="20"/>
  <c r="AK26" i="20" s="1"/>
  <c r="AE28" i="44"/>
  <c r="N61" i="44" s="1"/>
  <c r="N21" i="54" s="1"/>
  <c r="M21" i="20"/>
  <c r="AK21" i="20" s="1"/>
  <c r="M11" i="20"/>
  <c r="AK11" i="20" s="1"/>
  <c r="AE18" i="44"/>
  <c r="N51" i="44" s="1"/>
  <c r="N11" i="54" s="1"/>
  <c r="AE16" i="44"/>
  <c r="N49" i="44" s="1"/>
  <c r="N9" i="54" s="1"/>
  <c r="M9" i="20"/>
  <c r="AK9" i="20" s="1"/>
  <c r="AE15" i="44"/>
  <c r="N48" i="44" s="1"/>
  <c r="N8" i="54" s="1"/>
  <c r="M8" i="20"/>
  <c r="AK8" i="20" s="1"/>
  <c r="AE32" i="44"/>
  <c r="M25" i="20"/>
  <c r="AK25" i="20" s="1"/>
  <c r="M18" i="20"/>
  <c r="AK18" i="20" s="1"/>
  <c r="AE25" i="44"/>
  <c r="N58" i="44" s="1"/>
  <c r="N18" i="54" s="1"/>
  <c r="N9" i="49"/>
  <c r="O5" i="49"/>
  <c r="P30" i="44"/>
  <c r="P7" i="44"/>
  <c r="P24" i="44"/>
  <c r="P22" i="44"/>
  <c r="P8" i="44"/>
  <c r="P16" i="44"/>
  <c r="P27" i="44"/>
  <c r="P11" i="44"/>
  <c r="P25" i="44"/>
  <c r="P13" i="44"/>
  <c r="P23" i="44"/>
  <c r="P33" i="44"/>
  <c r="P17" i="44"/>
  <c r="P34" i="44"/>
  <c r="P18" i="44"/>
  <c r="P29" i="44"/>
  <c r="P20" i="44"/>
  <c r="P26" i="44"/>
  <c r="P28" i="44"/>
  <c r="P31" i="44"/>
  <c r="P15" i="44"/>
  <c r="P19" i="44"/>
  <c r="P12" i="44"/>
  <c r="P32" i="44"/>
  <c r="P9" i="44"/>
  <c r="P21" i="44"/>
  <c r="O7" i="44"/>
  <c r="P10" i="44"/>
  <c r="P14" i="44"/>
  <c r="Z5" i="49"/>
  <c r="O32" i="44"/>
  <c r="K73" i="20"/>
  <c r="AH156" i="20"/>
  <c r="O21" i="44"/>
  <c r="O27" i="49"/>
  <c r="O15" i="49"/>
  <c r="O24" i="49"/>
  <c r="O8" i="49"/>
  <c r="O22" i="49"/>
  <c r="O10" i="49"/>
  <c r="O16" i="49"/>
  <c r="O25" i="49"/>
  <c r="O21" i="49"/>
  <c r="O17" i="49"/>
  <c r="O23" i="49"/>
  <c r="O11" i="49"/>
  <c r="O18" i="49"/>
  <c r="O26" i="49"/>
  <c r="O14" i="49"/>
  <c r="O6" i="49"/>
  <c r="O19" i="49"/>
  <c r="O20" i="49"/>
  <c r="O7" i="49"/>
  <c r="O13" i="49"/>
  <c r="O26" i="44"/>
  <c r="O31" i="44"/>
  <c r="O23" i="44"/>
  <c r="O34" i="44"/>
  <c r="O13" i="44"/>
  <c r="O19" i="44"/>
  <c r="O12" i="44"/>
  <c r="O30" i="44"/>
  <c r="O16" i="44"/>
  <c r="N7" i="44"/>
  <c r="N37" i="44" s="1"/>
  <c r="O25" i="44"/>
  <c r="O17" i="44"/>
  <c r="O20" i="44"/>
  <c r="O24" i="44"/>
  <c r="O11" i="44"/>
  <c r="O10" i="44"/>
  <c r="O22" i="44"/>
  <c r="O28" i="44"/>
  <c r="O14" i="44"/>
  <c r="O27" i="44"/>
  <c r="O8" i="44"/>
  <c r="O9" i="44"/>
  <c r="O33" i="44"/>
  <c r="O29" i="44"/>
  <c r="O15" i="44"/>
  <c r="O18" i="44"/>
  <c r="N30" i="49"/>
  <c r="M37" i="44"/>
  <c r="M38" i="44" s="1"/>
  <c r="M89" i="20" l="1"/>
  <c r="AK89" i="20" s="1"/>
  <c r="M55" i="54"/>
  <c r="M57" i="54"/>
  <c r="M91" i="20"/>
  <c r="AK91" i="20" s="1"/>
  <c r="M56" i="54"/>
  <c r="M90" i="20"/>
  <c r="AK90" i="20" s="1"/>
  <c r="N83" i="20"/>
  <c r="AL83" i="20" s="1"/>
  <c r="N49" i="54"/>
  <c r="N50" i="54"/>
  <c r="N84" i="20"/>
  <c r="AL84" i="20" s="1"/>
  <c r="N51" i="54"/>
  <c r="N85" i="20"/>
  <c r="AL85" i="20" s="1"/>
  <c r="N52" i="54"/>
  <c r="N86" i="20"/>
  <c r="AL86" i="20" s="1"/>
  <c r="N82" i="20"/>
  <c r="AL82" i="20" s="1"/>
  <c r="N48" i="54"/>
  <c r="N53" i="54"/>
  <c r="N87" i="20"/>
  <c r="AL87" i="20" s="1"/>
  <c r="M88" i="20"/>
  <c r="AK88" i="20" s="1"/>
  <c r="M54" i="54"/>
  <c r="N40" i="54"/>
  <c r="N74" i="20"/>
  <c r="AL74" i="20" s="1"/>
  <c r="N41" i="54"/>
  <c r="N75" i="20"/>
  <c r="AL75" i="20" s="1"/>
  <c r="M37" i="54"/>
  <c r="M71" i="20"/>
  <c r="AK71" i="20" s="1"/>
  <c r="N44" i="54"/>
  <c r="N78" i="20"/>
  <c r="AL78" i="20" s="1"/>
  <c r="N42" i="54"/>
  <c r="N76" i="20"/>
  <c r="AL76" i="20" s="1"/>
  <c r="N38" i="54"/>
  <c r="N72" i="20"/>
  <c r="AL72" i="20" s="1"/>
  <c r="N39" i="54"/>
  <c r="M6" i="54"/>
  <c r="M30" i="54" s="1"/>
  <c r="L70" i="20"/>
  <c r="AJ70" i="20" s="1"/>
  <c r="L36" i="54"/>
  <c r="L60" i="54" s="1"/>
  <c r="L30" i="54"/>
  <c r="N16" i="54"/>
  <c r="L121" i="47"/>
  <c r="AC28" i="49" s="1"/>
  <c r="L60" i="49" s="1"/>
  <c r="N64" i="44"/>
  <c r="N24" i="54" s="1"/>
  <c r="O63" i="44"/>
  <c r="O23" i="54" s="1"/>
  <c r="N65" i="44"/>
  <c r="N25" i="54" s="1"/>
  <c r="N67" i="44"/>
  <c r="N27" i="54" s="1"/>
  <c r="N66" i="44"/>
  <c r="N26" i="54" s="1"/>
  <c r="N47" i="44"/>
  <c r="N7" i="54" s="1"/>
  <c r="AE37" i="44"/>
  <c r="M61" i="47"/>
  <c r="M97" i="60"/>
  <c r="M127" i="60" s="1"/>
  <c r="N276" i="44"/>
  <c r="K154" i="47"/>
  <c r="K60" i="20"/>
  <c r="AI60" i="20" s="1"/>
  <c r="M30" i="47"/>
  <c r="N96" i="44"/>
  <c r="L92" i="47"/>
  <c r="M47" i="54"/>
  <c r="M81" i="20"/>
  <c r="AK81" i="20" s="1"/>
  <c r="M46" i="54"/>
  <c r="M80" i="20"/>
  <c r="AK80" i="20" s="1"/>
  <c r="M45" i="54"/>
  <c r="M79" i="20"/>
  <c r="AK79" i="20" s="1"/>
  <c r="AF16" i="44"/>
  <c r="O49" i="44" s="1"/>
  <c r="O9" i="54" s="1"/>
  <c r="N9" i="20"/>
  <c r="AL9" i="20" s="1"/>
  <c r="AF18" i="44"/>
  <c r="O51" i="44" s="1"/>
  <c r="O11" i="54" s="1"/>
  <c r="N11" i="20"/>
  <c r="AL11" i="20" s="1"/>
  <c r="AF33" i="44"/>
  <c r="N26" i="20"/>
  <c r="AL26" i="20" s="1"/>
  <c r="AG30" i="44"/>
  <c r="O23" i="20"/>
  <c r="AM23" i="20" s="1"/>
  <c r="AF17" i="44"/>
  <c r="O50" i="44" s="1"/>
  <c r="O10" i="54" s="1"/>
  <c r="N10" i="20"/>
  <c r="AL10" i="20" s="1"/>
  <c r="N17" i="20"/>
  <c r="AL17" i="20" s="1"/>
  <c r="AF24" i="44"/>
  <c r="O57" i="44" s="1"/>
  <c r="O17" i="54" s="1"/>
  <c r="AF29" i="44"/>
  <c r="O62" i="44" s="1"/>
  <c r="O22" i="54" s="1"/>
  <c r="N22" i="20"/>
  <c r="AL22" i="20" s="1"/>
  <c r="AF26" i="44"/>
  <c r="O59" i="44" s="1"/>
  <c r="O19" i="54" s="1"/>
  <c r="N19" i="20"/>
  <c r="AL19" i="20" s="1"/>
  <c r="N12" i="20"/>
  <c r="AL12" i="20" s="1"/>
  <c r="AF19" i="44"/>
  <c r="O52" i="44" s="1"/>
  <c r="O12" i="54" s="1"/>
  <c r="AF15" i="44"/>
  <c r="O48" i="44" s="1"/>
  <c r="O8" i="54" s="1"/>
  <c r="N8" i="20"/>
  <c r="AL8" i="20" s="1"/>
  <c r="AF34" i="44"/>
  <c r="N27" i="20"/>
  <c r="AL27" i="20" s="1"/>
  <c r="AF27" i="44"/>
  <c r="O60" i="44" s="1"/>
  <c r="O20" i="54" s="1"/>
  <c r="N20" i="20"/>
  <c r="AL20" i="20" s="1"/>
  <c r="AF25" i="44"/>
  <c r="O58" i="44" s="1"/>
  <c r="O18" i="54" s="1"/>
  <c r="N18" i="20"/>
  <c r="AL18" i="20" s="1"/>
  <c r="N21" i="20"/>
  <c r="AL21" i="20" s="1"/>
  <c r="AF28" i="44"/>
  <c r="O61" i="44" s="1"/>
  <c r="O21" i="54" s="1"/>
  <c r="AK6" i="20"/>
  <c r="M30" i="20"/>
  <c r="AI73" i="20"/>
  <c r="K94" i="20"/>
  <c r="AI94" i="20" s="1"/>
  <c r="AF12" i="44"/>
  <c r="N6" i="20"/>
  <c r="N46" i="44"/>
  <c r="N74" i="44" s="1"/>
  <c r="AF23" i="44"/>
  <c r="O56" i="44" s="1"/>
  <c r="N16" i="20"/>
  <c r="AL16" i="20" s="1"/>
  <c r="N7" i="20"/>
  <c r="AL7" i="20" s="1"/>
  <c r="AF14" i="44"/>
  <c r="N14" i="20"/>
  <c r="AL14" i="20" s="1"/>
  <c r="AF21" i="44"/>
  <c r="O54" i="44" s="1"/>
  <c r="O14" i="54" s="1"/>
  <c r="AF32" i="44"/>
  <c r="N25" i="20"/>
  <c r="AL25" i="20" s="1"/>
  <c r="AF31" i="44"/>
  <c r="N24" i="20"/>
  <c r="AL24" i="20" s="1"/>
  <c r="AF22" i="44"/>
  <c r="O55" i="44" s="1"/>
  <c r="O15" i="54" s="1"/>
  <c r="N15" i="20"/>
  <c r="AL15" i="20" s="1"/>
  <c r="P5" i="49"/>
  <c r="O9" i="49"/>
  <c r="Q37" i="44"/>
  <c r="P37" i="44"/>
  <c r="O37" i="44"/>
  <c r="AA5" i="49"/>
  <c r="L73" i="20"/>
  <c r="AI156" i="20"/>
  <c r="N38" i="44"/>
  <c r="M121" i="47" l="1"/>
  <c r="AD28" i="49" s="1"/>
  <c r="M60" i="49" s="1"/>
  <c r="N55" i="54"/>
  <c r="N89" i="20"/>
  <c r="AL89" i="20" s="1"/>
  <c r="O53" i="54"/>
  <c r="O87" i="20"/>
  <c r="AM87" i="20" s="1"/>
  <c r="N57" i="54"/>
  <c r="N91" i="20"/>
  <c r="AL91" i="20" s="1"/>
  <c r="O52" i="54"/>
  <c r="O86" i="20"/>
  <c r="AM86" i="20" s="1"/>
  <c r="N54" i="54"/>
  <c r="N88" i="20"/>
  <c r="AL88" i="20" s="1"/>
  <c r="O50" i="54"/>
  <c r="O84" i="20"/>
  <c r="AM84" i="20" s="1"/>
  <c r="O49" i="54"/>
  <c r="O83" i="20"/>
  <c r="AM83" i="20" s="1"/>
  <c r="O85" i="20"/>
  <c r="AM85" i="20" s="1"/>
  <c r="O51" i="54"/>
  <c r="O48" i="54"/>
  <c r="O82" i="20"/>
  <c r="AM82" i="20" s="1"/>
  <c r="N56" i="54"/>
  <c r="N90" i="20"/>
  <c r="AL90" i="20" s="1"/>
  <c r="O38" i="54"/>
  <c r="O72" i="20"/>
  <c r="AM72" i="20" s="1"/>
  <c r="O41" i="54"/>
  <c r="O75" i="20"/>
  <c r="AM75" i="20" s="1"/>
  <c r="O42" i="54"/>
  <c r="O76" i="20"/>
  <c r="AM76" i="20" s="1"/>
  <c r="O44" i="54"/>
  <c r="O78" i="20"/>
  <c r="AM78" i="20" s="1"/>
  <c r="O39" i="54"/>
  <c r="O40" i="54"/>
  <c r="O74" i="20"/>
  <c r="AM74" i="20" s="1"/>
  <c r="N37" i="54"/>
  <c r="N71" i="20"/>
  <c r="AL71" i="20" s="1"/>
  <c r="N6" i="54"/>
  <c r="N30" i="54" s="1"/>
  <c r="M36" i="54"/>
  <c r="M60" i="54" s="1"/>
  <c r="M70" i="20"/>
  <c r="AK70" i="20" s="1"/>
  <c r="O16" i="54"/>
  <c r="P63" i="44"/>
  <c r="P23" i="54" s="1"/>
  <c r="O67" i="44"/>
  <c r="O27" i="54" s="1"/>
  <c r="O66" i="44"/>
  <c r="O26" i="54" s="1"/>
  <c r="O65" i="44"/>
  <c r="O25" i="54" s="1"/>
  <c r="O64" i="44"/>
  <c r="O24" i="54" s="1"/>
  <c r="O47" i="44"/>
  <c r="O7" i="54" s="1"/>
  <c r="AF37" i="44"/>
  <c r="L154" i="47"/>
  <c r="L60" i="20"/>
  <c r="AJ60" i="20" s="1"/>
  <c r="O96" i="44"/>
  <c r="N30" i="47"/>
  <c r="M92" i="47"/>
  <c r="N97" i="60"/>
  <c r="N127" i="60" s="1"/>
  <c r="N61" i="47"/>
  <c r="O276" i="44"/>
  <c r="N79" i="20"/>
  <c r="AL79" i="20" s="1"/>
  <c r="N45" i="54"/>
  <c r="N80" i="20"/>
  <c r="AL80" i="20" s="1"/>
  <c r="N46" i="54"/>
  <c r="N47" i="54"/>
  <c r="N81" i="20"/>
  <c r="AL81" i="20" s="1"/>
  <c r="O7" i="20"/>
  <c r="AM7" i="20" s="1"/>
  <c r="AG14" i="44"/>
  <c r="AG12" i="44"/>
  <c r="O6" i="20"/>
  <c r="O46" i="44"/>
  <c r="O74" i="44" s="1"/>
  <c r="AG34" i="44"/>
  <c r="O27" i="20"/>
  <c r="AM27" i="20" s="1"/>
  <c r="AG33" i="44"/>
  <c r="O26" i="20"/>
  <c r="AM26" i="20" s="1"/>
  <c r="AG26" i="44"/>
  <c r="P59" i="44" s="1"/>
  <c r="P19" i="54" s="1"/>
  <c r="O19" i="20"/>
  <c r="AM19" i="20" s="1"/>
  <c r="O10" i="20"/>
  <c r="AM10" i="20" s="1"/>
  <c r="AG17" i="44"/>
  <c r="P50" i="44" s="1"/>
  <c r="P10" i="54" s="1"/>
  <c r="AJ73" i="20"/>
  <c r="L94" i="20"/>
  <c r="AJ94" i="20" s="1"/>
  <c r="AG15" i="44"/>
  <c r="P48" i="44" s="1"/>
  <c r="P8" i="54" s="1"/>
  <c r="O8" i="20"/>
  <c r="AM8" i="20" s="1"/>
  <c r="AG29" i="44"/>
  <c r="P62" i="44" s="1"/>
  <c r="P22" i="54" s="1"/>
  <c r="O22" i="20"/>
  <c r="AM22" i="20" s="1"/>
  <c r="O11" i="20"/>
  <c r="AM11" i="20" s="1"/>
  <c r="AG18" i="44"/>
  <c r="P51" i="44" s="1"/>
  <c r="P11" i="54" s="1"/>
  <c r="AG25" i="44"/>
  <c r="P58" i="44" s="1"/>
  <c r="P18" i="54" s="1"/>
  <c r="O18" i="20"/>
  <c r="AM18" i="20" s="1"/>
  <c r="O25" i="20"/>
  <c r="AM25" i="20" s="1"/>
  <c r="AG32" i="44"/>
  <c r="AG23" i="44"/>
  <c r="P56" i="44" s="1"/>
  <c r="O16" i="20"/>
  <c r="AM16" i="20" s="1"/>
  <c r="AG19" i="44"/>
  <c r="P52" i="44" s="1"/>
  <c r="P12" i="54" s="1"/>
  <c r="O12" i="20"/>
  <c r="AM12" i="20" s="1"/>
  <c r="AL6" i="20"/>
  <c r="N30" i="20"/>
  <c r="AG22" i="44"/>
  <c r="P55" i="44" s="1"/>
  <c r="P15" i="54" s="1"/>
  <c r="O15" i="20"/>
  <c r="AM15" i="20" s="1"/>
  <c r="AG28" i="44"/>
  <c r="P61" i="44" s="1"/>
  <c r="P21" i="54" s="1"/>
  <c r="O21" i="20"/>
  <c r="AM21" i="20" s="1"/>
  <c r="O20" i="20"/>
  <c r="AM20" i="20" s="1"/>
  <c r="AG27" i="44"/>
  <c r="P60" i="44" s="1"/>
  <c r="P20" i="54" s="1"/>
  <c r="P23" i="20"/>
  <c r="AN23" i="20" s="1"/>
  <c r="AH30" i="44"/>
  <c r="AG31" i="44"/>
  <c r="O24" i="20"/>
  <c r="AM24" i="20" s="1"/>
  <c r="AG21" i="44"/>
  <c r="P54" i="44" s="1"/>
  <c r="P14" i="54" s="1"/>
  <c r="O14" i="20"/>
  <c r="AM14" i="20" s="1"/>
  <c r="AG24" i="44"/>
  <c r="P57" i="44" s="1"/>
  <c r="P17" i="54" s="1"/>
  <c r="O17" i="20"/>
  <c r="AM17" i="20" s="1"/>
  <c r="AG16" i="44"/>
  <c r="P49" i="44" s="1"/>
  <c r="P9" i="54" s="1"/>
  <c r="O9" i="20"/>
  <c r="AM9" i="20" s="1"/>
  <c r="P9" i="49"/>
  <c r="Q5" i="49"/>
  <c r="P8" i="49"/>
  <c r="P18" i="49"/>
  <c r="P26" i="49"/>
  <c r="P10" i="49"/>
  <c r="P20" i="49"/>
  <c r="P23" i="49"/>
  <c r="P13" i="49"/>
  <c r="P16" i="49"/>
  <c r="P27" i="49"/>
  <c r="P6" i="49"/>
  <c r="P24" i="49"/>
  <c r="P22" i="49"/>
  <c r="P15" i="49"/>
  <c r="P19" i="49"/>
  <c r="P14" i="49"/>
  <c r="P25" i="49"/>
  <c r="P11" i="49"/>
  <c r="P21" i="49"/>
  <c r="P17" i="49"/>
  <c r="P7" i="49"/>
  <c r="Q38" i="44"/>
  <c r="S37" i="44"/>
  <c r="T38" i="44" s="1"/>
  <c r="R37" i="44"/>
  <c r="D39" i="47"/>
  <c r="O38" i="44"/>
  <c r="P38" i="44"/>
  <c r="AB5" i="49"/>
  <c r="M73" i="20"/>
  <c r="AJ156" i="20"/>
  <c r="P49" i="54" l="1"/>
  <c r="P83" i="20"/>
  <c r="AN83" i="20" s="1"/>
  <c r="P87" i="20"/>
  <c r="AN87" i="20" s="1"/>
  <c r="P53" i="54"/>
  <c r="P52" i="54"/>
  <c r="P86" i="20"/>
  <c r="AN86" i="20" s="1"/>
  <c r="P48" i="54"/>
  <c r="P82" i="20"/>
  <c r="AN82" i="20" s="1"/>
  <c r="O54" i="54"/>
  <c r="O88" i="20"/>
  <c r="AM88" i="20" s="1"/>
  <c r="P51" i="54"/>
  <c r="P85" i="20"/>
  <c r="AN85" i="20" s="1"/>
  <c r="P50" i="54"/>
  <c r="P84" i="20"/>
  <c r="AN84" i="20" s="1"/>
  <c r="O55" i="54"/>
  <c r="O89" i="20"/>
  <c r="AM89" i="20" s="1"/>
  <c r="O56" i="54"/>
  <c r="O90" i="20"/>
  <c r="AM90" i="20" s="1"/>
  <c r="O57" i="54"/>
  <c r="O91" i="20"/>
  <c r="AM91" i="20" s="1"/>
  <c r="P74" i="20"/>
  <c r="AN74" i="20" s="1"/>
  <c r="P40" i="54"/>
  <c r="O37" i="54"/>
  <c r="O71" i="20"/>
  <c r="AM71" i="20" s="1"/>
  <c r="P75" i="20"/>
  <c r="AN75" i="20" s="1"/>
  <c r="P41" i="54"/>
  <c r="P42" i="54"/>
  <c r="P76" i="20"/>
  <c r="AN76" i="20" s="1"/>
  <c r="P39" i="54"/>
  <c r="P44" i="54"/>
  <c r="P78" i="20"/>
  <c r="AN78" i="20" s="1"/>
  <c r="P38" i="54"/>
  <c r="P72" i="20"/>
  <c r="AN72" i="20" s="1"/>
  <c r="O6" i="54"/>
  <c r="O30" i="54" s="1"/>
  <c r="N36" i="54"/>
  <c r="N60" i="54" s="1"/>
  <c r="N70" i="20"/>
  <c r="AL70" i="20" s="1"/>
  <c r="P16" i="54"/>
  <c r="N121" i="47"/>
  <c r="AE28" i="49" s="1"/>
  <c r="N60" i="49" s="1"/>
  <c r="P64" i="44"/>
  <c r="P24" i="54" s="1"/>
  <c r="P66" i="44"/>
  <c r="P26" i="54" s="1"/>
  <c r="Q63" i="44"/>
  <c r="Q23" i="54" s="1"/>
  <c r="P65" i="44"/>
  <c r="P25" i="54" s="1"/>
  <c r="P67" i="44"/>
  <c r="P27" i="54" s="1"/>
  <c r="P47" i="44"/>
  <c r="P7" i="54" s="1"/>
  <c r="AG37" i="44"/>
  <c r="M60" i="20"/>
  <c r="AK60" i="20" s="1"/>
  <c r="M154" i="47"/>
  <c r="N92" i="47"/>
  <c r="O30" i="47"/>
  <c r="P96" i="44"/>
  <c r="O97" i="60"/>
  <c r="O127" i="60" s="1"/>
  <c r="O61" i="47"/>
  <c r="P276" i="44"/>
  <c r="O46" i="54"/>
  <c r="O80" i="20"/>
  <c r="AM80" i="20" s="1"/>
  <c r="O81" i="20"/>
  <c r="AM81" i="20" s="1"/>
  <c r="O47" i="54"/>
  <c r="O79" i="20"/>
  <c r="AM79" i="20" s="1"/>
  <c r="O45" i="54"/>
  <c r="AH28" i="44"/>
  <c r="Q61" i="44" s="1"/>
  <c r="Q21" i="54" s="1"/>
  <c r="P21" i="20"/>
  <c r="AN21" i="20" s="1"/>
  <c r="AH19" i="44"/>
  <c r="Q52" i="44" s="1"/>
  <c r="Q12" i="54" s="1"/>
  <c r="P12" i="20"/>
  <c r="AN12" i="20" s="1"/>
  <c r="P27" i="20"/>
  <c r="AN27" i="20" s="1"/>
  <c r="AH34" i="44"/>
  <c r="AI30" i="44"/>
  <c r="Q23" i="20"/>
  <c r="AO23" i="20" s="1"/>
  <c r="P18" i="20"/>
  <c r="AN18" i="20" s="1"/>
  <c r="AH25" i="44"/>
  <c r="Q58" i="44" s="1"/>
  <c r="Q18" i="54" s="1"/>
  <c r="AH15" i="44"/>
  <c r="Q48" i="44" s="1"/>
  <c r="Q8" i="54" s="1"/>
  <c r="P8" i="20"/>
  <c r="AN8" i="20" s="1"/>
  <c r="AH26" i="44"/>
  <c r="Q59" i="44" s="1"/>
  <c r="Q19" i="54" s="1"/>
  <c r="P19" i="20"/>
  <c r="AN19" i="20" s="1"/>
  <c r="O30" i="20"/>
  <c r="AM6" i="20"/>
  <c r="P22" i="20"/>
  <c r="AN22" i="20" s="1"/>
  <c r="AH29" i="44"/>
  <c r="Q62" i="44" s="1"/>
  <c r="Q22" i="54" s="1"/>
  <c r="AH27" i="44"/>
  <c r="Q60" i="44" s="1"/>
  <c r="Q20" i="54" s="1"/>
  <c r="P20" i="20"/>
  <c r="AN20" i="20" s="1"/>
  <c r="AH22" i="44"/>
  <c r="Q55" i="44" s="1"/>
  <c r="Q15" i="54" s="1"/>
  <c r="P15" i="20"/>
  <c r="AN15" i="20" s="1"/>
  <c r="AH23" i="44"/>
  <c r="Q56" i="44" s="1"/>
  <c r="P16" i="20"/>
  <c r="AN16" i="20" s="1"/>
  <c r="P11" i="20"/>
  <c r="AN11" i="20" s="1"/>
  <c r="AH18" i="44"/>
  <c r="Q51" i="44" s="1"/>
  <c r="Q11" i="54" s="1"/>
  <c r="P46" i="44"/>
  <c r="P74" i="44" s="1"/>
  <c r="AH12" i="44"/>
  <c r="P6" i="20"/>
  <c r="P24" i="20"/>
  <c r="AN24" i="20" s="1"/>
  <c r="AH31" i="44"/>
  <c r="AK73" i="20"/>
  <c r="M94" i="20"/>
  <c r="AK94" i="20" s="1"/>
  <c r="P14" i="20"/>
  <c r="AN14" i="20" s="1"/>
  <c r="AH21" i="44"/>
  <c r="Q54" i="44" s="1"/>
  <c r="Q14" i="54" s="1"/>
  <c r="P7" i="20"/>
  <c r="AN7" i="20" s="1"/>
  <c r="AH14" i="44"/>
  <c r="P25" i="20"/>
  <c r="AN25" i="20" s="1"/>
  <c r="AH32" i="44"/>
  <c r="P10" i="20"/>
  <c r="AN10" i="20" s="1"/>
  <c r="AH17" i="44"/>
  <c r="Q50" i="44" s="1"/>
  <c r="Q10" i="54" s="1"/>
  <c r="AH33" i="44"/>
  <c r="P26" i="20"/>
  <c r="AN26" i="20" s="1"/>
  <c r="P17" i="20"/>
  <c r="AN17" i="20" s="1"/>
  <c r="AH24" i="44"/>
  <c r="Q57" i="44" s="1"/>
  <c r="Q17" i="54" s="1"/>
  <c r="AH16" i="44"/>
  <c r="Q49" i="44" s="1"/>
  <c r="Q9" i="54" s="1"/>
  <c r="P9" i="20"/>
  <c r="AN9" i="20" s="1"/>
  <c r="P30" i="49"/>
  <c r="Q9" i="49"/>
  <c r="Q10" i="49"/>
  <c r="Q8" i="49"/>
  <c r="Q11" i="49"/>
  <c r="Q6" i="49"/>
  <c r="Q7" i="49"/>
  <c r="Q20" i="49"/>
  <c r="Q13" i="49"/>
  <c r="Q15" i="49"/>
  <c r="Q22" i="49"/>
  <c r="Q14" i="49"/>
  <c r="Q24" i="49"/>
  <c r="Q23" i="49"/>
  <c r="Q17" i="49"/>
  <c r="Q16" i="49"/>
  <c r="Q27" i="49"/>
  <c r="Q19" i="49"/>
  <c r="Q26" i="49"/>
  <c r="Q18" i="49"/>
  <c r="Q25" i="49"/>
  <c r="Q21" i="49"/>
  <c r="D8" i="47"/>
  <c r="D99" i="47" s="1"/>
  <c r="E275" i="44"/>
  <c r="E96" i="60" s="1"/>
  <c r="E126" i="60" s="1"/>
  <c r="D60" i="47"/>
  <c r="E83" i="44"/>
  <c r="D17" i="47"/>
  <c r="D13" i="47"/>
  <c r="E268" i="44"/>
  <c r="E89" i="60" s="1"/>
  <c r="E119" i="60" s="1"/>
  <c r="D53" i="47"/>
  <c r="D25" i="47"/>
  <c r="E273" i="44"/>
  <c r="E94" i="60" s="1"/>
  <c r="E124" i="60" s="1"/>
  <c r="D58" i="47"/>
  <c r="E270" i="44"/>
  <c r="E91" i="60" s="1"/>
  <c r="E121" i="60" s="1"/>
  <c r="D55" i="47"/>
  <c r="D11" i="47"/>
  <c r="E264" i="44"/>
  <c r="E85" i="60" s="1"/>
  <c r="E115" i="60" s="1"/>
  <c r="D49" i="47"/>
  <c r="E261" i="44"/>
  <c r="E82" i="60" s="1"/>
  <c r="E112" i="60" s="1"/>
  <c r="D46" i="47"/>
  <c r="E266" i="44"/>
  <c r="E87" i="60" s="1"/>
  <c r="E117" i="60" s="1"/>
  <c r="D51" i="47"/>
  <c r="E263" i="44"/>
  <c r="E84" i="60" s="1"/>
  <c r="E114" i="60" s="1"/>
  <c r="D48" i="47"/>
  <c r="E257" i="44"/>
  <c r="E78" i="60" s="1"/>
  <c r="E108" i="60" s="1"/>
  <c r="D42" i="47"/>
  <c r="D29" i="47"/>
  <c r="D22" i="47"/>
  <c r="D16" i="47"/>
  <c r="E78" i="44"/>
  <c r="D12" i="47"/>
  <c r="D10" i="47"/>
  <c r="E267" i="44"/>
  <c r="E88" i="60" s="1"/>
  <c r="E118" i="60" s="1"/>
  <c r="D52" i="47"/>
  <c r="E258" i="44"/>
  <c r="E79" i="60" s="1"/>
  <c r="E109" i="60" s="1"/>
  <c r="D43" i="47"/>
  <c r="D21" i="47"/>
  <c r="E272" i="44"/>
  <c r="E93" i="60" s="1"/>
  <c r="E123" i="60" s="1"/>
  <c r="D57" i="47"/>
  <c r="D19" i="47"/>
  <c r="D15" i="47"/>
  <c r="D20" i="47"/>
  <c r="D26" i="47"/>
  <c r="E269" i="44"/>
  <c r="E90" i="60" s="1"/>
  <c r="E120" i="60" s="1"/>
  <c r="D54" i="47"/>
  <c r="D9" i="47"/>
  <c r="E256" i="44"/>
  <c r="E77" i="60" s="1"/>
  <c r="E107" i="60" s="1"/>
  <c r="D41" i="47"/>
  <c r="E274" i="44"/>
  <c r="E95" i="60" s="1"/>
  <c r="E125" i="60" s="1"/>
  <c r="D59" i="47"/>
  <c r="E271" i="44"/>
  <c r="E92" i="60" s="1"/>
  <c r="E122" i="60" s="1"/>
  <c r="D56" i="47"/>
  <c r="D24" i="47"/>
  <c r="E259" i="44"/>
  <c r="E80" i="60" s="1"/>
  <c r="E110" i="60" s="1"/>
  <c r="D44" i="47"/>
  <c r="D18" i="47"/>
  <c r="E255" i="44"/>
  <c r="E76" i="60" s="1"/>
  <c r="E106" i="60" s="1"/>
  <c r="D40" i="47"/>
  <c r="E94" i="44"/>
  <c r="D28" i="47"/>
  <c r="D27" i="47"/>
  <c r="D118" i="47" s="1"/>
  <c r="E265" i="44"/>
  <c r="E86" i="60" s="1"/>
  <c r="E116" i="60" s="1"/>
  <c r="D50" i="47"/>
  <c r="E262" i="44"/>
  <c r="E83" i="60" s="1"/>
  <c r="E113" i="60" s="1"/>
  <c r="D47" i="47"/>
  <c r="D23" i="47"/>
  <c r="E91" i="44"/>
  <c r="E77" i="44"/>
  <c r="E75" i="44"/>
  <c r="E92" i="44"/>
  <c r="E76" i="44"/>
  <c r="E79" i="44"/>
  <c r="E87" i="44"/>
  <c r="E86" i="44"/>
  <c r="E81" i="44"/>
  <c r="E82" i="44"/>
  <c r="E88" i="44"/>
  <c r="E95" i="44"/>
  <c r="E178" i="44"/>
  <c r="E123" i="44"/>
  <c r="E215" i="44"/>
  <c r="E166" i="44"/>
  <c r="E124" i="44"/>
  <c r="E237" i="44"/>
  <c r="E211" i="44"/>
  <c r="E203" i="44"/>
  <c r="E183" i="44"/>
  <c r="E180" i="44"/>
  <c r="E205" i="44"/>
  <c r="E197" i="44"/>
  <c r="E169" i="44"/>
  <c r="E239" i="44"/>
  <c r="E144" i="44"/>
  <c r="E171" i="44"/>
  <c r="E155" i="44"/>
  <c r="E112" i="44"/>
  <c r="E227" i="44"/>
  <c r="E236" i="44"/>
  <c r="E185" i="44"/>
  <c r="E136" i="44"/>
  <c r="E184" i="44"/>
  <c r="E181" i="44"/>
  <c r="E173" i="44"/>
  <c r="E153" i="44"/>
  <c r="E150" i="44"/>
  <c r="E104" i="44"/>
  <c r="E167" i="44"/>
  <c r="E109" i="44"/>
  <c r="E209" i="44"/>
  <c r="E114" i="44"/>
  <c r="E105" i="44"/>
  <c r="E143" i="44"/>
  <c r="E106" i="44"/>
  <c r="E113" i="44"/>
  <c r="E146" i="44"/>
  <c r="E177" i="44"/>
  <c r="E148" i="44"/>
  <c r="E152" i="44"/>
  <c r="E121" i="44"/>
  <c r="E120" i="44"/>
  <c r="E235" i="44"/>
  <c r="E232" i="44"/>
  <c r="E254" i="44"/>
  <c r="E75" i="60" s="1"/>
  <c r="E105" i="60" s="1"/>
  <c r="E107" i="44"/>
  <c r="E234" i="44"/>
  <c r="E111" i="44"/>
  <c r="E138" i="44"/>
  <c r="E195" i="44"/>
  <c r="E164" i="44"/>
  <c r="E179" i="44"/>
  <c r="E228" i="44"/>
  <c r="E206" i="44"/>
  <c r="E207" i="44"/>
  <c r="E93" i="44"/>
  <c r="E116" i="44"/>
  <c r="E245" i="44"/>
  <c r="E244" i="44"/>
  <c r="E117" i="44"/>
  <c r="E122" i="44"/>
  <c r="E175" i="44"/>
  <c r="E202" i="44"/>
  <c r="E224" i="44"/>
  <c r="E149" i="44"/>
  <c r="E108" i="44"/>
  <c r="E165" i="44"/>
  <c r="E212" i="44"/>
  <c r="E89" i="44"/>
  <c r="E226" i="44"/>
  <c r="E214" i="44"/>
  <c r="E147" i="44"/>
  <c r="E238" i="44"/>
  <c r="E242" i="44"/>
  <c r="E243" i="44"/>
  <c r="E240" i="44"/>
  <c r="E145" i="44"/>
  <c r="E172" i="44"/>
  <c r="E194" i="44"/>
  <c r="E139" i="44"/>
  <c r="E119" i="44"/>
  <c r="E204" i="44"/>
  <c r="E231" i="44"/>
  <c r="E168" i="44"/>
  <c r="E135" i="44"/>
  <c r="E176" i="44"/>
  <c r="E125" i="44"/>
  <c r="E118" i="44"/>
  <c r="E182" i="44"/>
  <c r="E151" i="44"/>
  <c r="E134" i="44"/>
  <c r="E137" i="44"/>
  <c r="E229" i="44"/>
  <c r="E141" i="44"/>
  <c r="E198" i="44"/>
  <c r="E225" i="44"/>
  <c r="E90" i="44"/>
  <c r="E196" i="44"/>
  <c r="E154" i="44"/>
  <c r="E208" i="44"/>
  <c r="E241" i="44"/>
  <c r="E233" i="44"/>
  <c r="E213" i="44"/>
  <c r="E210" i="44"/>
  <c r="E115" i="44"/>
  <c r="E142" i="44"/>
  <c r="E199" i="44"/>
  <c r="E174" i="44"/>
  <c r="E201" i="44"/>
  <c r="AC5" i="49"/>
  <c r="N73" i="20"/>
  <c r="AK156" i="20"/>
  <c r="E84" i="44"/>
  <c r="E85" i="44"/>
  <c r="R38" i="44"/>
  <c r="D119" i="47" l="1"/>
  <c r="D115" i="47"/>
  <c r="D117" i="47"/>
  <c r="P56" i="54"/>
  <c r="P90" i="20"/>
  <c r="AN90" i="20" s="1"/>
  <c r="Q50" i="54"/>
  <c r="Q84" i="20"/>
  <c r="AO84" i="20" s="1"/>
  <c r="P54" i="54"/>
  <c r="P88" i="20"/>
  <c r="AN88" i="20" s="1"/>
  <c r="Q48" i="54"/>
  <c r="Q82" i="20"/>
  <c r="AO82" i="20" s="1"/>
  <c r="Q85" i="20"/>
  <c r="AO85" i="20" s="1"/>
  <c r="Q51" i="54"/>
  <c r="Q52" i="54"/>
  <c r="Q86" i="20"/>
  <c r="AO86" i="20" s="1"/>
  <c r="P57" i="54"/>
  <c r="P91" i="20"/>
  <c r="AN91" i="20" s="1"/>
  <c r="P55" i="54"/>
  <c r="P89" i="20"/>
  <c r="AN89" i="20" s="1"/>
  <c r="Q49" i="54"/>
  <c r="Q83" i="20"/>
  <c r="AO83" i="20" s="1"/>
  <c r="Q87" i="20"/>
  <c r="AO87" i="20" s="1"/>
  <c r="Q53" i="54"/>
  <c r="D120" i="47"/>
  <c r="P37" i="54"/>
  <c r="P71" i="20"/>
  <c r="AN71" i="20" s="1"/>
  <c r="Q39" i="54"/>
  <c r="Q44" i="54"/>
  <c r="Q78" i="20"/>
  <c r="AO78" i="20" s="1"/>
  <c r="Q38" i="54"/>
  <c r="Q72" i="20"/>
  <c r="AO72" i="20" s="1"/>
  <c r="Q42" i="54"/>
  <c r="Q76" i="20"/>
  <c r="AO76" i="20" s="1"/>
  <c r="Q41" i="54"/>
  <c r="Q75" i="20"/>
  <c r="AO75" i="20" s="1"/>
  <c r="Q40" i="54"/>
  <c r="Q74" i="20"/>
  <c r="AO74" i="20" s="1"/>
  <c r="D111" i="47"/>
  <c r="P6" i="54"/>
  <c r="P30" i="54" s="1"/>
  <c r="O36" i="54"/>
  <c r="O60" i="54" s="1"/>
  <c r="O70" i="20"/>
  <c r="AM70" i="20" s="1"/>
  <c r="D114" i="47"/>
  <c r="D109" i="47"/>
  <c r="D102" i="47"/>
  <c r="D113" i="47"/>
  <c r="Q16" i="54"/>
  <c r="D106" i="47"/>
  <c r="O121" i="47"/>
  <c r="AF28" i="49" s="1"/>
  <c r="O60" i="49" s="1"/>
  <c r="D110" i="47"/>
  <c r="D101" i="47"/>
  <c r="D104" i="47"/>
  <c r="D103" i="47"/>
  <c r="D108" i="47"/>
  <c r="D116" i="47"/>
  <c r="D100" i="47"/>
  <c r="D112" i="47"/>
  <c r="D107" i="47"/>
  <c r="Q65" i="44"/>
  <c r="Q25" i="54" s="1"/>
  <c r="Q64" i="44"/>
  <c r="Q24" i="54" s="1"/>
  <c r="R63" i="44"/>
  <c r="R23" i="54" s="1"/>
  <c r="Q67" i="44"/>
  <c r="Q27" i="54" s="1"/>
  <c r="Q66" i="44"/>
  <c r="Q26" i="54" s="1"/>
  <c r="Q47" i="44"/>
  <c r="Q7" i="54" s="1"/>
  <c r="AH37" i="44"/>
  <c r="P30" i="47"/>
  <c r="Q96" i="44"/>
  <c r="O92" i="47"/>
  <c r="N60" i="20"/>
  <c r="AL60" i="20" s="1"/>
  <c r="N154" i="47"/>
  <c r="P97" i="60"/>
  <c r="P127" i="60" s="1"/>
  <c r="Q276" i="44"/>
  <c r="P61" i="47"/>
  <c r="P81" i="20"/>
  <c r="AN81" i="20" s="1"/>
  <c r="P47" i="54"/>
  <c r="P45" i="54"/>
  <c r="P79" i="20"/>
  <c r="AN79" i="20" s="1"/>
  <c r="P46" i="54"/>
  <c r="P80" i="20"/>
  <c r="AN80" i="20" s="1"/>
  <c r="AI34" i="44"/>
  <c r="Q27" i="20"/>
  <c r="AO27" i="20" s="1"/>
  <c r="Q25" i="20"/>
  <c r="AO25" i="20" s="1"/>
  <c r="AI32" i="44"/>
  <c r="Q18" i="20"/>
  <c r="AO18" i="20" s="1"/>
  <c r="AI25" i="44"/>
  <c r="R58" i="44" s="1"/>
  <c r="R18" i="54" s="1"/>
  <c r="Q15" i="20"/>
  <c r="AO15" i="20" s="1"/>
  <c r="AI22" i="44"/>
  <c r="R55" i="44" s="1"/>
  <c r="R15" i="54" s="1"/>
  <c r="AI18" i="44"/>
  <c r="R51" i="44" s="1"/>
  <c r="R11" i="54" s="1"/>
  <c r="Q11" i="20"/>
  <c r="AO11" i="20" s="1"/>
  <c r="AL73" i="20"/>
  <c r="N94" i="20"/>
  <c r="AL94" i="20" s="1"/>
  <c r="AI24" i="44"/>
  <c r="R57" i="44" s="1"/>
  <c r="R17" i="54" s="1"/>
  <c r="Q17" i="20"/>
  <c r="AO17" i="20" s="1"/>
  <c r="AI31" i="44"/>
  <c r="Q24" i="20"/>
  <c r="AO24" i="20" s="1"/>
  <c r="Q20" i="20"/>
  <c r="AO20" i="20" s="1"/>
  <c r="AI27" i="44"/>
  <c r="R60" i="44" s="1"/>
  <c r="R20" i="54" s="1"/>
  <c r="Q12" i="20"/>
  <c r="AO12" i="20" s="1"/>
  <c r="AI19" i="44"/>
  <c r="R52" i="44" s="1"/>
  <c r="R12" i="54" s="1"/>
  <c r="AI12" i="44"/>
  <c r="Q6" i="20"/>
  <c r="Q46" i="44"/>
  <c r="Q74" i="44" s="1"/>
  <c r="AI33" i="44"/>
  <c r="Q26" i="20"/>
  <c r="AO26" i="20" s="1"/>
  <c r="AI14" i="44"/>
  <c r="Q7" i="20"/>
  <c r="AO7" i="20" s="1"/>
  <c r="Q19" i="20"/>
  <c r="AO19" i="20" s="1"/>
  <c r="AI26" i="44"/>
  <c r="R59" i="44" s="1"/>
  <c r="R19" i="54" s="1"/>
  <c r="AI15" i="44"/>
  <c r="R48" i="44" s="1"/>
  <c r="R8" i="54" s="1"/>
  <c r="Q8" i="20"/>
  <c r="AO8" i="20" s="1"/>
  <c r="AJ30" i="44"/>
  <c r="R23" i="20"/>
  <c r="AP23" i="20" s="1"/>
  <c r="AI16" i="44"/>
  <c r="R49" i="44" s="1"/>
  <c r="R9" i="54" s="1"/>
  <c r="Q9" i="20"/>
  <c r="AO9" i="20" s="1"/>
  <c r="Q10" i="20"/>
  <c r="AO10" i="20" s="1"/>
  <c r="AI17" i="44"/>
  <c r="R50" i="44" s="1"/>
  <c r="R10" i="54" s="1"/>
  <c r="Q14" i="20"/>
  <c r="AO14" i="20" s="1"/>
  <c r="AI21" i="44"/>
  <c r="R54" i="44" s="1"/>
  <c r="R14" i="54" s="1"/>
  <c r="AN6" i="20"/>
  <c r="P30" i="20"/>
  <c r="AI23" i="44"/>
  <c r="R56" i="44" s="1"/>
  <c r="Q16" i="20"/>
  <c r="AO16" i="20" s="1"/>
  <c r="Q22" i="20"/>
  <c r="AO22" i="20" s="1"/>
  <c r="AI29" i="44"/>
  <c r="R62" i="44" s="1"/>
  <c r="R22" i="54" s="1"/>
  <c r="AI28" i="44"/>
  <c r="R61" i="44" s="1"/>
  <c r="R21" i="54" s="1"/>
  <c r="Q21" i="20"/>
  <c r="AO21" i="20" s="1"/>
  <c r="D91" i="47"/>
  <c r="Q30" i="49"/>
  <c r="D70" i="47"/>
  <c r="E200" i="44"/>
  <c r="F200" i="44" s="1"/>
  <c r="F269" i="44"/>
  <c r="E47" i="47"/>
  <c r="E59" i="47"/>
  <c r="E41" i="47"/>
  <c r="E48" i="47"/>
  <c r="E52" i="47"/>
  <c r="E42" i="47"/>
  <c r="E49" i="47"/>
  <c r="E53" i="47"/>
  <c r="F88" i="44"/>
  <c r="F92" i="44"/>
  <c r="E50" i="47"/>
  <c r="E44" i="47"/>
  <c r="E57" i="47"/>
  <c r="E55" i="47"/>
  <c r="F254" i="44"/>
  <c r="F75" i="60" s="1"/>
  <c r="F105" i="60" s="1"/>
  <c r="F75" i="44"/>
  <c r="E51" i="47"/>
  <c r="E40" i="47"/>
  <c r="F81" i="44"/>
  <c r="F77" i="44"/>
  <c r="E54" i="47"/>
  <c r="E58" i="47"/>
  <c r="F91" i="44"/>
  <c r="E56" i="47"/>
  <c r="E43" i="47"/>
  <c r="E46" i="47"/>
  <c r="E60" i="47"/>
  <c r="AB30" i="20"/>
  <c r="D79" i="47"/>
  <c r="D72" i="47"/>
  <c r="D81" i="47"/>
  <c r="D75" i="47"/>
  <c r="F83" i="44"/>
  <c r="F273" i="44"/>
  <c r="F94" i="60" s="1"/>
  <c r="F124" i="60" s="1"/>
  <c r="D87" i="47"/>
  <c r="D73" i="47"/>
  <c r="D78" i="47"/>
  <c r="D80" i="47"/>
  <c r="D84" i="47"/>
  <c r="D77" i="47"/>
  <c r="D74" i="47"/>
  <c r="D71" i="47"/>
  <c r="D85" i="47"/>
  <c r="D83" i="47"/>
  <c r="D82" i="47"/>
  <c r="D86" i="47"/>
  <c r="D90" i="47"/>
  <c r="D88" i="47"/>
  <c r="D89" i="47"/>
  <c r="F261" i="44"/>
  <c r="F82" i="60" s="1"/>
  <c r="F112" i="60" s="1"/>
  <c r="F264" i="44"/>
  <c r="F85" i="60" s="1"/>
  <c r="F115" i="60" s="1"/>
  <c r="F257" i="44"/>
  <c r="F78" i="60" s="1"/>
  <c r="F108" i="60" s="1"/>
  <c r="E170" i="44"/>
  <c r="E188" i="44" s="1"/>
  <c r="E80" i="44"/>
  <c r="E98" i="44" s="1"/>
  <c r="E140" i="44"/>
  <c r="E158" i="44" s="1"/>
  <c r="F255" i="44"/>
  <c r="F76" i="60" s="1"/>
  <c r="F106" i="60" s="1"/>
  <c r="F267" i="44"/>
  <c r="F88" i="60" s="1"/>
  <c r="F118" i="60" s="1"/>
  <c r="F263" i="44"/>
  <c r="F84" i="60" s="1"/>
  <c r="F114" i="60" s="1"/>
  <c r="F272" i="44"/>
  <c r="F93" i="60" s="1"/>
  <c r="F123" i="60" s="1"/>
  <c r="E230" i="44"/>
  <c r="E248" i="44" s="1"/>
  <c r="F78" i="44"/>
  <c r="F259" i="44"/>
  <c r="F80" i="60" s="1"/>
  <c r="F110" i="60" s="1"/>
  <c r="E110" i="44"/>
  <c r="E128" i="44" s="1"/>
  <c r="D45" i="47"/>
  <c r="D63" i="47" s="1"/>
  <c r="F94" i="44"/>
  <c r="E260" i="44"/>
  <c r="F258" i="44"/>
  <c r="F79" i="60" s="1"/>
  <c r="F109" i="60" s="1"/>
  <c r="D14" i="47"/>
  <c r="F274" i="44"/>
  <c r="F95" i="60" s="1"/>
  <c r="F125" i="60" s="1"/>
  <c r="F275" i="44"/>
  <c r="F96" i="60" s="1"/>
  <c r="F126" i="60" s="1"/>
  <c r="E18" i="47"/>
  <c r="F268" i="44"/>
  <c r="F89" i="60" s="1"/>
  <c r="F119" i="60" s="1"/>
  <c r="F265" i="44"/>
  <c r="F86" i="60" s="1"/>
  <c r="F116" i="60" s="1"/>
  <c r="E39" i="47"/>
  <c r="E29" i="47"/>
  <c r="E10" i="47"/>
  <c r="E19" i="47"/>
  <c r="E23" i="47"/>
  <c r="E22" i="47"/>
  <c r="E15" i="47"/>
  <c r="E26" i="47"/>
  <c r="E12" i="47"/>
  <c r="E16" i="47"/>
  <c r="F262" i="44"/>
  <c r="F83" i="60" s="1"/>
  <c r="F113" i="60" s="1"/>
  <c r="E20" i="47"/>
  <c r="E9" i="47"/>
  <c r="E28" i="47"/>
  <c r="E8" i="47"/>
  <c r="F270" i="44"/>
  <c r="F91" i="60" s="1"/>
  <c r="F121" i="60" s="1"/>
  <c r="E27" i="47"/>
  <c r="E25" i="47"/>
  <c r="E24" i="47"/>
  <c r="F266" i="44"/>
  <c r="F87" i="60" s="1"/>
  <c r="F117" i="60" s="1"/>
  <c r="F256" i="44"/>
  <c r="F77" i="60" s="1"/>
  <c r="F107" i="60" s="1"/>
  <c r="E17" i="47"/>
  <c r="F271" i="44"/>
  <c r="F92" i="60" s="1"/>
  <c r="F122" i="60" s="1"/>
  <c r="E21" i="47"/>
  <c r="E11" i="47"/>
  <c r="E13" i="47"/>
  <c r="F79" i="44"/>
  <c r="F87" i="44"/>
  <c r="F76" i="44"/>
  <c r="F82" i="44"/>
  <c r="F86" i="44"/>
  <c r="F89" i="44"/>
  <c r="F93" i="44"/>
  <c r="F95" i="44"/>
  <c r="F135" i="44"/>
  <c r="F194" i="44"/>
  <c r="F243" i="44"/>
  <c r="F165" i="44"/>
  <c r="F179" i="44"/>
  <c r="F107" i="44"/>
  <c r="F120" i="44"/>
  <c r="F105" i="44"/>
  <c r="F185" i="44"/>
  <c r="F197" i="44"/>
  <c r="F237" i="44"/>
  <c r="F90" i="44"/>
  <c r="F142" i="44"/>
  <c r="F141" i="44"/>
  <c r="F214" i="44"/>
  <c r="F224" i="44"/>
  <c r="F207" i="44"/>
  <c r="F111" i="44"/>
  <c r="F152" i="44"/>
  <c r="F106" i="44"/>
  <c r="F109" i="44"/>
  <c r="F153" i="44"/>
  <c r="F155" i="44"/>
  <c r="F144" i="44"/>
  <c r="F205" i="44"/>
  <c r="F203" i="44"/>
  <c r="F124" i="44"/>
  <c r="F174" i="44"/>
  <c r="F115" i="44"/>
  <c r="F233" i="44"/>
  <c r="F229" i="44"/>
  <c r="F151" i="44"/>
  <c r="F125" i="44"/>
  <c r="F168" i="44"/>
  <c r="F242" i="44"/>
  <c r="F226" i="44"/>
  <c r="F108" i="44"/>
  <c r="F202" i="44"/>
  <c r="F122" i="44"/>
  <c r="F206" i="44"/>
  <c r="F148" i="44"/>
  <c r="F167" i="44"/>
  <c r="F123" i="44"/>
  <c r="F196" i="44"/>
  <c r="F225" i="44"/>
  <c r="F119" i="44"/>
  <c r="F145" i="44"/>
  <c r="F245" i="44"/>
  <c r="F195" i="44"/>
  <c r="F232" i="44"/>
  <c r="F184" i="44"/>
  <c r="F227" i="44"/>
  <c r="F239" i="44"/>
  <c r="F180" i="44"/>
  <c r="F211" i="44"/>
  <c r="F166" i="44"/>
  <c r="F204" i="44"/>
  <c r="F244" i="44"/>
  <c r="F236" i="44"/>
  <c r="F210" i="44"/>
  <c r="F241" i="44"/>
  <c r="F137" i="44"/>
  <c r="F182" i="44"/>
  <c r="F231" i="44"/>
  <c r="F238" i="44"/>
  <c r="F212" i="44"/>
  <c r="F175" i="44"/>
  <c r="F121" i="44"/>
  <c r="F177" i="44"/>
  <c r="F143" i="44"/>
  <c r="F114" i="44"/>
  <c r="F104" i="44"/>
  <c r="F173" i="44"/>
  <c r="F171" i="44"/>
  <c r="F154" i="44"/>
  <c r="F172" i="44"/>
  <c r="F164" i="44"/>
  <c r="F201" i="44"/>
  <c r="F199" i="44"/>
  <c r="F176" i="44"/>
  <c r="F139" i="44"/>
  <c r="F240" i="44"/>
  <c r="F117" i="44"/>
  <c r="F116" i="44"/>
  <c r="F228" i="44"/>
  <c r="F234" i="44"/>
  <c r="F235" i="44"/>
  <c r="F113" i="44"/>
  <c r="F136" i="44"/>
  <c r="F112" i="44"/>
  <c r="F169" i="44"/>
  <c r="F183" i="44"/>
  <c r="F215" i="44"/>
  <c r="F213" i="44"/>
  <c r="F208" i="44"/>
  <c r="F198" i="44"/>
  <c r="F134" i="44"/>
  <c r="F118" i="44"/>
  <c r="F147" i="44"/>
  <c r="F149" i="44"/>
  <c r="F138" i="44"/>
  <c r="F146" i="44"/>
  <c r="F209" i="44"/>
  <c r="F150" i="44"/>
  <c r="F181" i="44"/>
  <c r="F178" i="44"/>
  <c r="D193" i="44"/>
  <c r="D223" i="44" s="1"/>
  <c r="AD5" i="49"/>
  <c r="O73" i="20"/>
  <c r="AL156" i="20"/>
  <c r="AC30" i="20"/>
  <c r="F84" i="44"/>
  <c r="F85" i="44"/>
  <c r="S38" i="44"/>
  <c r="E106" i="47" l="1"/>
  <c r="E119" i="47"/>
  <c r="E118" i="47"/>
  <c r="E115" i="47"/>
  <c r="E102" i="47"/>
  <c r="V9" i="49" s="1"/>
  <c r="E112" i="47"/>
  <c r="V19" i="49" s="1"/>
  <c r="E117" i="47"/>
  <c r="V24" i="49" s="1"/>
  <c r="E101" i="47"/>
  <c r="V8" i="49" s="1"/>
  <c r="E110" i="47"/>
  <c r="V17" i="49" s="1"/>
  <c r="R84" i="20"/>
  <c r="AP84" i="20" s="1"/>
  <c r="R50" i="54"/>
  <c r="Q54" i="54"/>
  <c r="Q88" i="20"/>
  <c r="AO88" i="20" s="1"/>
  <c r="Q55" i="54"/>
  <c r="Q89" i="20"/>
  <c r="AO89" i="20" s="1"/>
  <c r="R51" i="54"/>
  <c r="R85" i="20"/>
  <c r="AP85" i="20" s="1"/>
  <c r="R48" i="54"/>
  <c r="R82" i="20"/>
  <c r="AP82" i="20" s="1"/>
  <c r="R52" i="54"/>
  <c r="R86" i="20"/>
  <c r="AP86" i="20" s="1"/>
  <c r="Q56" i="54"/>
  <c r="Q90" i="20"/>
  <c r="AO90" i="20" s="1"/>
  <c r="R49" i="54"/>
  <c r="R83" i="20"/>
  <c r="AP83" i="20" s="1"/>
  <c r="Q57" i="54"/>
  <c r="Q91" i="20"/>
  <c r="AO91" i="20" s="1"/>
  <c r="R87" i="20"/>
  <c r="AP87" i="20" s="1"/>
  <c r="R53" i="54"/>
  <c r="E99" i="47"/>
  <c r="V6" i="49" s="1"/>
  <c r="E114" i="47"/>
  <c r="V21" i="49" s="1"/>
  <c r="R44" i="54"/>
  <c r="R78" i="20"/>
  <c r="AP78" i="20" s="1"/>
  <c r="Q37" i="54"/>
  <c r="Q71" i="20"/>
  <c r="AO71" i="20" s="1"/>
  <c r="R40" i="54"/>
  <c r="R74" i="20"/>
  <c r="AP74" i="20" s="1"/>
  <c r="R42" i="54"/>
  <c r="R76" i="20"/>
  <c r="AP76" i="20" s="1"/>
  <c r="R38" i="54"/>
  <c r="R72" i="20"/>
  <c r="AP72" i="20" s="1"/>
  <c r="R39" i="54"/>
  <c r="R41" i="54"/>
  <c r="R75" i="20"/>
  <c r="AP75" i="20" s="1"/>
  <c r="E104" i="47"/>
  <c r="V11" i="49" s="1"/>
  <c r="Q6" i="54"/>
  <c r="Q30" i="54" s="1"/>
  <c r="P36" i="54"/>
  <c r="P60" i="54" s="1"/>
  <c r="P70" i="20"/>
  <c r="AN70" i="20" s="1"/>
  <c r="R16" i="54"/>
  <c r="E108" i="47"/>
  <c r="V15" i="49" s="1"/>
  <c r="E100" i="47"/>
  <c r="V7" i="49" s="1"/>
  <c r="E113" i="47"/>
  <c r="E111" i="47"/>
  <c r="V18" i="49" s="1"/>
  <c r="D105" i="47"/>
  <c r="P121" i="47"/>
  <c r="E116" i="47"/>
  <c r="V23" i="49" s="1"/>
  <c r="E107" i="47"/>
  <c r="V14" i="49" s="1"/>
  <c r="E103" i="47"/>
  <c r="E120" i="47"/>
  <c r="V27" i="49" s="1"/>
  <c r="E109" i="47"/>
  <c r="V16" i="49" s="1"/>
  <c r="R65" i="44"/>
  <c r="R25" i="54" s="1"/>
  <c r="S63" i="44"/>
  <c r="S23" i="54" s="1"/>
  <c r="R66" i="44"/>
  <c r="R26" i="54" s="1"/>
  <c r="R67" i="44"/>
  <c r="R27" i="54" s="1"/>
  <c r="R64" i="44"/>
  <c r="R24" i="54" s="1"/>
  <c r="R47" i="44"/>
  <c r="R7" i="54" s="1"/>
  <c r="AI37" i="44"/>
  <c r="O154" i="47"/>
  <c r="O60" i="20"/>
  <c r="AM60" i="20" s="1"/>
  <c r="R96" i="44"/>
  <c r="Q30" i="47"/>
  <c r="Q97" i="60"/>
  <c r="Q127" i="60" s="1"/>
  <c r="Q61" i="47"/>
  <c r="R276" i="44"/>
  <c r="P92" i="47"/>
  <c r="Q45" i="54"/>
  <c r="Q79" i="20"/>
  <c r="AO79" i="20" s="1"/>
  <c r="Q46" i="54"/>
  <c r="Q80" i="20"/>
  <c r="AO80" i="20" s="1"/>
  <c r="Q47" i="54"/>
  <c r="Q81" i="20"/>
  <c r="AO81" i="20" s="1"/>
  <c r="V22" i="49"/>
  <c r="V25" i="49"/>
  <c r="V20" i="49"/>
  <c r="V10" i="49"/>
  <c r="R10" i="20"/>
  <c r="AP10" i="20" s="1"/>
  <c r="AJ17" i="44"/>
  <c r="S50" i="44" s="1"/>
  <c r="S10" i="54" s="1"/>
  <c r="AJ12" i="44"/>
  <c r="R6" i="20"/>
  <c r="R46" i="44"/>
  <c r="R74" i="44" s="1"/>
  <c r="E278" i="44"/>
  <c r="E81" i="60"/>
  <c r="E111" i="60" s="1"/>
  <c r="V13" i="49"/>
  <c r="G269" i="44"/>
  <c r="G90" i="60" s="1"/>
  <c r="G120" i="60" s="1"/>
  <c r="F90" i="60"/>
  <c r="F120" i="60" s="1"/>
  <c r="AK30" i="44"/>
  <c r="S23" i="20"/>
  <c r="AQ23" i="20" s="1"/>
  <c r="AJ14" i="44"/>
  <c r="R7" i="20"/>
  <c r="AP7" i="20" s="1"/>
  <c r="AJ19" i="44"/>
  <c r="S52" i="44" s="1"/>
  <c r="S12" i="54" s="1"/>
  <c r="R12" i="20"/>
  <c r="AP12" i="20" s="1"/>
  <c r="AJ31" i="44"/>
  <c r="R24" i="20"/>
  <c r="AP24" i="20" s="1"/>
  <c r="AJ18" i="44"/>
  <c r="S51" i="44" s="1"/>
  <c r="S11" i="54" s="1"/>
  <c r="R11" i="20"/>
  <c r="AP11" i="20" s="1"/>
  <c r="V26" i="49"/>
  <c r="AJ23" i="44"/>
  <c r="S56" i="44" s="1"/>
  <c r="R16" i="20"/>
  <c r="AP16" i="20" s="1"/>
  <c r="AJ22" i="44"/>
  <c r="S55" i="44" s="1"/>
  <c r="S15" i="54" s="1"/>
  <c r="R15" i="20"/>
  <c r="AP15" i="20" s="1"/>
  <c r="AJ32" i="44"/>
  <c r="R25" i="20"/>
  <c r="AP25" i="20" s="1"/>
  <c r="AO6" i="20"/>
  <c r="Q30" i="20"/>
  <c r="R21" i="20"/>
  <c r="AP21" i="20" s="1"/>
  <c r="AJ28" i="44"/>
  <c r="S61" i="44" s="1"/>
  <c r="S21" i="54" s="1"/>
  <c r="AJ15" i="44"/>
  <c r="S48" i="44" s="1"/>
  <c r="S8" i="54" s="1"/>
  <c r="R8" i="20"/>
  <c r="AP8" i="20" s="1"/>
  <c r="AJ24" i="44"/>
  <c r="S57" i="44" s="1"/>
  <c r="S17" i="54" s="1"/>
  <c r="R17" i="20"/>
  <c r="AP17" i="20" s="1"/>
  <c r="AM73" i="20"/>
  <c r="O94" i="20"/>
  <c r="AM94" i="20" s="1"/>
  <c r="AJ21" i="44"/>
  <c r="S54" i="44" s="1"/>
  <c r="S14" i="54" s="1"/>
  <c r="R14" i="20"/>
  <c r="AP14" i="20" s="1"/>
  <c r="AJ16" i="44"/>
  <c r="S49" i="44" s="1"/>
  <c r="S9" i="54" s="1"/>
  <c r="R9" i="20"/>
  <c r="AP9" i="20" s="1"/>
  <c r="AJ26" i="44"/>
  <c r="S59" i="44" s="1"/>
  <c r="S19" i="54" s="1"/>
  <c r="R19" i="20"/>
  <c r="AP19" i="20" s="1"/>
  <c r="R26" i="20"/>
  <c r="AP26" i="20" s="1"/>
  <c r="AJ33" i="44"/>
  <c r="R20" i="20"/>
  <c r="AP20" i="20" s="1"/>
  <c r="AJ27" i="44"/>
  <c r="S60" i="44" s="1"/>
  <c r="S20" i="54" s="1"/>
  <c r="AJ29" i="44"/>
  <c r="S62" i="44" s="1"/>
  <c r="S22" i="54" s="1"/>
  <c r="R22" i="20"/>
  <c r="AP22" i="20" s="1"/>
  <c r="AJ25" i="44"/>
  <c r="S58" i="44" s="1"/>
  <c r="S18" i="54" s="1"/>
  <c r="R18" i="20"/>
  <c r="AP18" i="20" s="1"/>
  <c r="R27" i="20"/>
  <c r="AP27" i="20" s="1"/>
  <c r="AJ34" i="44"/>
  <c r="D32" i="47"/>
  <c r="E218" i="44"/>
  <c r="F218" i="44"/>
  <c r="F54" i="47"/>
  <c r="G91" i="44"/>
  <c r="H91" i="44" s="1"/>
  <c r="G77" i="44"/>
  <c r="G92" i="44"/>
  <c r="H92" i="44" s="1"/>
  <c r="G81" i="44"/>
  <c r="G75" i="44"/>
  <c r="G76" i="44"/>
  <c r="G268" i="44"/>
  <c r="G89" i="60" s="1"/>
  <c r="G119" i="60" s="1"/>
  <c r="G255" i="44"/>
  <c r="G76" i="60" s="1"/>
  <c r="G106" i="60" s="1"/>
  <c r="G267" i="44"/>
  <c r="G88" i="60" s="1"/>
  <c r="G118" i="60" s="1"/>
  <c r="G87" i="44"/>
  <c r="F50" i="47"/>
  <c r="G79" i="44"/>
  <c r="G259" i="44"/>
  <c r="AD30" i="20"/>
  <c r="G274" i="44"/>
  <c r="G95" i="60" s="1"/>
  <c r="G125" i="60" s="1"/>
  <c r="G94" i="44"/>
  <c r="G257" i="44"/>
  <c r="G200" i="44"/>
  <c r="G258" i="44"/>
  <c r="G272" i="44"/>
  <c r="G93" i="60" s="1"/>
  <c r="G123" i="60" s="1"/>
  <c r="G264" i="44"/>
  <c r="G88" i="44"/>
  <c r="F260" i="44"/>
  <c r="F81" i="60" s="1"/>
  <c r="F111" i="60" s="1"/>
  <c r="G263" i="44"/>
  <c r="G84" i="60" s="1"/>
  <c r="G114" i="60" s="1"/>
  <c r="G273" i="44"/>
  <c r="G94" i="60" s="1"/>
  <c r="G124" i="60" s="1"/>
  <c r="G275" i="44"/>
  <c r="G96" i="60" s="1"/>
  <c r="G126" i="60" s="1"/>
  <c r="F46" i="47"/>
  <c r="G261" i="44"/>
  <c r="G83" i="44"/>
  <c r="F58" i="47"/>
  <c r="F49" i="47"/>
  <c r="F42" i="47"/>
  <c r="F48" i="47"/>
  <c r="F170" i="44"/>
  <c r="F188" i="44" s="1"/>
  <c r="D66" i="60"/>
  <c r="D67" i="60" s="1"/>
  <c r="D76" i="47"/>
  <c r="F80" i="44"/>
  <c r="F98" i="44" s="1"/>
  <c r="G78" i="44"/>
  <c r="F57" i="47"/>
  <c r="F140" i="44"/>
  <c r="F158" i="44" s="1"/>
  <c r="F52" i="47"/>
  <c r="F40" i="47"/>
  <c r="F230" i="44"/>
  <c r="F248" i="44" s="1"/>
  <c r="F110" i="44"/>
  <c r="F128" i="44" s="1"/>
  <c r="F44" i="47"/>
  <c r="G265" i="44"/>
  <c r="G86" i="60" s="1"/>
  <c r="G116" i="60" s="1"/>
  <c r="F43" i="47"/>
  <c r="F60" i="47"/>
  <c r="F53" i="47"/>
  <c r="E14" i="47"/>
  <c r="F59" i="47"/>
  <c r="E45" i="47"/>
  <c r="E63" i="47" s="1"/>
  <c r="E78" i="47"/>
  <c r="E83" i="47"/>
  <c r="E86" i="47"/>
  <c r="E82" i="47"/>
  <c r="E91" i="47"/>
  <c r="E75" i="47"/>
  <c r="E71" i="47"/>
  <c r="E72" i="47"/>
  <c r="E89" i="47"/>
  <c r="E74" i="47"/>
  <c r="E90" i="47"/>
  <c r="E84" i="47"/>
  <c r="E70" i="47"/>
  <c r="E88" i="47"/>
  <c r="E85" i="47"/>
  <c r="E80" i="47"/>
  <c r="E79" i="47"/>
  <c r="E73" i="47"/>
  <c r="E87" i="47"/>
  <c r="E77" i="47"/>
  <c r="E81" i="47"/>
  <c r="F12" i="47"/>
  <c r="F17" i="47"/>
  <c r="F11" i="47"/>
  <c r="F26" i="47"/>
  <c r="F9" i="47"/>
  <c r="F25" i="47"/>
  <c r="F22" i="47"/>
  <c r="F28" i="47"/>
  <c r="F15" i="47"/>
  <c r="F24" i="47"/>
  <c r="G270" i="44"/>
  <c r="G91" i="60" s="1"/>
  <c r="G121" i="60" s="1"/>
  <c r="F55" i="47"/>
  <c r="F23" i="47"/>
  <c r="F16" i="47"/>
  <c r="F13" i="47"/>
  <c r="G271" i="44"/>
  <c r="G92" i="60" s="1"/>
  <c r="G122" i="60" s="1"/>
  <c r="F56" i="47"/>
  <c r="F19" i="47"/>
  <c r="F8" i="47"/>
  <c r="F47" i="47"/>
  <c r="G262" i="44"/>
  <c r="G83" i="60" s="1"/>
  <c r="G113" i="60" s="1"/>
  <c r="F18" i="47"/>
  <c r="F109" i="47" s="1"/>
  <c r="F20" i="47"/>
  <c r="F10" i="47"/>
  <c r="F29" i="47"/>
  <c r="F27" i="47"/>
  <c r="F21" i="47"/>
  <c r="G266" i="44"/>
  <c r="G87" i="60" s="1"/>
  <c r="G117" i="60" s="1"/>
  <c r="F51" i="47"/>
  <c r="G256" i="44"/>
  <c r="G77" i="60" s="1"/>
  <c r="G107" i="60" s="1"/>
  <c r="F41" i="47"/>
  <c r="G254" i="44"/>
  <c r="G75" i="60" s="1"/>
  <c r="G105" i="60" s="1"/>
  <c r="F39" i="47"/>
  <c r="G82" i="44"/>
  <c r="G86" i="44"/>
  <c r="D151" i="47"/>
  <c r="G90" i="44"/>
  <c r="G89" i="44"/>
  <c r="G93" i="44"/>
  <c r="G95" i="44"/>
  <c r="G138" i="44"/>
  <c r="G169" i="44"/>
  <c r="G116" i="44"/>
  <c r="G173" i="44"/>
  <c r="G121" i="44"/>
  <c r="G244" i="44"/>
  <c r="G184" i="44"/>
  <c r="G205" i="44"/>
  <c r="G106" i="44"/>
  <c r="G214" i="44"/>
  <c r="G209" i="44"/>
  <c r="G118" i="44"/>
  <c r="G213" i="44"/>
  <c r="G139" i="44"/>
  <c r="G164" i="44"/>
  <c r="G238" i="44"/>
  <c r="G241" i="44"/>
  <c r="G211" i="44"/>
  <c r="G148" i="44"/>
  <c r="G229" i="44"/>
  <c r="G155" i="44"/>
  <c r="G207" i="44"/>
  <c r="G179" i="44"/>
  <c r="G194" i="44"/>
  <c r="G215" i="44"/>
  <c r="G178" i="44"/>
  <c r="G146" i="44"/>
  <c r="G134" i="44"/>
  <c r="G112" i="44"/>
  <c r="G176" i="44"/>
  <c r="G172" i="44"/>
  <c r="G143" i="44"/>
  <c r="G175" i="44"/>
  <c r="G231" i="44"/>
  <c r="G210" i="44"/>
  <c r="G180" i="44"/>
  <c r="G232" i="44"/>
  <c r="G206" i="44"/>
  <c r="G168" i="44"/>
  <c r="G141" i="44"/>
  <c r="G105" i="44"/>
  <c r="G135" i="44"/>
  <c r="G113" i="44"/>
  <c r="G104" i="44"/>
  <c r="G225" i="44"/>
  <c r="G149" i="44"/>
  <c r="G201" i="44"/>
  <c r="G171" i="44"/>
  <c r="G145" i="44"/>
  <c r="G196" i="44"/>
  <c r="G123" i="44"/>
  <c r="G174" i="44"/>
  <c r="G153" i="44"/>
  <c r="G152" i="44"/>
  <c r="G197" i="44"/>
  <c r="G234" i="44"/>
  <c r="G117" i="44"/>
  <c r="G108" i="44"/>
  <c r="G181" i="44"/>
  <c r="G136" i="44"/>
  <c r="G235" i="44"/>
  <c r="G182" i="44"/>
  <c r="G236" i="44"/>
  <c r="G204" i="44"/>
  <c r="G239" i="44"/>
  <c r="G195" i="44"/>
  <c r="G122" i="44"/>
  <c r="G226" i="44"/>
  <c r="G125" i="44"/>
  <c r="G233" i="44"/>
  <c r="G144" i="44"/>
  <c r="G224" i="44"/>
  <c r="G120" i="44"/>
  <c r="G165" i="44"/>
  <c r="G199" i="44"/>
  <c r="G237" i="44"/>
  <c r="G147" i="44"/>
  <c r="G198" i="44"/>
  <c r="G183" i="44"/>
  <c r="G228" i="44"/>
  <c r="G154" i="44"/>
  <c r="G177" i="44"/>
  <c r="G212" i="44"/>
  <c r="G119" i="44"/>
  <c r="G167" i="44"/>
  <c r="G203" i="44"/>
  <c r="G109" i="44"/>
  <c r="G142" i="44"/>
  <c r="G124" i="44"/>
  <c r="G150" i="44"/>
  <c r="G208" i="44"/>
  <c r="G240" i="44"/>
  <c r="G114" i="44"/>
  <c r="G137" i="44"/>
  <c r="G166" i="44"/>
  <c r="G227" i="44"/>
  <c r="G245" i="44"/>
  <c r="G202" i="44"/>
  <c r="G242" i="44"/>
  <c r="G151" i="44"/>
  <c r="G115" i="44"/>
  <c r="G111" i="44"/>
  <c r="G185" i="44"/>
  <c r="G107" i="44"/>
  <c r="G243" i="44"/>
  <c r="E193" i="44"/>
  <c r="E223" i="44" s="1"/>
  <c r="AE5" i="49"/>
  <c r="P73" i="20"/>
  <c r="D141" i="47"/>
  <c r="AM156" i="20"/>
  <c r="G85" i="44"/>
  <c r="G84" i="44"/>
  <c r="F120" i="47" l="1"/>
  <c r="F104" i="47"/>
  <c r="F118" i="47"/>
  <c r="F111" i="47"/>
  <c r="F99" i="47"/>
  <c r="W6" i="49" s="1"/>
  <c r="F38" i="49" s="1"/>
  <c r="S86" i="20"/>
  <c r="AQ86" i="20" s="1"/>
  <c r="S52" i="54"/>
  <c r="R56" i="54"/>
  <c r="R90" i="20"/>
  <c r="AP90" i="20" s="1"/>
  <c r="S50" i="54"/>
  <c r="S84" i="20"/>
  <c r="AQ84" i="20" s="1"/>
  <c r="S51" i="54"/>
  <c r="S85" i="20"/>
  <c r="AQ85" i="20" s="1"/>
  <c r="S87" i="20"/>
  <c r="AQ87" i="20" s="1"/>
  <c r="S53" i="54"/>
  <c r="R55" i="54"/>
  <c r="R89" i="20"/>
  <c r="AP89" i="20" s="1"/>
  <c r="S82" i="20"/>
  <c r="AQ82" i="20" s="1"/>
  <c r="S48" i="54"/>
  <c r="S49" i="54"/>
  <c r="S83" i="20"/>
  <c r="AQ83" i="20" s="1"/>
  <c r="R54" i="54"/>
  <c r="R88" i="20"/>
  <c r="AP88" i="20" s="1"/>
  <c r="F119" i="47"/>
  <c r="W26" i="49" s="1"/>
  <c r="F58" i="49" s="1"/>
  <c r="R57" i="54"/>
  <c r="R91" i="20"/>
  <c r="AP91" i="20" s="1"/>
  <c r="S42" i="54"/>
  <c r="S76" i="20"/>
  <c r="AQ76" i="20" s="1"/>
  <c r="S44" i="54"/>
  <c r="S78" i="20"/>
  <c r="AQ78" i="20" s="1"/>
  <c r="R37" i="54"/>
  <c r="R71" i="20"/>
  <c r="AP71" i="20" s="1"/>
  <c r="S41" i="54"/>
  <c r="S75" i="20"/>
  <c r="AQ75" i="20" s="1"/>
  <c r="S74" i="20"/>
  <c r="AQ74" i="20" s="1"/>
  <c r="S40" i="54"/>
  <c r="S39" i="54"/>
  <c r="S38" i="54"/>
  <c r="S72" i="20"/>
  <c r="AQ72" i="20" s="1"/>
  <c r="F115" i="47"/>
  <c r="D128" i="60"/>
  <c r="U29" i="49" s="1"/>
  <c r="D127" i="60"/>
  <c r="D112" i="60"/>
  <c r="D113" i="60"/>
  <c r="U14" i="49" s="1"/>
  <c r="D46" i="49" s="1"/>
  <c r="D121" i="60"/>
  <c r="D110" i="60"/>
  <c r="D119" i="60"/>
  <c r="U20" i="49" s="1"/>
  <c r="D52" i="49" s="1"/>
  <c r="D118" i="60"/>
  <c r="U19" i="49" s="1"/>
  <c r="D51" i="49" s="1"/>
  <c r="D126" i="60"/>
  <c r="U27" i="49" s="1"/>
  <c r="D125" i="60"/>
  <c r="D116" i="60"/>
  <c r="D114" i="60"/>
  <c r="U15" i="49" s="1"/>
  <c r="D47" i="49" s="1"/>
  <c r="D107" i="60"/>
  <c r="U8" i="49" s="1"/>
  <c r="D40" i="49" s="1"/>
  <c r="D124" i="60"/>
  <c r="D109" i="60"/>
  <c r="U10" i="49" s="1"/>
  <c r="D42" i="49" s="1"/>
  <c r="D106" i="60"/>
  <c r="U7" i="49" s="1"/>
  <c r="D39" i="49" s="1"/>
  <c r="D105" i="60"/>
  <c r="U6" i="49" s="1"/>
  <c r="D122" i="60"/>
  <c r="D117" i="60"/>
  <c r="D120" i="60"/>
  <c r="U21" i="49" s="1"/>
  <c r="D53" i="49" s="1"/>
  <c r="D108" i="60"/>
  <c r="U9" i="49" s="1"/>
  <c r="D41" i="49" s="1"/>
  <c r="D115" i="60"/>
  <c r="D123" i="60"/>
  <c r="U24" i="49" s="1"/>
  <c r="D111" i="60"/>
  <c r="U12" i="49" s="1"/>
  <c r="D44" i="49" s="1"/>
  <c r="F106" i="47"/>
  <c r="W13" i="49" s="1"/>
  <c r="F45" i="49" s="1"/>
  <c r="F103" i="47"/>
  <c r="F101" i="47"/>
  <c r="R6" i="54"/>
  <c r="R30" i="54" s="1"/>
  <c r="Q36" i="54"/>
  <c r="Q60" i="54" s="1"/>
  <c r="Q70" i="20"/>
  <c r="AO70" i="20" s="1"/>
  <c r="F107" i="47"/>
  <c r="W14" i="49" s="1"/>
  <c r="F46" i="49" s="1"/>
  <c r="F114" i="47"/>
  <c r="W21" i="49" s="1"/>
  <c r="F53" i="49" s="1"/>
  <c r="F112" i="47"/>
  <c r="W19" i="49" s="1"/>
  <c r="F51" i="49" s="1"/>
  <c r="F102" i="47"/>
  <c r="S16" i="54"/>
  <c r="F108" i="47"/>
  <c r="W15" i="49" s="1"/>
  <c r="F47" i="49" s="1"/>
  <c r="Q121" i="47"/>
  <c r="AH28" i="49" s="1"/>
  <c r="F113" i="47"/>
  <c r="W20" i="49" s="1"/>
  <c r="F52" i="49" s="1"/>
  <c r="F116" i="47"/>
  <c r="W23" i="49" s="1"/>
  <c r="F55" i="49" s="1"/>
  <c r="F100" i="47"/>
  <c r="W7" i="49" s="1"/>
  <c r="F39" i="49" s="1"/>
  <c r="F117" i="47"/>
  <c r="W24" i="49" s="1"/>
  <c r="F56" i="49" s="1"/>
  <c r="F110" i="47"/>
  <c r="W17" i="49" s="1"/>
  <c r="F49" i="49" s="1"/>
  <c r="E32" i="47"/>
  <c r="E105" i="47"/>
  <c r="V12" i="49" s="1"/>
  <c r="T63" i="44"/>
  <c r="T23" i="54" s="1"/>
  <c r="S65" i="44"/>
  <c r="S25" i="54" s="1"/>
  <c r="S64" i="44"/>
  <c r="S24" i="54" s="1"/>
  <c r="P60" i="20"/>
  <c r="AN60" i="20" s="1"/>
  <c r="AG28" i="49"/>
  <c r="P60" i="49" s="1"/>
  <c r="S67" i="44"/>
  <c r="S27" i="54" s="1"/>
  <c r="S66" i="44"/>
  <c r="S26" i="54" s="1"/>
  <c r="S47" i="44"/>
  <c r="S7" i="54" s="1"/>
  <c r="AJ37" i="44"/>
  <c r="P154" i="47"/>
  <c r="Q92" i="47"/>
  <c r="S96" i="44"/>
  <c r="R30" i="47"/>
  <c r="R97" i="60"/>
  <c r="R127" i="60" s="1"/>
  <c r="R61" i="47"/>
  <c r="S276" i="44"/>
  <c r="W25" i="49"/>
  <c r="R46" i="54"/>
  <c r="R80" i="20"/>
  <c r="AP80" i="20" s="1"/>
  <c r="W22" i="49"/>
  <c r="F54" i="49" s="1"/>
  <c r="R47" i="54"/>
  <c r="R81" i="20"/>
  <c r="AP81" i="20" s="1"/>
  <c r="R45" i="54"/>
  <c r="R79" i="20"/>
  <c r="AP79" i="20" s="1"/>
  <c r="W27" i="49"/>
  <c r="F59" i="49" s="1"/>
  <c r="W9" i="49"/>
  <c r="F41" i="49" s="1"/>
  <c r="E281" i="44"/>
  <c r="H269" i="44"/>
  <c r="H90" i="60" s="1"/>
  <c r="H120" i="60" s="1"/>
  <c r="G54" i="47"/>
  <c r="W11" i="49"/>
  <c r="F43" i="49" s="1"/>
  <c r="W10" i="49"/>
  <c r="F42" i="49" s="1"/>
  <c r="W18" i="49"/>
  <c r="F50" i="49" s="1"/>
  <c r="W16" i="49"/>
  <c r="F48" i="49" s="1"/>
  <c r="AK16" i="44"/>
  <c r="T49" i="44" s="1"/>
  <c r="T9" i="54" s="1"/>
  <c r="S9" i="20"/>
  <c r="AQ9" i="20" s="1"/>
  <c r="H257" i="44"/>
  <c r="H78" i="60" s="1"/>
  <c r="H108" i="60" s="1"/>
  <c r="G78" i="60"/>
  <c r="G108" i="60" s="1"/>
  <c r="AK22" i="44"/>
  <c r="T55" i="44" s="1"/>
  <c r="T15" i="54" s="1"/>
  <c r="S15" i="20"/>
  <c r="AQ15" i="20" s="1"/>
  <c r="AK14" i="44"/>
  <c r="S7" i="20"/>
  <c r="AQ7" i="20" s="1"/>
  <c r="AK25" i="44"/>
  <c r="T58" i="44" s="1"/>
  <c r="T18" i="54" s="1"/>
  <c r="S18" i="20"/>
  <c r="AQ18" i="20" s="1"/>
  <c r="AK33" i="44"/>
  <c r="S26" i="20"/>
  <c r="AQ26" i="20" s="1"/>
  <c r="AK24" i="44"/>
  <c r="T57" i="44" s="1"/>
  <c r="T17" i="54" s="1"/>
  <c r="S17" i="20"/>
  <c r="AQ17" i="20" s="1"/>
  <c r="AK31" i="44"/>
  <c r="S24" i="20"/>
  <c r="AQ24" i="20" s="1"/>
  <c r="AP6" i="20"/>
  <c r="R30" i="20"/>
  <c r="AK21" i="44"/>
  <c r="T54" i="44" s="1"/>
  <c r="T14" i="54" s="1"/>
  <c r="S14" i="20"/>
  <c r="AQ14" i="20" s="1"/>
  <c r="AK23" i="44"/>
  <c r="T56" i="44" s="1"/>
  <c r="S16" i="20"/>
  <c r="AQ16" i="20" s="1"/>
  <c r="AL30" i="44"/>
  <c r="T23" i="20"/>
  <c r="AR23" i="20" s="1"/>
  <c r="S46" i="44"/>
  <c r="S74" i="44" s="1"/>
  <c r="AK12" i="44"/>
  <c r="S6" i="20"/>
  <c r="AK18" i="44"/>
  <c r="T51" i="44" s="1"/>
  <c r="T11" i="54" s="1"/>
  <c r="S11" i="20"/>
  <c r="AQ11" i="20" s="1"/>
  <c r="H264" i="44"/>
  <c r="H85" i="60" s="1"/>
  <c r="H115" i="60" s="1"/>
  <c r="G85" i="60"/>
  <c r="G115" i="60" s="1"/>
  <c r="H259" i="44"/>
  <c r="H80" i="60" s="1"/>
  <c r="H110" i="60" s="1"/>
  <c r="G80" i="60"/>
  <c r="G110" i="60" s="1"/>
  <c r="S27" i="20"/>
  <c r="AQ27" i="20" s="1"/>
  <c r="AK34" i="44"/>
  <c r="AK29" i="44"/>
  <c r="T62" i="44" s="1"/>
  <c r="T22" i="54" s="1"/>
  <c r="S22" i="20"/>
  <c r="AQ22" i="20" s="1"/>
  <c r="AK15" i="44"/>
  <c r="T48" i="44" s="1"/>
  <c r="T8" i="54" s="1"/>
  <c r="S8" i="20"/>
  <c r="AQ8" i="20" s="1"/>
  <c r="AK17" i="44"/>
  <c r="T50" i="44" s="1"/>
  <c r="T10" i="54" s="1"/>
  <c r="S10" i="20"/>
  <c r="AQ10" i="20" s="1"/>
  <c r="H261" i="44"/>
  <c r="H82" i="60" s="1"/>
  <c r="H112" i="60" s="1"/>
  <c r="G82" i="60"/>
  <c r="G112" i="60" s="1"/>
  <c r="AK26" i="44"/>
  <c r="T59" i="44" s="1"/>
  <c r="T19" i="54" s="1"/>
  <c r="S19" i="20"/>
  <c r="AQ19" i="20" s="1"/>
  <c r="AK28" i="44"/>
  <c r="T61" i="44" s="1"/>
  <c r="T21" i="54" s="1"/>
  <c r="S21" i="20"/>
  <c r="AQ21" i="20" s="1"/>
  <c r="AK32" i="44"/>
  <c r="S25" i="20"/>
  <c r="AQ25" i="20" s="1"/>
  <c r="AK19" i="44"/>
  <c r="T52" i="44" s="1"/>
  <c r="T12" i="54" s="1"/>
  <c r="S12" i="20"/>
  <c r="AQ12" i="20" s="1"/>
  <c r="AN73" i="20"/>
  <c r="P94" i="20"/>
  <c r="AN94" i="20" s="1"/>
  <c r="G43" i="47"/>
  <c r="G79" i="60"/>
  <c r="G109" i="60" s="1"/>
  <c r="AK27" i="44"/>
  <c r="T60" i="44" s="1"/>
  <c r="T20" i="54" s="1"/>
  <c r="S20" i="20"/>
  <c r="AQ20" i="20" s="1"/>
  <c r="U28" i="49"/>
  <c r="U26" i="49"/>
  <c r="U13" i="49"/>
  <c r="D45" i="49" s="1"/>
  <c r="U23" i="49"/>
  <c r="U18" i="49"/>
  <c r="D50" i="49" s="1"/>
  <c r="U22" i="49"/>
  <c r="D54" i="49" s="1"/>
  <c r="U11" i="49"/>
  <c r="D43" i="49" s="1"/>
  <c r="U16" i="49"/>
  <c r="U25" i="49"/>
  <c r="U17" i="49"/>
  <c r="D49" i="49" s="1"/>
  <c r="W8" i="49"/>
  <c r="F40" i="49" s="1"/>
  <c r="G218" i="44"/>
  <c r="H77" i="44"/>
  <c r="I77" i="44" s="1"/>
  <c r="S30" i="49"/>
  <c r="H273" i="44"/>
  <c r="H272" i="44"/>
  <c r="I272" i="44" s="1"/>
  <c r="I93" i="60" s="1"/>
  <c r="I123" i="60" s="1"/>
  <c r="H94" i="44"/>
  <c r="I94" i="44" s="1"/>
  <c r="H81" i="44"/>
  <c r="H79" i="44"/>
  <c r="H75" i="44"/>
  <c r="H76" i="44"/>
  <c r="H267" i="44"/>
  <c r="H258" i="44"/>
  <c r="H79" i="60" s="1"/>
  <c r="H109" i="60" s="1"/>
  <c r="H88" i="44"/>
  <c r="H263" i="44"/>
  <c r="H268" i="44"/>
  <c r="G60" i="47"/>
  <c r="H275" i="44"/>
  <c r="H96" i="60" s="1"/>
  <c r="H126" i="60" s="1"/>
  <c r="H255" i="44"/>
  <c r="H87" i="44"/>
  <c r="H274" i="44"/>
  <c r="H95" i="60" s="1"/>
  <c r="H125" i="60" s="1"/>
  <c r="AE30" i="20"/>
  <c r="G57" i="47"/>
  <c r="G52" i="47"/>
  <c r="G46" i="47"/>
  <c r="F278" i="44"/>
  <c r="F281" i="44" s="1"/>
  <c r="H82" i="44"/>
  <c r="G44" i="47"/>
  <c r="G48" i="47"/>
  <c r="G42" i="47"/>
  <c r="G59" i="47"/>
  <c r="G40" i="47"/>
  <c r="G49" i="47"/>
  <c r="G50" i="47"/>
  <c r="G58" i="47"/>
  <c r="H200" i="44"/>
  <c r="I91" i="44"/>
  <c r="G53" i="47"/>
  <c r="D123" i="47"/>
  <c r="H95" i="44"/>
  <c r="H78" i="44"/>
  <c r="I78" i="44" s="1"/>
  <c r="H83" i="44"/>
  <c r="G170" i="44"/>
  <c r="G188" i="44" s="1"/>
  <c r="G80" i="44"/>
  <c r="G98" i="44" s="1"/>
  <c r="E66" i="60"/>
  <c r="G140" i="44"/>
  <c r="G158" i="44" s="1"/>
  <c r="H265" i="44"/>
  <c r="H86" i="60" s="1"/>
  <c r="H116" i="60" s="1"/>
  <c r="G110" i="44"/>
  <c r="G128" i="44" s="1"/>
  <c r="G230" i="44"/>
  <c r="G248" i="44" s="1"/>
  <c r="F14" i="47"/>
  <c r="E76" i="47"/>
  <c r="F45" i="47"/>
  <c r="F63" i="47" s="1"/>
  <c r="G260" i="44"/>
  <c r="G81" i="60" s="1"/>
  <c r="G111" i="60" s="1"/>
  <c r="F72" i="47"/>
  <c r="F87" i="47"/>
  <c r="F84" i="47"/>
  <c r="F86" i="47"/>
  <c r="F71" i="47"/>
  <c r="F78" i="47"/>
  <c r="F85" i="47"/>
  <c r="F83" i="47"/>
  <c r="F82" i="47"/>
  <c r="F70" i="47"/>
  <c r="F88" i="47"/>
  <c r="F81" i="47"/>
  <c r="F74" i="47"/>
  <c r="F89" i="47"/>
  <c r="F77" i="47"/>
  <c r="F73" i="47"/>
  <c r="F91" i="47"/>
  <c r="F80" i="47"/>
  <c r="F75" i="47"/>
  <c r="F90" i="47"/>
  <c r="F79" i="47"/>
  <c r="G11" i="47"/>
  <c r="G13" i="47"/>
  <c r="G26" i="47"/>
  <c r="G22" i="47"/>
  <c r="G15" i="47"/>
  <c r="G28" i="47"/>
  <c r="G12" i="47"/>
  <c r="G103" i="47" s="1"/>
  <c r="G25" i="47"/>
  <c r="G21" i="47"/>
  <c r="G9" i="47"/>
  <c r="G10" i="47"/>
  <c r="G17" i="47"/>
  <c r="G29" i="47"/>
  <c r="G39" i="47"/>
  <c r="H254" i="44"/>
  <c r="H75" i="60" s="1"/>
  <c r="H105" i="60" s="1"/>
  <c r="G18" i="47"/>
  <c r="G23" i="47"/>
  <c r="G55" i="47"/>
  <c r="H270" i="44"/>
  <c r="H91" i="60" s="1"/>
  <c r="H121" i="60" s="1"/>
  <c r="G27" i="47"/>
  <c r="G24" i="47"/>
  <c r="G8" i="47"/>
  <c r="G41" i="47"/>
  <c r="H256" i="44"/>
  <c r="H77" i="60" s="1"/>
  <c r="H107" i="60" s="1"/>
  <c r="G56" i="47"/>
  <c r="H271" i="44"/>
  <c r="H92" i="60" s="1"/>
  <c r="H122" i="60" s="1"/>
  <c r="G19" i="47"/>
  <c r="G16" i="47"/>
  <c r="G51" i="47"/>
  <c r="H266" i="44"/>
  <c r="H87" i="60" s="1"/>
  <c r="H117" i="60" s="1"/>
  <c r="G20" i="47"/>
  <c r="G47" i="47"/>
  <c r="H262" i="44"/>
  <c r="H83" i="60" s="1"/>
  <c r="H113" i="60" s="1"/>
  <c r="E145" i="47"/>
  <c r="E57" i="20"/>
  <c r="D145" i="47"/>
  <c r="D140" i="47"/>
  <c r="D58" i="20"/>
  <c r="E58" i="20"/>
  <c r="D138" i="47"/>
  <c r="H86" i="44"/>
  <c r="D57" i="20"/>
  <c r="H90" i="44"/>
  <c r="H89" i="44"/>
  <c r="H93" i="44"/>
  <c r="D132" i="47"/>
  <c r="H114" i="44"/>
  <c r="H109" i="44"/>
  <c r="H167" i="44"/>
  <c r="H177" i="44"/>
  <c r="H228" i="44"/>
  <c r="H233" i="44"/>
  <c r="H195" i="44"/>
  <c r="H204" i="44"/>
  <c r="H234" i="44"/>
  <c r="H201" i="44"/>
  <c r="H113" i="44"/>
  <c r="H168" i="44"/>
  <c r="H180" i="44"/>
  <c r="H213" i="44"/>
  <c r="H121" i="44"/>
  <c r="H116" i="44"/>
  <c r="H165" i="44"/>
  <c r="H125" i="44"/>
  <c r="H236" i="44"/>
  <c r="H111" i="44"/>
  <c r="H202" i="44"/>
  <c r="H166" i="44"/>
  <c r="H136" i="44"/>
  <c r="H108" i="44"/>
  <c r="H145" i="44"/>
  <c r="H141" i="44"/>
  <c r="H112" i="44"/>
  <c r="H178" i="44"/>
  <c r="H207" i="44"/>
  <c r="H148" i="44"/>
  <c r="H238" i="44"/>
  <c r="H214" i="44"/>
  <c r="H184" i="44"/>
  <c r="H169" i="44"/>
  <c r="H243" i="44"/>
  <c r="H115" i="44"/>
  <c r="H137" i="44"/>
  <c r="H119" i="44"/>
  <c r="H154" i="44"/>
  <c r="H239" i="44"/>
  <c r="H117" i="44"/>
  <c r="H174" i="44"/>
  <c r="H135" i="44"/>
  <c r="H206" i="44"/>
  <c r="H134" i="44"/>
  <c r="H118" i="44"/>
  <c r="H106" i="44"/>
  <c r="H104" i="44"/>
  <c r="H240" i="44"/>
  <c r="H124" i="44"/>
  <c r="H120" i="44"/>
  <c r="H144" i="44"/>
  <c r="H226" i="44"/>
  <c r="H182" i="44"/>
  <c r="H152" i="44"/>
  <c r="H231" i="44"/>
  <c r="H172" i="44"/>
  <c r="H194" i="44"/>
  <c r="H155" i="44"/>
  <c r="H164" i="44"/>
  <c r="H183" i="44"/>
  <c r="H197" i="44"/>
  <c r="H143" i="44"/>
  <c r="H107" i="44"/>
  <c r="H151" i="44"/>
  <c r="H245" i="44"/>
  <c r="H203" i="44"/>
  <c r="H198" i="44"/>
  <c r="H237" i="44"/>
  <c r="H181" i="44"/>
  <c r="H123" i="44"/>
  <c r="H171" i="44"/>
  <c r="H149" i="44"/>
  <c r="H211" i="44"/>
  <c r="H205" i="44"/>
  <c r="H173" i="44"/>
  <c r="H208" i="44"/>
  <c r="H142" i="44"/>
  <c r="H212" i="44"/>
  <c r="H122" i="44"/>
  <c r="H153" i="44"/>
  <c r="H232" i="44"/>
  <c r="H175" i="44"/>
  <c r="H176" i="44"/>
  <c r="H146" i="44"/>
  <c r="H179" i="44"/>
  <c r="H139" i="44"/>
  <c r="H209" i="44"/>
  <c r="H244" i="44"/>
  <c r="H138" i="44"/>
  <c r="H210" i="44"/>
  <c r="H185" i="44"/>
  <c r="H242" i="44"/>
  <c r="H227" i="44"/>
  <c r="H150" i="44"/>
  <c r="H147" i="44"/>
  <c r="H199" i="44"/>
  <c r="H224" i="44"/>
  <c r="H235" i="44"/>
  <c r="H196" i="44"/>
  <c r="H225" i="44"/>
  <c r="H105" i="44"/>
  <c r="H215" i="44"/>
  <c r="H229" i="44"/>
  <c r="H241" i="44"/>
  <c r="F193" i="44"/>
  <c r="F223" i="44" s="1"/>
  <c r="AF5" i="49"/>
  <c r="E150" i="47"/>
  <c r="Q73" i="20"/>
  <c r="D45" i="20"/>
  <c r="D47" i="20"/>
  <c r="D59" i="20"/>
  <c r="D41" i="20"/>
  <c r="D40" i="20"/>
  <c r="D55" i="20"/>
  <c r="D50" i="20"/>
  <c r="D39" i="20"/>
  <c r="D43" i="20"/>
  <c r="D52" i="20"/>
  <c r="D54" i="20"/>
  <c r="D53" i="20"/>
  <c r="D42" i="20"/>
  <c r="D148" i="47"/>
  <c r="D146" i="47"/>
  <c r="D147" i="47"/>
  <c r="D136" i="47"/>
  <c r="D149" i="47"/>
  <c r="D133" i="47"/>
  <c r="D153" i="47"/>
  <c r="D134" i="47"/>
  <c r="D137" i="47"/>
  <c r="D139" i="47"/>
  <c r="D144" i="47"/>
  <c r="D135" i="47"/>
  <c r="AN156" i="20"/>
  <c r="I92" i="44"/>
  <c r="E152" i="47"/>
  <c r="H85" i="44"/>
  <c r="H84" i="44"/>
  <c r="U38" i="44"/>
  <c r="G118" i="47" l="1"/>
  <c r="G119" i="47"/>
  <c r="G117" i="47"/>
  <c r="G120" i="47"/>
  <c r="H54" i="47"/>
  <c r="G106" i="47"/>
  <c r="I269" i="44"/>
  <c r="I90" i="60" s="1"/>
  <c r="I120" i="60" s="1"/>
  <c r="G108" i="47"/>
  <c r="X15" i="49" s="1"/>
  <c r="G47" i="49" s="1"/>
  <c r="G99" i="47"/>
  <c r="X6" i="49" s="1"/>
  <c r="G38" i="49" s="1"/>
  <c r="G113" i="47"/>
  <c r="X20" i="49" s="1"/>
  <c r="G52" i="49" s="1"/>
  <c r="G112" i="47"/>
  <c r="X19" i="49" s="1"/>
  <c r="G51" i="49" s="1"/>
  <c r="G109" i="47"/>
  <c r="X16" i="49" s="1"/>
  <c r="G48" i="49" s="1"/>
  <c r="S90" i="20"/>
  <c r="AQ90" i="20" s="1"/>
  <c r="S56" i="54"/>
  <c r="T50" i="54"/>
  <c r="T84" i="20"/>
  <c r="AR84" i="20" s="1"/>
  <c r="T51" i="54"/>
  <c r="T85" i="20"/>
  <c r="AR85" i="20" s="1"/>
  <c r="S57" i="54"/>
  <c r="S91" i="20"/>
  <c r="AQ91" i="20" s="1"/>
  <c r="T49" i="54"/>
  <c r="T83" i="20"/>
  <c r="AR83" i="20" s="1"/>
  <c r="T52" i="54"/>
  <c r="T86" i="20"/>
  <c r="AR86" i="20" s="1"/>
  <c r="S55" i="54"/>
  <c r="S89" i="20"/>
  <c r="AQ89" i="20" s="1"/>
  <c r="T48" i="54"/>
  <c r="T82" i="20"/>
  <c r="AR82" i="20" s="1"/>
  <c r="T53" i="54"/>
  <c r="T87" i="20"/>
  <c r="AR87" i="20" s="1"/>
  <c r="R121" i="47"/>
  <c r="AI28" i="49" s="1"/>
  <c r="R60" i="49" s="1"/>
  <c r="G111" i="47"/>
  <c r="X18" i="49" s="1"/>
  <c r="G50" i="49" s="1"/>
  <c r="S54" i="54"/>
  <c r="S88" i="20"/>
  <c r="AQ88" i="20" s="1"/>
  <c r="T41" i="54"/>
  <c r="T75" i="20"/>
  <c r="AR75" i="20" s="1"/>
  <c r="T44" i="54"/>
  <c r="T78" i="20"/>
  <c r="AR78" i="20" s="1"/>
  <c r="T42" i="54"/>
  <c r="T76" i="20"/>
  <c r="AR76" i="20" s="1"/>
  <c r="T39" i="54"/>
  <c r="T40" i="54"/>
  <c r="T74" i="20"/>
  <c r="AR74" i="20" s="1"/>
  <c r="S71" i="20"/>
  <c r="AQ71" i="20" s="1"/>
  <c r="S37" i="54"/>
  <c r="T38" i="54"/>
  <c r="T72" i="20"/>
  <c r="AR72" i="20" s="1"/>
  <c r="G100" i="47"/>
  <c r="X7" i="49" s="1"/>
  <c r="G39" i="49" s="1"/>
  <c r="G104" i="47"/>
  <c r="X11" i="49" s="1"/>
  <c r="G43" i="49" s="1"/>
  <c r="S6" i="54"/>
  <c r="R36" i="54"/>
  <c r="R60" i="54" s="1"/>
  <c r="R70" i="20"/>
  <c r="AP70" i="20" s="1"/>
  <c r="T16" i="54"/>
  <c r="G102" i="47"/>
  <c r="X9" i="49" s="1"/>
  <c r="G41" i="49" s="1"/>
  <c r="G116" i="47"/>
  <c r="X23" i="49" s="1"/>
  <c r="G55" i="49" s="1"/>
  <c r="F105" i="47"/>
  <c r="G115" i="47"/>
  <c r="X22" i="49" s="1"/>
  <c r="G54" i="49" s="1"/>
  <c r="G107" i="47"/>
  <c r="X14" i="49" s="1"/>
  <c r="G46" i="49" s="1"/>
  <c r="G110" i="47"/>
  <c r="X17" i="49" s="1"/>
  <c r="G49" i="49" s="1"/>
  <c r="G101" i="47"/>
  <c r="X8" i="49" s="1"/>
  <c r="G40" i="49" s="1"/>
  <c r="G114" i="47"/>
  <c r="X21" i="49" s="1"/>
  <c r="G53" i="49" s="1"/>
  <c r="F57" i="49"/>
  <c r="E44" i="49"/>
  <c r="Q60" i="49"/>
  <c r="E43" i="49"/>
  <c r="E53" i="49"/>
  <c r="E56" i="49"/>
  <c r="D56" i="49"/>
  <c r="E54" i="49"/>
  <c r="E45" i="49"/>
  <c r="E49" i="49"/>
  <c r="E41" i="49"/>
  <c r="E50" i="49"/>
  <c r="D48" i="49"/>
  <c r="E48" i="49"/>
  <c r="D55" i="49"/>
  <c r="E55" i="49"/>
  <c r="E39" i="49"/>
  <c r="E61" i="49"/>
  <c r="D61" i="49"/>
  <c r="E47" i="49"/>
  <c r="E51" i="49"/>
  <c r="E58" i="49"/>
  <c r="D58" i="49"/>
  <c r="E40" i="49"/>
  <c r="E46" i="49"/>
  <c r="E57" i="49"/>
  <c r="D57" i="49"/>
  <c r="E38" i="49"/>
  <c r="D38" i="49"/>
  <c r="E59" i="49"/>
  <c r="D59" i="49"/>
  <c r="E60" i="49"/>
  <c r="D60" i="49"/>
  <c r="E52" i="49"/>
  <c r="E42" i="49"/>
  <c r="T67" i="44"/>
  <c r="T27" i="54" s="1"/>
  <c r="T66" i="44"/>
  <c r="T26" i="54" s="1"/>
  <c r="T65" i="44"/>
  <c r="T25" i="54" s="1"/>
  <c r="U63" i="44"/>
  <c r="U23" i="54" s="1"/>
  <c r="T64" i="44"/>
  <c r="T24" i="54" s="1"/>
  <c r="T47" i="44"/>
  <c r="T7" i="54" s="1"/>
  <c r="AK37" i="44"/>
  <c r="U30" i="49"/>
  <c r="V30" i="49"/>
  <c r="S97" i="60"/>
  <c r="S127" i="60" s="1"/>
  <c r="S61" i="47"/>
  <c r="T276" i="44"/>
  <c r="R92" i="47"/>
  <c r="T96" i="44"/>
  <c r="S30" i="47"/>
  <c r="Q154" i="47"/>
  <c r="Q60" i="20"/>
  <c r="AO60" i="20" s="1"/>
  <c r="S47" i="54"/>
  <c r="S81" i="20"/>
  <c r="AQ81" i="20" s="1"/>
  <c r="S45" i="54"/>
  <c r="S79" i="20"/>
  <c r="AQ79" i="20" s="1"/>
  <c r="S30" i="54"/>
  <c r="S80" i="20"/>
  <c r="AQ80" i="20" s="1"/>
  <c r="S46" i="54"/>
  <c r="H42" i="47"/>
  <c r="X25" i="49"/>
  <c r="X24" i="49"/>
  <c r="G56" i="49" s="1"/>
  <c r="H44" i="47"/>
  <c r="I257" i="44"/>
  <c r="I78" i="60" s="1"/>
  <c r="I108" i="60" s="1"/>
  <c r="I259" i="44"/>
  <c r="I80" i="60" s="1"/>
  <c r="I110" i="60" s="1"/>
  <c r="X26" i="49"/>
  <c r="G58" i="49" s="1"/>
  <c r="X27" i="49"/>
  <c r="G59" i="49" s="1"/>
  <c r="H49" i="47"/>
  <c r="I264" i="44"/>
  <c r="I85" i="60" s="1"/>
  <c r="I115" i="60" s="1"/>
  <c r="X10" i="49"/>
  <c r="G42" i="49" s="1"/>
  <c r="I261" i="44"/>
  <c r="I82" i="60" s="1"/>
  <c r="I112" i="60" s="1"/>
  <c r="X13" i="49"/>
  <c r="G45" i="49" s="1"/>
  <c r="H46" i="47"/>
  <c r="AO73" i="20"/>
  <c r="Q94" i="20"/>
  <c r="AO94" i="20" s="1"/>
  <c r="T21" i="20"/>
  <c r="AR21" i="20" s="1"/>
  <c r="AL28" i="44"/>
  <c r="U61" i="44" s="1"/>
  <c r="U21" i="54" s="1"/>
  <c r="AL17" i="44"/>
  <c r="U50" i="44" s="1"/>
  <c r="U10" i="54" s="1"/>
  <c r="T10" i="20"/>
  <c r="AR10" i="20" s="1"/>
  <c r="AL34" i="44"/>
  <c r="T27" i="20"/>
  <c r="AR27" i="20" s="1"/>
  <c r="AL18" i="44"/>
  <c r="U51" i="44" s="1"/>
  <c r="U11" i="54" s="1"/>
  <c r="T11" i="20"/>
  <c r="AR11" i="20" s="1"/>
  <c r="AL19" i="44"/>
  <c r="U52" i="44" s="1"/>
  <c r="U12" i="54" s="1"/>
  <c r="T12" i="20"/>
  <c r="AR12" i="20" s="1"/>
  <c r="AQ6" i="20"/>
  <c r="S30" i="20"/>
  <c r="T16" i="20"/>
  <c r="AR16" i="20" s="1"/>
  <c r="AL23" i="44"/>
  <c r="U56" i="44" s="1"/>
  <c r="T24" i="20"/>
  <c r="AR24" i="20" s="1"/>
  <c r="AL31" i="44"/>
  <c r="AL22" i="44"/>
  <c r="U55" i="44" s="1"/>
  <c r="U15" i="54" s="1"/>
  <c r="T15" i="20"/>
  <c r="AR15" i="20" s="1"/>
  <c r="I268" i="44"/>
  <c r="I89" i="60" s="1"/>
  <c r="I119" i="60" s="1"/>
  <c r="H89" i="60"/>
  <c r="H119" i="60" s="1"/>
  <c r="T8" i="20"/>
  <c r="AR8" i="20" s="1"/>
  <c r="AL15" i="44"/>
  <c r="U48" i="44" s="1"/>
  <c r="U8" i="54" s="1"/>
  <c r="T46" i="44"/>
  <c r="T74" i="44" s="1"/>
  <c r="AL12" i="44"/>
  <c r="T6" i="20"/>
  <c r="H48" i="47"/>
  <c r="H84" i="60"/>
  <c r="H114" i="60" s="1"/>
  <c r="AL27" i="44"/>
  <c r="U60" i="44" s="1"/>
  <c r="U20" i="54" s="1"/>
  <c r="T20" i="20"/>
  <c r="AR20" i="20" s="1"/>
  <c r="AL26" i="44"/>
  <c r="U59" i="44" s="1"/>
  <c r="U19" i="54" s="1"/>
  <c r="T19" i="20"/>
  <c r="AR19" i="20" s="1"/>
  <c r="AL21" i="44"/>
  <c r="U54" i="44" s="1"/>
  <c r="U14" i="54" s="1"/>
  <c r="T14" i="20"/>
  <c r="AR14" i="20" s="1"/>
  <c r="AL25" i="44"/>
  <c r="U58" i="44" s="1"/>
  <c r="U18" i="54" s="1"/>
  <c r="T18" i="20"/>
  <c r="AR18" i="20" s="1"/>
  <c r="AL33" i="44"/>
  <c r="T26" i="20"/>
  <c r="AR26" i="20" s="1"/>
  <c r="H57" i="47"/>
  <c r="H93" i="60"/>
  <c r="H123" i="60" s="1"/>
  <c r="H58" i="47"/>
  <c r="H94" i="60"/>
  <c r="H124" i="60" s="1"/>
  <c r="AL32" i="44"/>
  <c r="T25" i="20"/>
  <c r="AR25" i="20" s="1"/>
  <c r="AL24" i="44"/>
  <c r="U57" i="44" s="1"/>
  <c r="U17" i="54" s="1"/>
  <c r="T17" i="20"/>
  <c r="AR17" i="20" s="1"/>
  <c r="AL16" i="44"/>
  <c r="U49" i="44" s="1"/>
  <c r="U9" i="54" s="1"/>
  <c r="T9" i="20"/>
  <c r="AR9" i="20" s="1"/>
  <c r="H40" i="47"/>
  <c r="H76" i="60"/>
  <c r="H106" i="60" s="1"/>
  <c r="H52" i="47"/>
  <c r="H88" i="60"/>
  <c r="H118" i="60" s="1"/>
  <c r="T22" i="20"/>
  <c r="AR22" i="20" s="1"/>
  <c r="AL29" i="44"/>
  <c r="U62" i="44" s="1"/>
  <c r="U22" i="54" s="1"/>
  <c r="AM30" i="44"/>
  <c r="U23" i="20"/>
  <c r="AS23" i="20" s="1"/>
  <c r="T7" i="20"/>
  <c r="AR7" i="20" s="1"/>
  <c r="AL14" i="44"/>
  <c r="D112" i="20"/>
  <c r="AB112" i="20" s="1"/>
  <c r="D120" i="20"/>
  <c r="AB120" i="20" s="1"/>
  <c r="D113" i="20"/>
  <c r="AB113" i="20" s="1"/>
  <c r="D114" i="20"/>
  <c r="AB114" i="20" s="1"/>
  <c r="D109" i="20"/>
  <c r="AB109" i="20" s="1"/>
  <c r="D104" i="20"/>
  <c r="AB104" i="20" s="1"/>
  <c r="D118" i="20"/>
  <c r="AB118" i="20" s="1"/>
  <c r="D124" i="20"/>
  <c r="D105" i="20"/>
  <c r="AB105" i="20" s="1"/>
  <c r="D108" i="20"/>
  <c r="AB108" i="20" s="1"/>
  <c r="D102" i="20"/>
  <c r="AB102" i="20" s="1"/>
  <c r="D107" i="20"/>
  <c r="AB107" i="20" s="1"/>
  <c r="D106" i="20"/>
  <c r="AB106" i="20" s="1"/>
  <c r="D121" i="20"/>
  <c r="AB121" i="20" s="1"/>
  <c r="D101" i="20"/>
  <c r="D129" i="60"/>
  <c r="D122" i="20"/>
  <c r="AB122" i="20" s="1"/>
  <c r="D123" i="20"/>
  <c r="D103" i="20"/>
  <c r="AB103" i="20" s="1"/>
  <c r="D117" i="20"/>
  <c r="AB117" i="20" s="1"/>
  <c r="D116" i="20"/>
  <c r="AB116" i="20" s="1"/>
  <c r="D111" i="20"/>
  <c r="AB111" i="20" s="1"/>
  <c r="D115" i="20"/>
  <c r="AB115" i="20" s="1"/>
  <c r="D119" i="20"/>
  <c r="AB119" i="20" s="1"/>
  <c r="D110" i="20"/>
  <c r="AB110" i="20" s="1"/>
  <c r="F32" i="47"/>
  <c r="E123" i="47"/>
  <c r="AB41" i="20"/>
  <c r="AB59" i="20"/>
  <c r="AB52" i="20"/>
  <c r="AB47" i="20"/>
  <c r="AC58" i="20"/>
  <c r="AB54" i="20"/>
  <c r="AB43" i="20"/>
  <c r="AB45" i="20"/>
  <c r="AB58" i="20"/>
  <c r="AB53" i="20"/>
  <c r="AB50" i="20"/>
  <c r="AB55" i="20"/>
  <c r="AC57" i="20"/>
  <c r="AB42" i="20"/>
  <c r="AB40" i="20"/>
  <c r="AB57" i="20"/>
  <c r="AB39" i="20"/>
  <c r="I75" i="44"/>
  <c r="J75" i="44" s="1"/>
  <c r="H218" i="44"/>
  <c r="I267" i="44"/>
  <c r="I273" i="44"/>
  <c r="I81" i="44"/>
  <c r="J81" i="44" s="1"/>
  <c r="I76" i="44"/>
  <c r="J76" i="44" s="1"/>
  <c r="I258" i="44"/>
  <c r="H43" i="47"/>
  <c r="I263" i="44"/>
  <c r="I84" i="60" s="1"/>
  <c r="I114" i="60" s="1"/>
  <c r="I255" i="44"/>
  <c r="H53" i="47"/>
  <c r="H60" i="47"/>
  <c r="I275" i="44"/>
  <c r="I96" i="60" s="1"/>
  <c r="I126" i="60" s="1"/>
  <c r="I87" i="44"/>
  <c r="J87" i="44" s="1"/>
  <c r="I274" i="44"/>
  <c r="I95" i="60" s="1"/>
  <c r="I125" i="60" s="1"/>
  <c r="H59" i="47"/>
  <c r="I79" i="44"/>
  <c r="I54" i="47"/>
  <c r="I83" i="44"/>
  <c r="I88" i="44"/>
  <c r="I82" i="44"/>
  <c r="I95" i="44"/>
  <c r="I265" i="44"/>
  <c r="I86" i="60" s="1"/>
  <c r="I116" i="60" s="1"/>
  <c r="I200" i="44"/>
  <c r="J94" i="44"/>
  <c r="J269" i="44"/>
  <c r="J90" i="60" s="1"/>
  <c r="J120" i="60" s="1"/>
  <c r="AF30" i="20"/>
  <c r="J272" i="44"/>
  <c r="J93" i="60" s="1"/>
  <c r="J123" i="60" s="1"/>
  <c r="J77" i="44"/>
  <c r="E68" i="60"/>
  <c r="G278" i="44"/>
  <c r="G281" i="44" s="1"/>
  <c r="H170" i="44"/>
  <c r="H188" i="44" s="1"/>
  <c r="H80" i="44"/>
  <c r="H98" i="44" s="1"/>
  <c r="F66" i="60"/>
  <c r="H140" i="44"/>
  <c r="H158" i="44" s="1"/>
  <c r="H50" i="47"/>
  <c r="H110" i="44"/>
  <c r="H128" i="44" s="1"/>
  <c r="H230" i="44"/>
  <c r="H248" i="44" s="1"/>
  <c r="G14" i="47"/>
  <c r="F76" i="47"/>
  <c r="G45" i="47"/>
  <c r="G63" i="47" s="1"/>
  <c r="H260" i="44"/>
  <c r="H81" i="60" s="1"/>
  <c r="H111" i="60" s="1"/>
  <c r="G78" i="47"/>
  <c r="G86" i="47"/>
  <c r="G82" i="47"/>
  <c r="G90" i="47"/>
  <c r="G73" i="47"/>
  <c r="G70" i="47"/>
  <c r="G91" i="47"/>
  <c r="G77" i="47"/>
  <c r="G79" i="47"/>
  <c r="G72" i="47"/>
  <c r="G89" i="47"/>
  <c r="G83" i="47"/>
  <c r="G84" i="47"/>
  <c r="G80" i="47"/>
  <c r="G88" i="47"/>
  <c r="G81" i="47"/>
  <c r="G87" i="47"/>
  <c r="G75" i="47"/>
  <c r="G71" i="47"/>
  <c r="G85" i="47"/>
  <c r="G74" i="47"/>
  <c r="H12" i="47"/>
  <c r="H103" i="47" s="1"/>
  <c r="H21" i="47"/>
  <c r="H13" i="47"/>
  <c r="H11" i="47"/>
  <c r="H16" i="47"/>
  <c r="E42" i="20"/>
  <c r="H17" i="47"/>
  <c r="H9" i="47"/>
  <c r="H26" i="47"/>
  <c r="H10" i="47"/>
  <c r="H29" i="47"/>
  <c r="H22" i="47"/>
  <c r="H113" i="47" s="1"/>
  <c r="H15" i="47"/>
  <c r="H28" i="47"/>
  <c r="H25" i="47"/>
  <c r="D44" i="20"/>
  <c r="H20" i="47"/>
  <c r="I266" i="44"/>
  <c r="I87" i="60" s="1"/>
  <c r="I117" i="60" s="1"/>
  <c r="H51" i="47"/>
  <c r="I262" i="44"/>
  <c r="I83" i="60" s="1"/>
  <c r="I113" i="60" s="1"/>
  <c r="H47" i="47"/>
  <c r="H18" i="47"/>
  <c r="H19" i="47"/>
  <c r="H23" i="47"/>
  <c r="D51" i="20"/>
  <c r="I57" i="47"/>
  <c r="I254" i="44"/>
  <c r="I75" i="60" s="1"/>
  <c r="I105" i="60" s="1"/>
  <c r="H39" i="47"/>
  <c r="I271" i="44"/>
  <c r="I92" i="60" s="1"/>
  <c r="I122" i="60" s="1"/>
  <c r="H56" i="47"/>
  <c r="H8" i="47"/>
  <c r="I256" i="44"/>
  <c r="I77" i="60" s="1"/>
  <c r="I107" i="60" s="1"/>
  <c r="H41" i="47"/>
  <c r="H27" i="47"/>
  <c r="H24" i="47"/>
  <c r="I90" i="44"/>
  <c r="I86" i="44"/>
  <c r="E151" i="47"/>
  <c r="D46" i="20"/>
  <c r="I270" i="44"/>
  <c r="I91" i="60" s="1"/>
  <c r="I121" i="60" s="1"/>
  <c r="H55" i="47"/>
  <c r="D150" i="47"/>
  <c r="D56" i="20"/>
  <c r="E51" i="20"/>
  <c r="E136" i="47"/>
  <c r="F152" i="47"/>
  <c r="E40" i="20"/>
  <c r="D49" i="20"/>
  <c r="E55" i="20"/>
  <c r="F147" i="47"/>
  <c r="D152" i="47"/>
  <c r="E44" i="20"/>
  <c r="E47" i="20"/>
  <c r="I89" i="44"/>
  <c r="F45" i="20"/>
  <c r="F151" i="47"/>
  <c r="D38" i="20"/>
  <c r="I93" i="44"/>
  <c r="I105" i="44"/>
  <c r="I224" i="44"/>
  <c r="I138" i="44"/>
  <c r="I212" i="44"/>
  <c r="I184" i="44"/>
  <c r="I148" i="44"/>
  <c r="I136" i="44"/>
  <c r="I236" i="44"/>
  <c r="I113" i="44"/>
  <c r="I228" i="44"/>
  <c r="I225" i="44"/>
  <c r="I203" i="44"/>
  <c r="I115" i="44"/>
  <c r="I141" i="44"/>
  <c r="I229" i="44"/>
  <c r="I227" i="44"/>
  <c r="I179" i="44"/>
  <c r="I232" i="44"/>
  <c r="I211" i="44"/>
  <c r="I149" i="44"/>
  <c r="I237" i="44"/>
  <c r="I183" i="44"/>
  <c r="I194" i="44"/>
  <c r="I124" i="44"/>
  <c r="I104" i="44"/>
  <c r="I174" i="44"/>
  <c r="I202" i="44"/>
  <c r="I121" i="44"/>
  <c r="I180" i="44"/>
  <c r="I177" i="44"/>
  <c r="I199" i="44"/>
  <c r="I242" i="44"/>
  <c r="I244" i="44"/>
  <c r="I146" i="44"/>
  <c r="I153" i="44"/>
  <c r="I171" i="44"/>
  <c r="I245" i="44"/>
  <c r="I143" i="44"/>
  <c r="I172" i="44"/>
  <c r="I152" i="44"/>
  <c r="I144" i="44"/>
  <c r="I135" i="44"/>
  <c r="I117" i="44"/>
  <c r="I154" i="44"/>
  <c r="I214" i="44"/>
  <c r="I145" i="44"/>
  <c r="I111" i="44"/>
  <c r="I233" i="44"/>
  <c r="I210" i="44"/>
  <c r="I215" i="44"/>
  <c r="I196" i="44"/>
  <c r="I147" i="44"/>
  <c r="I208" i="44"/>
  <c r="I173" i="44"/>
  <c r="I198" i="44"/>
  <c r="I182" i="44"/>
  <c r="I240" i="44"/>
  <c r="I243" i="44"/>
  <c r="I178" i="44"/>
  <c r="I165" i="44"/>
  <c r="I168" i="44"/>
  <c r="I167" i="44"/>
  <c r="I114" i="44"/>
  <c r="I125" i="44"/>
  <c r="I201" i="44"/>
  <c r="I185" i="44"/>
  <c r="I209" i="44"/>
  <c r="I176" i="44"/>
  <c r="I122" i="44"/>
  <c r="I123" i="44"/>
  <c r="I151" i="44"/>
  <c r="I164" i="44"/>
  <c r="I231" i="44"/>
  <c r="I120" i="44"/>
  <c r="I106" i="44"/>
  <c r="I134" i="44"/>
  <c r="I119" i="44"/>
  <c r="I169" i="44"/>
  <c r="I213" i="44"/>
  <c r="I204" i="44"/>
  <c r="I235" i="44"/>
  <c r="I150" i="44"/>
  <c r="I205" i="44"/>
  <c r="I226" i="44"/>
  <c r="I238" i="44"/>
  <c r="I112" i="44"/>
  <c r="I108" i="44"/>
  <c r="I109" i="44"/>
  <c r="I142" i="44"/>
  <c r="I207" i="44"/>
  <c r="I241" i="44"/>
  <c r="I139" i="44"/>
  <c r="I175" i="44"/>
  <c r="I181" i="44"/>
  <c r="I107" i="44"/>
  <c r="I197" i="44"/>
  <c r="I155" i="44"/>
  <c r="I118" i="44"/>
  <c r="I206" i="44"/>
  <c r="I239" i="44"/>
  <c r="I137" i="44"/>
  <c r="I166" i="44"/>
  <c r="I116" i="44"/>
  <c r="I234" i="44"/>
  <c r="I195" i="44"/>
  <c r="E56" i="20"/>
  <c r="G193" i="44"/>
  <c r="G223" i="44" s="1"/>
  <c r="AG5" i="49"/>
  <c r="R73" i="20"/>
  <c r="F140" i="47"/>
  <c r="E50" i="20"/>
  <c r="E38" i="20"/>
  <c r="E39" i="20"/>
  <c r="D48" i="20"/>
  <c r="E41" i="20"/>
  <c r="E46" i="20"/>
  <c r="E52" i="20"/>
  <c r="E43" i="20"/>
  <c r="E53" i="20"/>
  <c r="E45" i="20"/>
  <c r="E54" i="20"/>
  <c r="E132" i="47"/>
  <c r="E140" i="47"/>
  <c r="D142" i="47"/>
  <c r="E147" i="47"/>
  <c r="E146" i="47"/>
  <c r="E139" i="47"/>
  <c r="E142" i="47"/>
  <c r="E138" i="47"/>
  <c r="E144" i="47"/>
  <c r="E135" i="47"/>
  <c r="E133" i="47"/>
  <c r="E148" i="47"/>
  <c r="E137" i="47"/>
  <c r="AO156" i="20"/>
  <c r="J92" i="44"/>
  <c r="F139" i="47"/>
  <c r="I85" i="44"/>
  <c r="J91" i="44"/>
  <c r="I84" i="44"/>
  <c r="V38" i="44"/>
  <c r="O30" i="49"/>
  <c r="H109" i="47" l="1"/>
  <c r="H106" i="47"/>
  <c r="S121" i="47"/>
  <c r="H104" i="47"/>
  <c r="H120" i="47"/>
  <c r="Y27" i="49" s="1"/>
  <c r="H59" i="49" s="1"/>
  <c r="H108" i="47"/>
  <c r="H117" i="47"/>
  <c r="Y24" i="49" s="1"/>
  <c r="H56" i="49" s="1"/>
  <c r="U50" i="54"/>
  <c r="U84" i="20"/>
  <c r="AS84" i="20" s="1"/>
  <c r="U53" i="54"/>
  <c r="U87" i="20"/>
  <c r="AS87" i="20" s="1"/>
  <c r="T55" i="54"/>
  <c r="T89" i="20"/>
  <c r="AR89" i="20" s="1"/>
  <c r="U48" i="54"/>
  <c r="U82" i="20"/>
  <c r="AS82" i="20" s="1"/>
  <c r="U51" i="54"/>
  <c r="U85" i="20"/>
  <c r="AS85" i="20" s="1"/>
  <c r="T56" i="54"/>
  <c r="T90" i="20"/>
  <c r="AR90" i="20" s="1"/>
  <c r="T57" i="54"/>
  <c r="T91" i="20"/>
  <c r="AR91" i="20" s="1"/>
  <c r="U49" i="54"/>
  <c r="U83" i="20"/>
  <c r="AS83" i="20" s="1"/>
  <c r="U52" i="54"/>
  <c r="U86" i="20"/>
  <c r="AS86" i="20" s="1"/>
  <c r="T54" i="54"/>
  <c r="T88" i="20"/>
  <c r="AR88" i="20" s="1"/>
  <c r="U42" i="54"/>
  <c r="U76" i="20"/>
  <c r="AS76" i="20" s="1"/>
  <c r="U44" i="54"/>
  <c r="U78" i="20"/>
  <c r="AS78" i="20" s="1"/>
  <c r="U41" i="54"/>
  <c r="U75" i="20"/>
  <c r="AS75" i="20" s="1"/>
  <c r="U39" i="54"/>
  <c r="U38" i="54"/>
  <c r="U72" i="20"/>
  <c r="AS72" i="20" s="1"/>
  <c r="T37" i="54"/>
  <c r="T71" i="20"/>
  <c r="AR71" i="20" s="1"/>
  <c r="U40" i="54"/>
  <c r="U74" i="20"/>
  <c r="AS74" i="20" s="1"/>
  <c r="H110" i="47"/>
  <c r="Y17" i="49" s="1"/>
  <c r="H49" i="49" s="1"/>
  <c r="T6" i="54"/>
  <c r="S36" i="54"/>
  <c r="S60" i="54" s="1"/>
  <c r="S70" i="20"/>
  <c r="AQ70" i="20" s="1"/>
  <c r="U16" i="54"/>
  <c r="H111" i="47"/>
  <c r="Y18" i="49" s="1"/>
  <c r="H50" i="49" s="1"/>
  <c r="G105" i="47"/>
  <c r="H100" i="47"/>
  <c r="Y7" i="49" s="1"/>
  <c r="H39" i="49" s="1"/>
  <c r="H99" i="47"/>
  <c r="Y6" i="49" s="1"/>
  <c r="H38" i="49" s="1"/>
  <c r="H116" i="47"/>
  <c r="Y23" i="49" s="1"/>
  <c r="H55" i="49" s="1"/>
  <c r="H107" i="47"/>
  <c r="Y14" i="49" s="1"/>
  <c r="H46" i="49" s="1"/>
  <c r="H102" i="47"/>
  <c r="Y9" i="49" s="1"/>
  <c r="H41" i="49" s="1"/>
  <c r="H115" i="47"/>
  <c r="Y22" i="49" s="1"/>
  <c r="H54" i="49" s="1"/>
  <c r="H119" i="47"/>
  <c r="Y26" i="49" s="1"/>
  <c r="H58" i="49" s="1"/>
  <c r="H118" i="47"/>
  <c r="Y25" i="49" s="1"/>
  <c r="H101" i="47"/>
  <c r="Y8" i="49" s="1"/>
  <c r="H40" i="49" s="1"/>
  <c r="H112" i="47"/>
  <c r="Y19" i="49" s="1"/>
  <c r="H51" i="49" s="1"/>
  <c r="H114" i="47"/>
  <c r="Y21" i="49" s="1"/>
  <c r="H53" i="49" s="1"/>
  <c r="G57" i="49"/>
  <c r="E62" i="49"/>
  <c r="U65" i="44"/>
  <c r="U25" i="54" s="1"/>
  <c r="V63" i="44"/>
  <c r="V23" i="54" s="1"/>
  <c r="U64" i="44"/>
  <c r="U24" i="54" s="1"/>
  <c r="U66" i="44"/>
  <c r="U26" i="54" s="1"/>
  <c r="U67" i="44"/>
  <c r="U27" i="54" s="1"/>
  <c r="U47" i="44"/>
  <c r="U7" i="54" s="1"/>
  <c r="AL37" i="44"/>
  <c r="F123" i="47"/>
  <c r="W12" i="49"/>
  <c r="F44" i="49" s="1"/>
  <c r="J261" i="44"/>
  <c r="J82" i="60" s="1"/>
  <c r="J112" i="60" s="1"/>
  <c r="I46" i="47"/>
  <c r="S92" i="47"/>
  <c r="AJ28" i="49"/>
  <c r="S60" i="49" s="1"/>
  <c r="T30" i="47"/>
  <c r="U96" i="44"/>
  <c r="R154" i="47"/>
  <c r="R60" i="20"/>
  <c r="AP60" i="20" s="1"/>
  <c r="T97" i="60"/>
  <c r="T127" i="60" s="1"/>
  <c r="U276" i="44"/>
  <c r="T61" i="47"/>
  <c r="AB214" i="20"/>
  <c r="AB197" i="20"/>
  <c r="D213" i="20"/>
  <c r="D244" i="20" s="1"/>
  <c r="I53" i="47"/>
  <c r="T45" i="54"/>
  <c r="T79" i="20"/>
  <c r="AR79" i="20" s="1"/>
  <c r="T46" i="54"/>
  <c r="T80" i="20"/>
  <c r="AR80" i="20" s="1"/>
  <c r="T47" i="54"/>
  <c r="T81" i="20"/>
  <c r="AR81" i="20" s="1"/>
  <c r="D212" i="20"/>
  <c r="D243" i="20" s="1"/>
  <c r="Y11" i="49"/>
  <c r="H43" i="49" s="1"/>
  <c r="Y16" i="49"/>
  <c r="H48" i="49" s="1"/>
  <c r="J264" i="44"/>
  <c r="J85" i="60" s="1"/>
  <c r="J115" i="60" s="1"/>
  <c r="Y20" i="49"/>
  <c r="H52" i="49" s="1"/>
  <c r="J259" i="44"/>
  <c r="J80" i="60" s="1"/>
  <c r="J110" i="60" s="1"/>
  <c r="I42" i="47"/>
  <c r="I44" i="47"/>
  <c r="D214" i="20"/>
  <c r="D245" i="20" s="1"/>
  <c r="D205" i="20"/>
  <c r="D236" i="20" s="1"/>
  <c r="D207" i="20"/>
  <c r="D238" i="20" s="1"/>
  <c r="AB209" i="20"/>
  <c r="D202" i="20"/>
  <c r="D233" i="20" s="1"/>
  <c r="D200" i="20"/>
  <c r="I49" i="47"/>
  <c r="Y10" i="49"/>
  <c r="H42" i="49" s="1"/>
  <c r="AB213" i="20"/>
  <c r="AB198" i="20"/>
  <c r="J268" i="44"/>
  <c r="J89" i="60" s="1"/>
  <c r="J119" i="60" s="1"/>
  <c r="Y13" i="49"/>
  <c r="H45" i="49" s="1"/>
  <c r="AB195" i="20"/>
  <c r="D194" i="20"/>
  <c r="D195" i="20"/>
  <c r="D226" i="20" s="1"/>
  <c r="V23" i="20"/>
  <c r="AT23" i="20" s="1"/>
  <c r="AN30" i="44"/>
  <c r="AM23" i="44"/>
  <c r="V56" i="44" s="1"/>
  <c r="U16" i="20"/>
  <c r="AS16" i="20" s="1"/>
  <c r="AM17" i="44"/>
  <c r="V50" i="44" s="1"/>
  <c r="V10" i="54" s="1"/>
  <c r="U10" i="20"/>
  <c r="AS10" i="20" s="1"/>
  <c r="AM32" i="44"/>
  <c r="U25" i="20"/>
  <c r="AS25" i="20" s="1"/>
  <c r="AM33" i="44"/>
  <c r="U26" i="20"/>
  <c r="AS26" i="20" s="1"/>
  <c r="AR6" i="20"/>
  <c r="T30" i="20"/>
  <c r="U21" i="20"/>
  <c r="AS21" i="20" s="1"/>
  <c r="AM28" i="44"/>
  <c r="V61" i="44" s="1"/>
  <c r="V21" i="54" s="1"/>
  <c r="I40" i="47"/>
  <c r="I76" i="60"/>
  <c r="I106" i="60" s="1"/>
  <c r="I58" i="47"/>
  <c r="I94" i="60"/>
  <c r="I124" i="60" s="1"/>
  <c r="AM26" i="44"/>
  <c r="V59" i="44" s="1"/>
  <c r="V19" i="54" s="1"/>
  <c r="U19" i="20"/>
  <c r="AS19" i="20" s="1"/>
  <c r="U6" i="20"/>
  <c r="U46" i="44"/>
  <c r="U74" i="44" s="1"/>
  <c r="AM12" i="44"/>
  <c r="U11" i="20"/>
  <c r="AS11" i="20" s="1"/>
  <c r="AM18" i="44"/>
  <c r="V51" i="44" s="1"/>
  <c r="V11" i="54" s="1"/>
  <c r="U12" i="20"/>
  <c r="AS12" i="20" s="1"/>
  <c r="AM19" i="44"/>
  <c r="V52" i="44" s="1"/>
  <c r="V12" i="54" s="1"/>
  <c r="J267" i="44"/>
  <c r="J88" i="60" s="1"/>
  <c r="J118" i="60" s="1"/>
  <c r="I88" i="60"/>
  <c r="I118" i="60" s="1"/>
  <c r="AM29" i="44"/>
  <c r="V62" i="44" s="1"/>
  <c r="V22" i="54" s="1"/>
  <c r="U22" i="20"/>
  <c r="AS22" i="20" s="1"/>
  <c r="AM22" i="44"/>
  <c r="V55" i="44" s="1"/>
  <c r="V15" i="54" s="1"/>
  <c r="U15" i="20"/>
  <c r="AS15" i="20" s="1"/>
  <c r="U17" i="20"/>
  <c r="AS17" i="20" s="1"/>
  <c r="AM24" i="44"/>
  <c r="V57" i="44" s="1"/>
  <c r="V17" i="54" s="1"/>
  <c r="AM21" i="44"/>
  <c r="V54" i="44" s="1"/>
  <c r="V14" i="54" s="1"/>
  <c r="U14" i="20"/>
  <c r="AS14" i="20" s="1"/>
  <c r="AP73" i="20"/>
  <c r="R94" i="20"/>
  <c r="AP94" i="20" s="1"/>
  <c r="AM16" i="44"/>
  <c r="V49" i="44" s="1"/>
  <c r="V9" i="54" s="1"/>
  <c r="U9" i="20"/>
  <c r="AS9" i="20" s="1"/>
  <c r="AM25" i="44"/>
  <c r="V58" i="44" s="1"/>
  <c r="V18" i="54" s="1"/>
  <c r="U18" i="20"/>
  <c r="AS18" i="20" s="1"/>
  <c r="U20" i="20"/>
  <c r="AS20" i="20" s="1"/>
  <c r="AM27" i="44"/>
  <c r="V60" i="44" s="1"/>
  <c r="V20" i="54" s="1"/>
  <c r="AM15" i="44"/>
  <c r="V48" i="44" s="1"/>
  <c r="V8" i="54" s="1"/>
  <c r="U8" i="20"/>
  <c r="AS8" i="20" s="1"/>
  <c r="Y15" i="49"/>
  <c r="H47" i="49" s="1"/>
  <c r="I43" i="47"/>
  <c r="I79" i="60"/>
  <c r="I109" i="60" s="1"/>
  <c r="AB206" i="20"/>
  <c r="D197" i="20"/>
  <c r="D228" i="20" s="1"/>
  <c r="AM14" i="44"/>
  <c r="U7" i="20"/>
  <c r="AS7" i="20" s="1"/>
  <c r="U27" i="20"/>
  <c r="AS27" i="20" s="1"/>
  <c r="AM34" i="44"/>
  <c r="U24" i="20"/>
  <c r="AS24" i="20" s="1"/>
  <c r="AM31" i="44"/>
  <c r="AB210" i="20"/>
  <c r="D198" i="20"/>
  <c r="D229" i="20" s="1"/>
  <c r="AB196" i="20"/>
  <c r="D196" i="20"/>
  <c r="D227" i="20" s="1"/>
  <c r="AB211" i="20"/>
  <c r="D199" i="20"/>
  <c r="D230" i="20" s="1"/>
  <c r="AB199" i="20"/>
  <c r="D201" i="20"/>
  <c r="D232" i="20" s="1"/>
  <c r="D208" i="20"/>
  <c r="D239" i="20" s="1"/>
  <c r="D125" i="20"/>
  <c r="AB125" i="20" s="1"/>
  <c r="AB101" i="20"/>
  <c r="D215" i="20"/>
  <c r="D246" i="20" s="1"/>
  <c r="AB203" i="20"/>
  <c r="D203" i="20"/>
  <c r="D234" i="20" s="1"/>
  <c r="D210" i="20"/>
  <c r="D241" i="20" s="1"/>
  <c r="AB124" i="20"/>
  <c r="AB217" i="20" s="1"/>
  <c r="D217" i="20"/>
  <c r="D204" i="20"/>
  <c r="D235" i="20" s="1"/>
  <c r="T30" i="49"/>
  <c r="D62" i="49" s="1"/>
  <c r="AB208" i="20"/>
  <c r="AB123" i="20"/>
  <c r="AB216" i="20" s="1"/>
  <c r="D216" i="20"/>
  <c r="D247" i="20" s="1"/>
  <c r="D209" i="20"/>
  <c r="D240" i="20" s="1"/>
  <c r="D211" i="20"/>
  <c r="D242" i="20" s="1"/>
  <c r="AB201" i="20"/>
  <c r="AB215" i="20"/>
  <c r="D206" i="20"/>
  <c r="D237" i="20" s="1"/>
  <c r="E99" i="60"/>
  <c r="G32" i="47"/>
  <c r="AC53" i="20"/>
  <c r="AC50" i="20"/>
  <c r="AC55" i="20"/>
  <c r="AC54" i="20"/>
  <c r="AB56" i="20"/>
  <c r="AB212" i="20" s="1"/>
  <c r="AC45" i="20"/>
  <c r="AC43" i="20"/>
  <c r="AB49" i="20"/>
  <c r="AB205" i="20" s="1"/>
  <c r="AB51" i="20"/>
  <c r="AB207" i="20" s="1"/>
  <c r="AC52" i="20"/>
  <c r="AD45" i="20"/>
  <c r="AC40" i="20"/>
  <c r="AB46" i="20"/>
  <c r="AB202" i="20" s="1"/>
  <c r="AB44" i="20"/>
  <c r="AB200" i="20" s="1"/>
  <c r="AC46" i="20"/>
  <c r="AC41" i="20"/>
  <c r="AC47" i="20"/>
  <c r="AC42" i="20"/>
  <c r="AC39" i="20"/>
  <c r="AB48" i="20"/>
  <c r="AB204" i="20" s="1"/>
  <c r="AC56" i="20"/>
  <c r="AC44" i="20"/>
  <c r="AC51" i="20"/>
  <c r="AC38" i="20"/>
  <c r="AB38" i="20"/>
  <c r="D62" i="20"/>
  <c r="I218" i="44"/>
  <c r="J258" i="44"/>
  <c r="J273" i="44"/>
  <c r="I52" i="47"/>
  <c r="J255" i="44"/>
  <c r="I50" i="47"/>
  <c r="J88" i="44"/>
  <c r="K88" i="44" s="1"/>
  <c r="J275" i="44"/>
  <c r="I48" i="47"/>
  <c r="J263" i="44"/>
  <c r="J265" i="44"/>
  <c r="J86" i="60" s="1"/>
  <c r="J116" i="60" s="1"/>
  <c r="I60" i="47"/>
  <c r="J79" i="44"/>
  <c r="K79" i="44" s="1"/>
  <c r="J82" i="44"/>
  <c r="J274" i="44"/>
  <c r="I59" i="47"/>
  <c r="J78" i="44"/>
  <c r="J95" i="44"/>
  <c r="K95" i="44" s="1"/>
  <c r="J83" i="44"/>
  <c r="E69" i="60"/>
  <c r="J257" i="44"/>
  <c r="J78" i="60" s="1"/>
  <c r="J108" i="60" s="1"/>
  <c r="K77" i="44"/>
  <c r="AG30" i="20"/>
  <c r="J89" i="44"/>
  <c r="J54" i="47"/>
  <c r="K272" i="44"/>
  <c r="K93" i="60" s="1"/>
  <c r="K123" i="60" s="1"/>
  <c r="H278" i="44"/>
  <c r="H281" i="44" s="1"/>
  <c r="I170" i="44"/>
  <c r="J170" i="44" s="1"/>
  <c r="I140" i="44"/>
  <c r="I158" i="44" s="1"/>
  <c r="I230" i="44"/>
  <c r="I248" i="44" s="1"/>
  <c r="I80" i="44"/>
  <c r="I98" i="44" s="1"/>
  <c r="F68" i="60"/>
  <c r="G66" i="60"/>
  <c r="I110" i="44"/>
  <c r="I128" i="44" s="1"/>
  <c r="H14" i="47"/>
  <c r="K261" i="44"/>
  <c r="K82" i="60" s="1"/>
  <c r="K112" i="60" s="1"/>
  <c r="J46" i="47"/>
  <c r="G76" i="47"/>
  <c r="H45" i="47"/>
  <c r="H63" i="47" s="1"/>
  <c r="I260" i="44"/>
  <c r="I81" i="60" s="1"/>
  <c r="I111" i="60" s="1"/>
  <c r="H70" i="47"/>
  <c r="H87" i="47"/>
  <c r="H81" i="47"/>
  <c r="H90" i="47"/>
  <c r="H82" i="47"/>
  <c r="H88" i="47"/>
  <c r="H73" i="47"/>
  <c r="H77" i="47"/>
  <c r="H75" i="47"/>
  <c r="H84" i="47"/>
  <c r="H71" i="47"/>
  <c r="H83" i="47"/>
  <c r="H89" i="47"/>
  <c r="H80" i="47"/>
  <c r="H79" i="47"/>
  <c r="H86" i="47"/>
  <c r="H91" i="47"/>
  <c r="H85" i="47"/>
  <c r="H72" i="47"/>
  <c r="H78" i="47"/>
  <c r="H74" i="47"/>
  <c r="D156" i="47"/>
  <c r="F58" i="20"/>
  <c r="I16" i="47"/>
  <c r="I28" i="47"/>
  <c r="I11" i="47"/>
  <c r="I25" i="47"/>
  <c r="I15" i="47"/>
  <c r="I22" i="47"/>
  <c r="I13" i="47"/>
  <c r="I29" i="47"/>
  <c r="I17" i="47"/>
  <c r="I9" i="47"/>
  <c r="I10" i="47"/>
  <c r="I26" i="47"/>
  <c r="I21" i="47"/>
  <c r="I112" i="47" s="1"/>
  <c r="I12" i="47"/>
  <c r="I103" i="47" s="1"/>
  <c r="D143" i="47"/>
  <c r="E141" i="47"/>
  <c r="I8" i="47"/>
  <c r="I20" i="47"/>
  <c r="E153" i="47"/>
  <c r="I23" i="47"/>
  <c r="I56" i="47"/>
  <c r="J271" i="44"/>
  <c r="J92" i="60" s="1"/>
  <c r="J122" i="60" s="1"/>
  <c r="E59" i="20"/>
  <c r="E149" i="47"/>
  <c r="I19" i="47"/>
  <c r="J86" i="44"/>
  <c r="I27" i="47"/>
  <c r="I55" i="47"/>
  <c r="J270" i="44"/>
  <c r="J91" i="60" s="1"/>
  <c r="J121" i="60" s="1"/>
  <c r="I39" i="47"/>
  <c r="J254" i="44"/>
  <c r="J75" i="60" s="1"/>
  <c r="J105" i="60" s="1"/>
  <c r="I47" i="47"/>
  <c r="J262" i="44"/>
  <c r="J83" i="60" s="1"/>
  <c r="J113" i="60" s="1"/>
  <c r="I51" i="47"/>
  <c r="J266" i="44"/>
  <c r="J87" i="60" s="1"/>
  <c r="J117" i="60" s="1"/>
  <c r="I24" i="47"/>
  <c r="I115" i="47" s="1"/>
  <c r="I18" i="47"/>
  <c r="I41" i="47"/>
  <c r="J256" i="44"/>
  <c r="J77" i="60" s="1"/>
  <c r="J107" i="60" s="1"/>
  <c r="J57" i="47"/>
  <c r="J90" i="44"/>
  <c r="F53" i="20"/>
  <c r="E134" i="47"/>
  <c r="F143" i="47"/>
  <c r="F44" i="20"/>
  <c r="F57" i="20"/>
  <c r="J93" i="44"/>
  <c r="F46" i="20"/>
  <c r="J173" i="44"/>
  <c r="J154" i="44"/>
  <c r="J234" i="44"/>
  <c r="J239" i="44"/>
  <c r="J108" i="44"/>
  <c r="J235" i="44"/>
  <c r="J106" i="44"/>
  <c r="J165" i="44"/>
  <c r="J198" i="44"/>
  <c r="J171" i="44"/>
  <c r="J194" i="44"/>
  <c r="J228" i="44"/>
  <c r="J136" i="44"/>
  <c r="J212" i="44"/>
  <c r="J244" i="44"/>
  <c r="J121" i="44"/>
  <c r="J211" i="44"/>
  <c r="J229" i="44"/>
  <c r="J105" i="44"/>
  <c r="J197" i="44"/>
  <c r="J175" i="44"/>
  <c r="J207" i="44"/>
  <c r="J122" i="44"/>
  <c r="J185" i="44"/>
  <c r="J114" i="44"/>
  <c r="J240" i="44"/>
  <c r="J208" i="44"/>
  <c r="J145" i="44"/>
  <c r="J117" i="44"/>
  <c r="J242" i="44"/>
  <c r="J199" i="44"/>
  <c r="J202" i="44"/>
  <c r="J232" i="44"/>
  <c r="J155" i="44"/>
  <c r="J241" i="44"/>
  <c r="J215" i="44"/>
  <c r="J116" i="44"/>
  <c r="J206" i="44"/>
  <c r="J112" i="44"/>
  <c r="J205" i="44"/>
  <c r="J204" i="44"/>
  <c r="J119" i="44"/>
  <c r="J120" i="44"/>
  <c r="J151" i="44"/>
  <c r="J201" i="44"/>
  <c r="J233" i="44"/>
  <c r="J144" i="44"/>
  <c r="J153" i="44"/>
  <c r="J183" i="44"/>
  <c r="J203" i="44"/>
  <c r="J169" i="44"/>
  <c r="J174" i="44"/>
  <c r="J195" i="44"/>
  <c r="J107" i="44"/>
  <c r="J139" i="44"/>
  <c r="J142" i="44"/>
  <c r="J176" i="44"/>
  <c r="J167" i="44"/>
  <c r="J182" i="44"/>
  <c r="J147" i="44"/>
  <c r="J135" i="44"/>
  <c r="J143" i="44"/>
  <c r="J177" i="44"/>
  <c r="J104" i="44"/>
  <c r="J237" i="44"/>
  <c r="J179" i="44"/>
  <c r="J141" i="44"/>
  <c r="J148" i="44"/>
  <c r="J138" i="44"/>
  <c r="J166" i="44"/>
  <c r="J200" i="44"/>
  <c r="J118" i="44"/>
  <c r="J238" i="44"/>
  <c r="J213" i="44"/>
  <c r="J231" i="44"/>
  <c r="J125" i="44"/>
  <c r="J178" i="44"/>
  <c r="J214" i="44"/>
  <c r="J152" i="44"/>
  <c r="J146" i="44"/>
  <c r="J225" i="44"/>
  <c r="J113" i="44"/>
  <c r="J181" i="44"/>
  <c r="J109" i="44"/>
  <c r="J226" i="44"/>
  <c r="J209" i="44"/>
  <c r="J196" i="44"/>
  <c r="J210" i="44"/>
  <c r="J245" i="44"/>
  <c r="J180" i="44"/>
  <c r="J149" i="44"/>
  <c r="J227" i="44"/>
  <c r="J115" i="44"/>
  <c r="J224" i="44"/>
  <c r="J137" i="44"/>
  <c r="J150" i="44"/>
  <c r="J134" i="44"/>
  <c r="J164" i="44"/>
  <c r="J123" i="44"/>
  <c r="J168" i="44"/>
  <c r="J243" i="44"/>
  <c r="J111" i="44"/>
  <c r="J172" i="44"/>
  <c r="J124" i="44"/>
  <c r="J236" i="44"/>
  <c r="J184" i="44"/>
  <c r="F144" i="47"/>
  <c r="H193" i="44"/>
  <c r="H223" i="44" s="1"/>
  <c r="AH5" i="49"/>
  <c r="S73" i="20"/>
  <c r="E49" i="20"/>
  <c r="F59" i="20"/>
  <c r="F40" i="20"/>
  <c r="F38" i="20"/>
  <c r="F56" i="20"/>
  <c r="F43" i="20"/>
  <c r="F42" i="20"/>
  <c r="F39" i="20"/>
  <c r="F51" i="20"/>
  <c r="F55" i="20"/>
  <c r="F47" i="20"/>
  <c r="F41" i="20"/>
  <c r="F54" i="20"/>
  <c r="F52" i="20"/>
  <c r="E48" i="20"/>
  <c r="G132" i="47"/>
  <c r="F137" i="47"/>
  <c r="F145" i="47"/>
  <c r="F146" i="47"/>
  <c r="F136" i="47"/>
  <c r="E143" i="47"/>
  <c r="F134" i="47"/>
  <c r="F141" i="47"/>
  <c r="F133" i="47"/>
  <c r="F148" i="47"/>
  <c r="F149" i="47"/>
  <c r="F150" i="47"/>
  <c r="F153" i="47"/>
  <c r="F132" i="47"/>
  <c r="F135" i="47"/>
  <c r="AP156" i="20"/>
  <c r="K76" i="44"/>
  <c r="K94" i="44"/>
  <c r="K91" i="44"/>
  <c r="J84" i="44"/>
  <c r="K81" i="44"/>
  <c r="J85" i="44"/>
  <c r="W38" i="44"/>
  <c r="I106" i="47" l="1"/>
  <c r="I110" i="47"/>
  <c r="I102" i="47"/>
  <c r="I120" i="47"/>
  <c r="I118" i="47"/>
  <c r="Z25" i="49" s="1"/>
  <c r="I108" i="47"/>
  <c r="Z15" i="49" s="1"/>
  <c r="I47" i="49" s="1"/>
  <c r="I107" i="47"/>
  <c r="Z14" i="49" s="1"/>
  <c r="I46" i="49" s="1"/>
  <c r="V53" i="54"/>
  <c r="V87" i="20"/>
  <c r="AT87" i="20" s="1"/>
  <c r="V52" i="54"/>
  <c r="V86" i="20"/>
  <c r="AT86" i="20" s="1"/>
  <c r="V51" i="54"/>
  <c r="V85" i="20"/>
  <c r="AT85" i="20" s="1"/>
  <c r="V50" i="54"/>
  <c r="V84" i="20"/>
  <c r="AT84" i="20" s="1"/>
  <c r="V49" i="54"/>
  <c r="V83" i="20"/>
  <c r="AT83" i="20" s="1"/>
  <c r="V48" i="54"/>
  <c r="V82" i="20"/>
  <c r="AT82" i="20" s="1"/>
  <c r="U57" i="54"/>
  <c r="U91" i="20"/>
  <c r="AS91" i="20" s="1"/>
  <c r="U56" i="54"/>
  <c r="U90" i="20"/>
  <c r="AS90" i="20" s="1"/>
  <c r="U54" i="54"/>
  <c r="U88" i="20"/>
  <c r="AS88" i="20" s="1"/>
  <c r="U89" i="20"/>
  <c r="AS89" i="20" s="1"/>
  <c r="U55" i="54"/>
  <c r="I113" i="47"/>
  <c r="Z20" i="49" s="1"/>
  <c r="I52" i="49" s="1"/>
  <c r="T121" i="47"/>
  <c r="AK28" i="49" s="1"/>
  <c r="T60" i="49" s="1"/>
  <c r="V44" i="54"/>
  <c r="V78" i="20"/>
  <c r="AT78" i="20" s="1"/>
  <c r="V42" i="54"/>
  <c r="V76" i="20"/>
  <c r="AT76" i="20" s="1"/>
  <c r="U37" i="54"/>
  <c r="U71" i="20"/>
  <c r="AS71" i="20" s="1"/>
  <c r="V41" i="54"/>
  <c r="V75" i="20"/>
  <c r="AT75" i="20" s="1"/>
  <c r="V39" i="54"/>
  <c r="V38" i="54"/>
  <c r="V72" i="20"/>
  <c r="AT72" i="20" s="1"/>
  <c r="V40" i="54"/>
  <c r="V74" i="20"/>
  <c r="AT74" i="20" s="1"/>
  <c r="I116" i="47"/>
  <c r="Z23" i="49" s="1"/>
  <c r="I55" i="49" s="1"/>
  <c r="H105" i="47"/>
  <c r="U6" i="54"/>
  <c r="U30" i="54" s="1"/>
  <c r="T36" i="54"/>
  <c r="T60" i="54" s="1"/>
  <c r="T70" i="20"/>
  <c r="AR70" i="20" s="1"/>
  <c r="I100" i="47"/>
  <c r="Z7" i="49" s="1"/>
  <c r="I39" i="49" s="1"/>
  <c r="T30" i="54"/>
  <c r="V16" i="54"/>
  <c r="I109" i="47"/>
  <c r="Z16" i="49" s="1"/>
  <c r="I48" i="49" s="1"/>
  <c r="I111" i="47"/>
  <c r="Z18" i="49" s="1"/>
  <c r="I50" i="49" s="1"/>
  <c r="I119" i="47"/>
  <c r="Z26" i="49" s="1"/>
  <c r="I58" i="49" s="1"/>
  <c r="I101" i="47"/>
  <c r="Z8" i="49" s="1"/>
  <c r="I40" i="49" s="1"/>
  <c r="I99" i="47"/>
  <c r="Z6" i="49" s="1"/>
  <c r="I38" i="49" s="1"/>
  <c r="I104" i="47"/>
  <c r="Z11" i="49" s="1"/>
  <c r="I43" i="49" s="1"/>
  <c r="I114" i="47"/>
  <c r="Z21" i="49" s="1"/>
  <c r="I53" i="49" s="1"/>
  <c r="I117" i="47"/>
  <c r="Z24" i="49" s="1"/>
  <c r="I56" i="49" s="1"/>
  <c r="H57" i="49"/>
  <c r="V64" i="44"/>
  <c r="V24" i="54" s="1"/>
  <c r="W63" i="44"/>
  <c r="W23" i="54" s="1"/>
  <c r="V67" i="44"/>
  <c r="V27" i="54" s="1"/>
  <c r="V66" i="44"/>
  <c r="V26" i="54" s="1"/>
  <c r="V65" i="44"/>
  <c r="V25" i="54" s="1"/>
  <c r="V47" i="44"/>
  <c r="V7" i="54" s="1"/>
  <c r="AM37" i="44"/>
  <c r="G123" i="47"/>
  <c r="X12" i="49"/>
  <c r="G44" i="49" s="1"/>
  <c r="W30" i="49"/>
  <c r="Z13" i="49"/>
  <c r="I45" i="49" s="1"/>
  <c r="K264" i="44"/>
  <c r="K85" i="60" s="1"/>
  <c r="K115" i="60" s="1"/>
  <c r="J49" i="47"/>
  <c r="U97" i="60"/>
  <c r="U127" i="60" s="1"/>
  <c r="U61" i="47"/>
  <c r="V276" i="44"/>
  <c r="U30" i="47"/>
  <c r="V96" i="44"/>
  <c r="T92" i="47"/>
  <c r="S60" i="20"/>
  <c r="AQ60" i="20" s="1"/>
  <c r="S154" i="47"/>
  <c r="Z10" i="49"/>
  <c r="I42" i="49" s="1"/>
  <c r="Z22" i="49"/>
  <c r="I54" i="49" s="1"/>
  <c r="Z9" i="49"/>
  <c r="I41" i="49" s="1"/>
  <c r="Z17" i="49"/>
  <c r="I49" i="49" s="1"/>
  <c r="U47" i="54"/>
  <c r="U81" i="20"/>
  <c r="AS81" i="20" s="1"/>
  <c r="U46" i="54"/>
  <c r="U80" i="20"/>
  <c r="AS80" i="20" s="1"/>
  <c r="U45" i="54"/>
  <c r="U79" i="20"/>
  <c r="AS79" i="20" s="1"/>
  <c r="J44" i="47"/>
  <c r="Z27" i="49"/>
  <c r="I59" i="49" s="1"/>
  <c r="J53" i="47"/>
  <c r="K268" i="44"/>
  <c r="K89" i="60" s="1"/>
  <c r="K119" i="60" s="1"/>
  <c r="K267" i="44"/>
  <c r="K88" i="60" s="1"/>
  <c r="K118" i="60" s="1"/>
  <c r="J52" i="47"/>
  <c r="J58" i="47"/>
  <c r="J94" i="60"/>
  <c r="J124" i="60" s="1"/>
  <c r="AN31" i="44"/>
  <c r="V24" i="20"/>
  <c r="AT24" i="20" s="1"/>
  <c r="AN14" i="44"/>
  <c r="V7" i="20"/>
  <c r="AT7" i="20" s="1"/>
  <c r="AN24" i="44"/>
  <c r="W57" i="44" s="1"/>
  <c r="W17" i="54" s="1"/>
  <c r="V17" i="20"/>
  <c r="AT17" i="20" s="1"/>
  <c r="AN17" i="44"/>
  <c r="W50" i="44" s="1"/>
  <c r="W10" i="54" s="1"/>
  <c r="V10" i="20"/>
  <c r="AT10" i="20" s="1"/>
  <c r="V18" i="20"/>
  <c r="AT18" i="20" s="1"/>
  <c r="AN25" i="44"/>
  <c r="W58" i="44" s="1"/>
  <c r="W18" i="54" s="1"/>
  <c r="J60" i="47"/>
  <c r="J96" i="60"/>
  <c r="J126" i="60" s="1"/>
  <c r="K258" i="44"/>
  <c r="K79" i="60" s="1"/>
  <c r="K109" i="60" s="1"/>
  <c r="J79" i="60"/>
  <c r="J109" i="60" s="1"/>
  <c r="V8" i="20"/>
  <c r="AT8" i="20" s="1"/>
  <c r="AN15" i="44"/>
  <c r="W48" i="44" s="1"/>
  <c r="W8" i="54" s="1"/>
  <c r="AN12" i="44"/>
  <c r="V6" i="20"/>
  <c r="V46" i="44"/>
  <c r="V74" i="44" s="1"/>
  <c r="AN21" i="44"/>
  <c r="W54" i="44" s="1"/>
  <c r="W14" i="54" s="1"/>
  <c r="V14" i="20"/>
  <c r="AT14" i="20" s="1"/>
  <c r="AQ73" i="20"/>
  <c r="S94" i="20"/>
  <c r="AQ94" i="20" s="1"/>
  <c r="K274" i="44"/>
  <c r="K95" i="60" s="1"/>
  <c r="K125" i="60" s="1"/>
  <c r="J95" i="60"/>
  <c r="J125" i="60" s="1"/>
  <c r="V20" i="20"/>
  <c r="AT20" i="20" s="1"/>
  <c r="AN27" i="44"/>
  <c r="W60" i="44" s="1"/>
  <c r="W20" i="54" s="1"/>
  <c r="AN16" i="44"/>
  <c r="W49" i="44" s="1"/>
  <c r="W9" i="54" s="1"/>
  <c r="V9" i="20"/>
  <c r="AT9" i="20" s="1"/>
  <c r="V26" i="20"/>
  <c r="AT26" i="20" s="1"/>
  <c r="AN33" i="44"/>
  <c r="V22" i="20"/>
  <c r="AT22" i="20" s="1"/>
  <c r="AN29" i="44"/>
  <c r="W62" i="44" s="1"/>
  <c r="W22" i="54" s="1"/>
  <c r="AN34" i="44"/>
  <c r="V27" i="20"/>
  <c r="AT27" i="20" s="1"/>
  <c r="AS6" i="20"/>
  <c r="U30" i="20"/>
  <c r="AN28" i="44"/>
  <c r="W61" i="44" s="1"/>
  <c r="W21" i="54" s="1"/>
  <c r="V21" i="20"/>
  <c r="AT21" i="20" s="1"/>
  <c r="AN23" i="44"/>
  <c r="W56" i="44" s="1"/>
  <c r="V16" i="20"/>
  <c r="AT16" i="20" s="1"/>
  <c r="Z19" i="49"/>
  <c r="I51" i="49" s="1"/>
  <c r="V12" i="20"/>
  <c r="AT12" i="20" s="1"/>
  <c r="AN19" i="44"/>
  <c r="W52" i="44" s="1"/>
  <c r="W12" i="54" s="1"/>
  <c r="AO30" i="44"/>
  <c r="W23" i="20"/>
  <c r="AU23" i="20" s="1"/>
  <c r="V15" i="20"/>
  <c r="AT15" i="20" s="1"/>
  <c r="AN22" i="44"/>
  <c r="W55" i="44" s="1"/>
  <c r="W15" i="54" s="1"/>
  <c r="AN32" i="44"/>
  <c r="V25" i="20"/>
  <c r="AT25" i="20" s="1"/>
  <c r="J48" i="47"/>
  <c r="J84" i="60"/>
  <c r="J114" i="60" s="1"/>
  <c r="J40" i="47"/>
  <c r="J76" i="60"/>
  <c r="J106" i="60" s="1"/>
  <c r="AN18" i="44"/>
  <c r="W51" i="44" s="1"/>
  <c r="W11" i="54" s="1"/>
  <c r="V11" i="20"/>
  <c r="AT11" i="20" s="1"/>
  <c r="V19" i="20"/>
  <c r="AT19" i="20" s="1"/>
  <c r="AN26" i="44"/>
  <c r="W59" i="44" s="1"/>
  <c r="W19" i="54" s="1"/>
  <c r="AB194" i="20"/>
  <c r="F99" i="60"/>
  <c r="E123" i="20"/>
  <c r="E124" i="20"/>
  <c r="H32" i="47"/>
  <c r="AD52" i="20"/>
  <c r="AD43" i="20"/>
  <c r="AD39" i="20"/>
  <c r="AD42" i="20"/>
  <c r="AD56" i="20"/>
  <c r="AD53" i="20"/>
  <c r="AD57" i="20"/>
  <c r="AD44" i="20"/>
  <c r="AD54" i="20"/>
  <c r="AD41" i="20"/>
  <c r="AD47" i="20"/>
  <c r="AD40" i="20"/>
  <c r="AD55" i="20"/>
  <c r="AD59" i="20"/>
  <c r="AD46" i="20"/>
  <c r="D218" i="20"/>
  <c r="AC59" i="20"/>
  <c r="AC48" i="20"/>
  <c r="AD51" i="20"/>
  <c r="AC49" i="20"/>
  <c r="AD58" i="20"/>
  <c r="E62" i="20"/>
  <c r="AC62" i="20" s="1"/>
  <c r="AD38" i="20"/>
  <c r="J43" i="47"/>
  <c r="J188" i="44"/>
  <c r="I188" i="44"/>
  <c r="J218" i="44"/>
  <c r="K273" i="44"/>
  <c r="J59" i="47"/>
  <c r="K255" i="44"/>
  <c r="K275" i="44"/>
  <c r="K263" i="44"/>
  <c r="K265" i="44"/>
  <c r="J50" i="47"/>
  <c r="K75" i="44"/>
  <c r="K82" i="44"/>
  <c r="L82" i="44" s="1"/>
  <c r="K83" i="44"/>
  <c r="L83" i="44" s="1"/>
  <c r="K78" i="44"/>
  <c r="L78" i="44" s="1"/>
  <c r="J230" i="44"/>
  <c r="J248" i="44" s="1"/>
  <c r="K92" i="44"/>
  <c r="K259" i="44"/>
  <c r="K80" i="60" s="1"/>
  <c r="K110" i="60" s="1"/>
  <c r="K89" i="44"/>
  <c r="K87" i="44"/>
  <c r="L87" i="44" s="1"/>
  <c r="J42" i="47"/>
  <c r="L81" i="44"/>
  <c r="K90" i="44"/>
  <c r="K269" i="44"/>
  <c r="K90" i="60" s="1"/>
  <c r="K120" i="60" s="1"/>
  <c r="K86" i="44"/>
  <c r="K257" i="44"/>
  <c r="K78" i="60" s="1"/>
  <c r="K108" i="60" s="1"/>
  <c r="D231" i="20"/>
  <c r="G68" i="60"/>
  <c r="I278" i="44"/>
  <c r="D225" i="20"/>
  <c r="J140" i="44"/>
  <c r="J158" i="44" s="1"/>
  <c r="AB62" i="20"/>
  <c r="AB218" i="20" s="1"/>
  <c r="J110" i="44"/>
  <c r="J128" i="44" s="1"/>
  <c r="I14" i="47"/>
  <c r="J80" i="44"/>
  <c r="J98" i="44" s="1"/>
  <c r="F69" i="60"/>
  <c r="H66" i="60"/>
  <c r="K46" i="47"/>
  <c r="E124" i="47"/>
  <c r="H76" i="47"/>
  <c r="I45" i="47"/>
  <c r="I63" i="47" s="1"/>
  <c r="J260" i="44"/>
  <c r="J81" i="60" s="1"/>
  <c r="J111" i="60" s="1"/>
  <c r="I70" i="47"/>
  <c r="I72" i="47"/>
  <c r="I86" i="47"/>
  <c r="I85" i="47"/>
  <c r="I71" i="47"/>
  <c r="I73" i="47"/>
  <c r="I74" i="47"/>
  <c r="I78" i="47"/>
  <c r="I82" i="47"/>
  <c r="I79" i="47"/>
  <c r="I81" i="47"/>
  <c r="I75" i="47"/>
  <c r="I91" i="47"/>
  <c r="I83" i="47"/>
  <c r="I84" i="47"/>
  <c r="I90" i="47"/>
  <c r="I80" i="47"/>
  <c r="I89" i="47"/>
  <c r="I88" i="47"/>
  <c r="I77" i="47"/>
  <c r="I87" i="47"/>
  <c r="G57" i="20"/>
  <c r="J21" i="47"/>
  <c r="J25" i="47"/>
  <c r="J12" i="47"/>
  <c r="J28" i="47"/>
  <c r="J10" i="47"/>
  <c r="J22" i="47"/>
  <c r="J16" i="47"/>
  <c r="J8" i="47"/>
  <c r="J15" i="47"/>
  <c r="J13" i="47"/>
  <c r="J104" i="47" s="1"/>
  <c r="J17" i="47"/>
  <c r="J26" i="47"/>
  <c r="J11" i="47"/>
  <c r="J102" i="47" s="1"/>
  <c r="J23" i="47"/>
  <c r="J29" i="47"/>
  <c r="J9" i="47"/>
  <c r="F138" i="47"/>
  <c r="K256" i="44"/>
  <c r="K77" i="60" s="1"/>
  <c r="K107" i="60" s="1"/>
  <c r="J41" i="47"/>
  <c r="J27" i="47"/>
  <c r="K270" i="44"/>
  <c r="K91" i="60" s="1"/>
  <c r="K121" i="60" s="1"/>
  <c r="J55" i="47"/>
  <c r="J20" i="47"/>
  <c r="G45" i="20"/>
  <c r="K266" i="44"/>
  <c r="K87" i="60" s="1"/>
  <c r="K117" i="60" s="1"/>
  <c r="J51" i="47"/>
  <c r="K271" i="44"/>
  <c r="K92" i="60" s="1"/>
  <c r="K122" i="60" s="1"/>
  <c r="J56" i="47"/>
  <c r="K57" i="47"/>
  <c r="L272" i="44"/>
  <c r="L93" i="60" s="1"/>
  <c r="L123" i="60" s="1"/>
  <c r="K262" i="44"/>
  <c r="K83" i="60" s="1"/>
  <c r="K113" i="60" s="1"/>
  <c r="J47" i="47"/>
  <c r="J18" i="47"/>
  <c r="J24" i="47"/>
  <c r="J19" i="47"/>
  <c r="J110" i="47" s="1"/>
  <c r="K49" i="47"/>
  <c r="L264" i="44"/>
  <c r="L85" i="60" s="1"/>
  <c r="L115" i="60" s="1"/>
  <c r="J39" i="47"/>
  <c r="K254" i="44"/>
  <c r="K75" i="60" s="1"/>
  <c r="K105" i="60" s="1"/>
  <c r="F49" i="20"/>
  <c r="F50" i="20"/>
  <c r="G139" i="47"/>
  <c r="G151" i="47"/>
  <c r="H38" i="20"/>
  <c r="G59" i="20"/>
  <c r="H40" i="20"/>
  <c r="H56" i="20"/>
  <c r="G51" i="20"/>
  <c r="K93" i="44"/>
  <c r="K148" i="44"/>
  <c r="K143" i="44"/>
  <c r="K178" i="44"/>
  <c r="K237" i="44"/>
  <c r="K176" i="44"/>
  <c r="K153" i="44"/>
  <c r="K201" i="44"/>
  <c r="K155" i="44"/>
  <c r="K242" i="44"/>
  <c r="K208" i="44"/>
  <c r="K114" i="44"/>
  <c r="K175" i="44"/>
  <c r="K244" i="44"/>
  <c r="K106" i="44"/>
  <c r="K239" i="44"/>
  <c r="K173" i="44"/>
  <c r="K172" i="44"/>
  <c r="K134" i="44"/>
  <c r="K149" i="44"/>
  <c r="K181" i="44"/>
  <c r="K113" i="44"/>
  <c r="K152" i="44"/>
  <c r="K213" i="44"/>
  <c r="K142" i="44"/>
  <c r="K215" i="44"/>
  <c r="K232" i="44"/>
  <c r="K229" i="44"/>
  <c r="K228" i="44"/>
  <c r="K151" i="44"/>
  <c r="K150" i="44"/>
  <c r="K210" i="44"/>
  <c r="K225" i="44"/>
  <c r="K238" i="44"/>
  <c r="K104" i="44"/>
  <c r="K182" i="44"/>
  <c r="K139" i="44"/>
  <c r="K203" i="44"/>
  <c r="K233" i="44"/>
  <c r="K204" i="44"/>
  <c r="K206" i="44"/>
  <c r="K117" i="44"/>
  <c r="K211" i="44"/>
  <c r="K212" i="44"/>
  <c r="K170" i="44"/>
  <c r="K154" i="44"/>
  <c r="K236" i="44"/>
  <c r="K180" i="44"/>
  <c r="K214" i="44"/>
  <c r="K200" i="44"/>
  <c r="K141" i="44"/>
  <c r="K174" i="44"/>
  <c r="K120" i="44"/>
  <c r="K241" i="44"/>
  <c r="K202" i="44"/>
  <c r="K122" i="44"/>
  <c r="K194" i="44"/>
  <c r="K165" i="44"/>
  <c r="K224" i="44"/>
  <c r="K198" i="44"/>
  <c r="K111" i="44"/>
  <c r="K123" i="44"/>
  <c r="K137" i="44"/>
  <c r="K115" i="44"/>
  <c r="K196" i="44"/>
  <c r="K226" i="44"/>
  <c r="K231" i="44"/>
  <c r="K118" i="44"/>
  <c r="K177" i="44"/>
  <c r="K135" i="44"/>
  <c r="K167" i="44"/>
  <c r="K107" i="44"/>
  <c r="K205" i="44"/>
  <c r="K116" i="44"/>
  <c r="K145" i="44"/>
  <c r="K121" i="44"/>
  <c r="K171" i="44"/>
  <c r="K234" i="44"/>
  <c r="K125" i="44"/>
  <c r="K245" i="44"/>
  <c r="K166" i="44"/>
  <c r="K138" i="44"/>
  <c r="K179" i="44"/>
  <c r="K183" i="44"/>
  <c r="K144" i="44"/>
  <c r="K119" i="44"/>
  <c r="K199" i="44"/>
  <c r="K207" i="44"/>
  <c r="K105" i="44"/>
  <c r="K136" i="44"/>
  <c r="K184" i="44"/>
  <c r="K168" i="44"/>
  <c r="K240" i="44"/>
  <c r="K185" i="44"/>
  <c r="K197" i="44"/>
  <c r="K235" i="44"/>
  <c r="K124" i="44"/>
  <c r="K243" i="44"/>
  <c r="K164" i="44"/>
  <c r="K227" i="44"/>
  <c r="K209" i="44"/>
  <c r="K109" i="44"/>
  <c r="K146" i="44"/>
  <c r="K147" i="44"/>
  <c r="K195" i="44"/>
  <c r="K169" i="44"/>
  <c r="K112" i="44"/>
  <c r="K108" i="44"/>
  <c r="I193" i="44"/>
  <c r="I223" i="44" s="1"/>
  <c r="AI5" i="49"/>
  <c r="T73" i="20"/>
  <c r="G47" i="20"/>
  <c r="G53" i="20"/>
  <c r="G136" i="47"/>
  <c r="G42" i="20"/>
  <c r="G40" i="20"/>
  <c r="G41" i="20"/>
  <c r="G38" i="20"/>
  <c r="G56" i="20"/>
  <c r="F48" i="20"/>
  <c r="G58" i="20"/>
  <c r="G44" i="20"/>
  <c r="G55" i="20"/>
  <c r="G52" i="20"/>
  <c r="H57" i="20"/>
  <c r="G50" i="20"/>
  <c r="G133" i="47"/>
  <c r="G39" i="20"/>
  <c r="G46" i="20"/>
  <c r="G43" i="20"/>
  <c r="G48" i="20"/>
  <c r="G143" i="47"/>
  <c r="E156" i="47"/>
  <c r="G144" i="47"/>
  <c r="G135" i="47"/>
  <c r="G138" i="47"/>
  <c r="G140" i="47"/>
  <c r="G134" i="47"/>
  <c r="G146" i="47"/>
  <c r="F142" i="47"/>
  <c r="G147" i="47"/>
  <c r="G137" i="47"/>
  <c r="G150" i="47"/>
  <c r="G141" i="47"/>
  <c r="G149" i="47"/>
  <c r="G142" i="47"/>
  <c r="G152" i="47"/>
  <c r="AQ156" i="20"/>
  <c r="H132" i="47"/>
  <c r="L79" i="44"/>
  <c r="L91" i="44"/>
  <c r="L94" i="44"/>
  <c r="L76" i="44"/>
  <c r="K85" i="44"/>
  <c r="K84" i="44"/>
  <c r="L88" i="44"/>
  <c r="X38" i="44"/>
  <c r="D219" i="20" l="1"/>
  <c r="J118" i="47"/>
  <c r="J109" i="47"/>
  <c r="J112" i="47"/>
  <c r="U121" i="47"/>
  <c r="AL28" i="49" s="1"/>
  <c r="U60" i="49" s="1"/>
  <c r="J108" i="47"/>
  <c r="AA15" i="49" s="1"/>
  <c r="J47" i="49" s="1"/>
  <c r="J113" i="47"/>
  <c r="AA20" i="49" s="1"/>
  <c r="J52" i="49" s="1"/>
  <c r="J103" i="47"/>
  <c r="AA10" i="49" s="1"/>
  <c r="J42" i="49" s="1"/>
  <c r="V57" i="54"/>
  <c r="V91" i="20"/>
  <c r="AT91" i="20" s="1"/>
  <c r="W53" i="54"/>
  <c r="W87" i="20"/>
  <c r="AU87" i="20" s="1"/>
  <c r="V54" i="54"/>
  <c r="V88" i="20"/>
  <c r="AT88" i="20" s="1"/>
  <c r="W49" i="54"/>
  <c r="W83" i="20"/>
  <c r="AU83" i="20" s="1"/>
  <c r="W50" i="54"/>
  <c r="W84" i="20"/>
  <c r="AU84" i="20" s="1"/>
  <c r="W52" i="54"/>
  <c r="W86" i="20"/>
  <c r="AU86" i="20" s="1"/>
  <c r="V55" i="54"/>
  <c r="V89" i="20"/>
  <c r="AT89" i="20" s="1"/>
  <c r="W51" i="54"/>
  <c r="W85" i="20"/>
  <c r="AU85" i="20" s="1"/>
  <c r="V56" i="54"/>
  <c r="V90" i="20"/>
  <c r="AT90" i="20" s="1"/>
  <c r="W48" i="54"/>
  <c r="W82" i="20"/>
  <c r="AU82" i="20" s="1"/>
  <c r="J116" i="47"/>
  <c r="AA23" i="49" s="1"/>
  <c r="J55" i="49" s="1"/>
  <c r="W38" i="54"/>
  <c r="W72" i="20"/>
  <c r="AU72" i="20" s="1"/>
  <c r="W41" i="54"/>
  <c r="W75" i="20"/>
  <c r="AU75" i="20" s="1"/>
  <c r="W40" i="54"/>
  <c r="W74" i="20"/>
  <c r="AU74" i="20" s="1"/>
  <c r="V37" i="54"/>
  <c r="V71" i="20"/>
  <c r="AT71" i="20" s="1"/>
  <c r="W42" i="54"/>
  <c r="W76" i="20"/>
  <c r="AU76" i="20" s="1"/>
  <c r="W39" i="54"/>
  <c r="W44" i="54"/>
  <c r="W78" i="20"/>
  <c r="AU78" i="20" s="1"/>
  <c r="J100" i="47"/>
  <c r="AA7" i="49" s="1"/>
  <c r="J39" i="49" s="1"/>
  <c r="J99" i="47"/>
  <c r="V6" i="54"/>
  <c r="V30" i="54" s="1"/>
  <c r="U36" i="54"/>
  <c r="U60" i="54" s="1"/>
  <c r="U70" i="20"/>
  <c r="AS70" i="20" s="1"/>
  <c r="W16" i="54"/>
  <c r="J115" i="47"/>
  <c r="AA22" i="49" s="1"/>
  <c r="J54" i="49" s="1"/>
  <c r="J111" i="47"/>
  <c r="AA18" i="49" s="1"/>
  <c r="J50" i="49" s="1"/>
  <c r="J120" i="47"/>
  <c r="AA27" i="49" s="1"/>
  <c r="J59" i="49" s="1"/>
  <c r="J107" i="47"/>
  <c r="J101" i="47"/>
  <c r="AA8" i="49" s="1"/>
  <c r="J40" i="49" s="1"/>
  <c r="J119" i="47"/>
  <c r="AA26" i="49" s="1"/>
  <c r="J58" i="49" s="1"/>
  <c r="J117" i="47"/>
  <c r="AA24" i="49" s="1"/>
  <c r="J56" i="49" s="1"/>
  <c r="J114" i="47"/>
  <c r="AA21" i="49" s="1"/>
  <c r="J53" i="49" s="1"/>
  <c r="I32" i="47"/>
  <c r="I105" i="47"/>
  <c r="Z12" i="49" s="1"/>
  <c r="J106" i="47"/>
  <c r="AA13" i="49" s="1"/>
  <c r="J45" i="49" s="1"/>
  <c r="I57" i="49"/>
  <c r="F62" i="49"/>
  <c r="X63" i="44"/>
  <c r="X23" i="54" s="1"/>
  <c r="W67" i="44"/>
  <c r="W27" i="54" s="1"/>
  <c r="W65" i="44"/>
  <c r="W25" i="54" s="1"/>
  <c r="W64" i="44"/>
  <c r="W24" i="54" s="1"/>
  <c r="W66" i="44"/>
  <c r="W26" i="54" s="1"/>
  <c r="H123" i="47"/>
  <c r="Y12" i="49"/>
  <c r="H44" i="49" s="1"/>
  <c r="W47" i="44"/>
  <c r="W7" i="54" s="1"/>
  <c r="AN37" i="44"/>
  <c r="X30" i="49"/>
  <c r="AA16" i="49"/>
  <c r="J48" i="49" s="1"/>
  <c r="AA11" i="49"/>
  <c r="J43" i="49" s="1"/>
  <c r="T60" i="20"/>
  <c r="AR60" i="20" s="1"/>
  <c r="T154" i="47"/>
  <c r="V30" i="47"/>
  <c r="W96" i="44"/>
  <c r="U92" i="47"/>
  <c r="V97" i="60"/>
  <c r="V127" i="60" s="1"/>
  <c r="V61" i="47"/>
  <c r="W276" i="44"/>
  <c r="L267" i="44"/>
  <c r="L52" i="47" s="1"/>
  <c r="K52" i="47"/>
  <c r="V45" i="54"/>
  <c r="V79" i="20"/>
  <c r="AT79" i="20" s="1"/>
  <c r="V46" i="54"/>
  <c r="V80" i="20"/>
  <c r="AT80" i="20" s="1"/>
  <c r="V47" i="54"/>
  <c r="V81" i="20"/>
  <c r="AT81" i="20" s="1"/>
  <c r="K53" i="47"/>
  <c r="L268" i="44"/>
  <c r="L89" i="60" s="1"/>
  <c r="L119" i="60" s="1"/>
  <c r="AA25" i="49"/>
  <c r="L274" i="44"/>
  <c r="L95" i="60" s="1"/>
  <c r="L125" i="60" s="1"/>
  <c r="K59" i="47"/>
  <c r="AA19" i="49"/>
  <c r="J51" i="49" s="1"/>
  <c r="L258" i="44"/>
  <c r="L79" i="60" s="1"/>
  <c r="L109" i="60" s="1"/>
  <c r="K43" i="47"/>
  <c r="AA9" i="49"/>
  <c r="J41" i="49" s="1"/>
  <c r="AO15" i="44"/>
  <c r="X48" i="44" s="1"/>
  <c r="X8" i="54" s="1"/>
  <c r="W8" i="20"/>
  <c r="AU8" i="20" s="1"/>
  <c r="K50" i="47"/>
  <c r="K86" i="60"/>
  <c r="K116" i="60" s="1"/>
  <c r="K58" i="47"/>
  <c r="K94" i="60"/>
  <c r="K124" i="60" s="1"/>
  <c r="AO23" i="44"/>
  <c r="X56" i="44" s="1"/>
  <c r="W16" i="20"/>
  <c r="AU16" i="20" s="1"/>
  <c r="W27" i="20"/>
  <c r="AU27" i="20" s="1"/>
  <c r="AO34" i="44"/>
  <c r="W19" i="20"/>
  <c r="AU19" i="20" s="1"/>
  <c r="AO26" i="44"/>
  <c r="X59" i="44" s="1"/>
  <c r="X19" i="54" s="1"/>
  <c r="X23" i="20"/>
  <c r="AV23" i="20" s="1"/>
  <c r="AO29" i="44"/>
  <c r="X62" i="44" s="1"/>
  <c r="X22" i="54" s="1"/>
  <c r="W22" i="20"/>
  <c r="AU22" i="20" s="1"/>
  <c r="W9" i="20"/>
  <c r="AU9" i="20" s="1"/>
  <c r="AO16" i="44"/>
  <c r="X49" i="44" s="1"/>
  <c r="X9" i="54" s="1"/>
  <c r="X39" i="54" s="1"/>
  <c r="AO14" i="44"/>
  <c r="W7" i="20"/>
  <c r="AU7" i="20" s="1"/>
  <c r="AR73" i="20"/>
  <c r="T94" i="20"/>
  <c r="AR94" i="20" s="1"/>
  <c r="AO27" i="44"/>
  <c r="X60" i="44" s="1"/>
  <c r="X20" i="54" s="1"/>
  <c r="W20" i="20"/>
  <c r="AU20" i="20" s="1"/>
  <c r="K48" i="47"/>
  <c r="K84" i="60"/>
  <c r="K114" i="60" s="1"/>
  <c r="AO32" i="44"/>
  <c r="W25" i="20"/>
  <c r="AU25" i="20" s="1"/>
  <c r="W12" i="20"/>
  <c r="AU12" i="20" s="1"/>
  <c r="AO19" i="44"/>
  <c r="X52" i="44" s="1"/>
  <c r="X12" i="54" s="1"/>
  <c r="AO28" i="44"/>
  <c r="X61" i="44" s="1"/>
  <c r="X21" i="54" s="1"/>
  <c r="W21" i="20"/>
  <c r="AU21" i="20" s="1"/>
  <c r="W14" i="20"/>
  <c r="AU14" i="20" s="1"/>
  <c r="AO21" i="44"/>
  <c r="X54" i="44" s="1"/>
  <c r="X14" i="54" s="1"/>
  <c r="AO17" i="44"/>
  <c r="X50" i="44" s="1"/>
  <c r="X10" i="54" s="1"/>
  <c r="W10" i="20"/>
  <c r="AU10" i="20" s="1"/>
  <c r="W24" i="20"/>
  <c r="AU24" i="20" s="1"/>
  <c r="AO31" i="44"/>
  <c r="K60" i="47"/>
  <c r="K96" i="60"/>
  <c r="K126" i="60" s="1"/>
  <c r="AO18" i="44"/>
  <c r="X51" i="44" s="1"/>
  <c r="X11" i="54" s="1"/>
  <c r="W11" i="20"/>
  <c r="AU11" i="20" s="1"/>
  <c r="AO22" i="44"/>
  <c r="X55" i="44" s="1"/>
  <c r="X15" i="54" s="1"/>
  <c r="W15" i="20"/>
  <c r="AU15" i="20" s="1"/>
  <c r="W26" i="20"/>
  <c r="AU26" i="20" s="1"/>
  <c r="AO33" i="44"/>
  <c r="L255" i="44"/>
  <c r="L76" i="60" s="1"/>
  <c r="L106" i="60" s="1"/>
  <c r="K76" i="60"/>
  <c r="K106" i="60" s="1"/>
  <c r="AT6" i="20"/>
  <c r="V30" i="20"/>
  <c r="W17" i="20"/>
  <c r="AU17" i="20" s="1"/>
  <c r="AO24" i="44"/>
  <c r="X57" i="44" s="1"/>
  <c r="X17" i="54" s="1"/>
  <c r="AA17" i="49"/>
  <c r="J49" i="49" s="1"/>
  <c r="AO12" i="44"/>
  <c r="W46" i="44"/>
  <c r="W74" i="44" s="1"/>
  <c r="W6" i="20"/>
  <c r="W18" i="20"/>
  <c r="AU18" i="20" s="1"/>
  <c r="AO25" i="44"/>
  <c r="X58" i="44" s="1"/>
  <c r="X18" i="54" s="1"/>
  <c r="F62" i="20"/>
  <c r="AD62" i="20" s="1"/>
  <c r="G99" i="60"/>
  <c r="AA6" i="49"/>
  <c r="J38" i="49" s="1"/>
  <c r="F123" i="20"/>
  <c r="AC123" i="20"/>
  <c r="AC216" i="20" s="1"/>
  <c r="E216" i="20"/>
  <c r="E247" i="20" s="1"/>
  <c r="AA14" i="49"/>
  <c r="J46" i="49" s="1"/>
  <c r="L273" i="44"/>
  <c r="L94" i="60" s="1"/>
  <c r="L124" i="60" s="1"/>
  <c r="F124" i="20"/>
  <c r="AC124" i="20"/>
  <c r="AC217" i="20" s="1"/>
  <c r="E217" i="20"/>
  <c r="E248" i="20" s="1"/>
  <c r="AE53" i="20"/>
  <c r="AE39" i="20"/>
  <c r="AD48" i="20"/>
  <c r="AE47" i="20"/>
  <c r="AE51" i="20"/>
  <c r="AD49" i="20"/>
  <c r="AE46" i="20"/>
  <c r="AF56" i="20"/>
  <c r="AE42" i="20"/>
  <c r="AD50" i="20"/>
  <c r="AE50" i="20"/>
  <c r="AF40" i="20"/>
  <c r="AE45" i="20"/>
  <c r="AE57" i="20"/>
  <c r="AE48" i="20"/>
  <c r="AE44" i="20"/>
  <c r="AE56" i="20"/>
  <c r="AF57" i="20"/>
  <c r="AE41" i="20"/>
  <c r="AE59" i="20"/>
  <c r="AE55" i="20"/>
  <c r="AE43" i="20"/>
  <c r="AE58" i="20"/>
  <c r="AE52" i="20"/>
  <c r="AE40" i="20"/>
  <c r="AF38" i="20"/>
  <c r="AE38" i="20"/>
  <c r="I281" i="44"/>
  <c r="K188" i="44"/>
  <c r="K40" i="47"/>
  <c r="K218" i="44"/>
  <c r="L75" i="44"/>
  <c r="M75" i="44" s="1"/>
  <c r="E129" i="60"/>
  <c r="L275" i="44"/>
  <c r="L96" i="60" s="1"/>
  <c r="L126" i="60" s="1"/>
  <c r="L265" i="44"/>
  <c r="L263" i="44"/>
  <c r="E120" i="20"/>
  <c r="E117" i="20"/>
  <c r="E104" i="20"/>
  <c r="E118" i="20"/>
  <c r="E115" i="20"/>
  <c r="E102" i="20"/>
  <c r="E116" i="20"/>
  <c r="E113" i="20"/>
  <c r="E109" i="20"/>
  <c r="E114" i="20"/>
  <c r="E111" i="20"/>
  <c r="E107" i="20"/>
  <c r="E112" i="20"/>
  <c r="E122" i="20"/>
  <c r="E105" i="20"/>
  <c r="E110" i="20"/>
  <c r="E103" i="20"/>
  <c r="E121" i="20"/>
  <c r="E108" i="20"/>
  <c r="E101" i="20"/>
  <c r="E119" i="20"/>
  <c r="E106" i="20"/>
  <c r="L261" i="44"/>
  <c r="L259" i="44"/>
  <c r="K44" i="47"/>
  <c r="L89" i="44"/>
  <c r="K230" i="44"/>
  <c r="L230" i="44" s="1"/>
  <c r="L92" i="44"/>
  <c r="D249" i="20"/>
  <c r="L90" i="44"/>
  <c r="L257" i="44"/>
  <c r="L77" i="44"/>
  <c r="M77" i="44" s="1"/>
  <c r="L86" i="44"/>
  <c r="M86" i="44" s="1"/>
  <c r="L95" i="44"/>
  <c r="K42" i="47"/>
  <c r="M272" i="44"/>
  <c r="M93" i="60" s="1"/>
  <c r="M123" i="60" s="1"/>
  <c r="M82" i="44"/>
  <c r="AI30" i="20"/>
  <c r="M87" i="44"/>
  <c r="K54" i="47"/>
  <c r="L269" i="44"/>
  <c r="L90" i="60" s="1"/>
  <c r="L120" i="60" s="1"/>
  <c r="M264" i="44"/>
  <c r="M85" i="60" s="1"/>
  <c r="M115" i="60" s="1"/>
  <c r="M76" i="44"/>
  <c r="H68" i="60"/>
  <c r="J278" i="44"/>
  <c r="J281" i="44" s="1"/>
  <c r="K110" i="44"/>
  <c r="K128" i="44" s="1"/>
  <c r="J14" i="47"/>
  <c r="K140" i="44"/>
  <c r="K158" i="44" s="1"/>
  <c r="I76" i="47"/>
  <c r="K80" i="44"/>
  <c r="K98" i="44" s="1"/>
  <c r="G69" i="60"/>
  <c r="I66" i="60"/>
  <c r="I68" i="60" s="1"/>
  <c r="AH30" i="20"/>
  <c r="J86" i="47"/>
  <c r="K26" i="47"/>
  <c r="J45" i="47"/>
  <c r="J63" i="47" s="1"/>
  <c r="K260" i="44"/>
  <c r="K81" i="60" s="1"/>
  <c r="K111" i="60" s="1"/>
  <c r="K16" i="47"/>
  <c r="J71" i="47"/>
  <c r="J70" i="47"/>
  <c r="J90" i="47"/>
  <c r="J91" i="47"/>
  <c r="J78" i="47"/>
  <c r="J74" i="47"/>
  <c r="J72" i="47"/>
  <c r="J85" i="47"/>
  <c r="J87" i="47"/>
  <c r="J81" i="47"/>
  <c r="J73" i="47"/>
  <c r="J84" i="47"/>
  <c r="J83" i="47"/>
  <c r="J82" i="47"/>
  <c r="J88" i="47"/>
  <c r="J77" i="47"/>
  <c r="J89" i="47"/>
  <c r="J79" i="47"/>
  <c r="J80" i="47"/>
  <c r="J75" i="47"/>
  <c r="H134" i="47"/>
  <c r="K12" i="47"/>
  <c r="K22" i="47"/>
  <c r="K10" i="47"/>
  <c r="K18" i="47"/>
  <c r="K13" i="47"/>
  <c r="H151" i="47"/>
  <c r="K21" i="47"/>
  <c r="K29" i="47"/>
  <c r="K25" i="47"/>
  <c r="K11" i="47"/>
  <c r="K15" i="47"/>
  <c r="K28" i="47"/>
  <c r="K8" i="47"/>
  <c r="K17" i="47"/>
  <c r="K9" i="47"/>
  <c r="K23" i="47"/>
  <c r="K20" i="47"/>
  <c r="K24" i="47"/>
  <c r="L49" i="47"/>
  <c r="L57" i="47"/>
  <c r="K19" i="47"/>
  <c r="K56" i="47"/>
  <c r="L271" i="44"/>
  <c r="L92" i="60" s="1"/>
  <c r="L122" i="60" s="1"/>
  <c r="H136" i="47"/>
  <c r="K55" i="47"/>
  <c r="L270" i="44"/>
  <c r="L91" i="60" s="1"/>
  <c r="L121" i="60" s="1"/>
  <c r="K41" i="47"/>
  <c r="L256" i="44"/>
  <c r="L77" i="60" s="1"/>
  <c r="L107" i="60" s="1"/>
  <c r="K27" i="47"/>
  <c r="K39" i="47"/>
  <c r="L254" i="44"/>
  <c r="L75" i="60" s="1"/>
  <c r="L105" i="60" s="1"/>
  <c r="K47" i="47"/>
  <c r="L262" i="44"/>
  <c r="L83" i="60" s="1"/>
  <c r="L113" i="60" s="1"/>
  <c r="K51" i="47"/>
  <c r="L266" i="44"/>
  <c r="L87" i="60" s="1"/>
  <c r="L117" i="60" s="1"/>
  <c r="G54" i="20"/>
  <c r="H150" i="47"/>
  <c r="G148" i="47"/>
  <c r="H42" i="20"/>
  <c r="H144" i="47"/>
  <c r="H59" i="20"/>
  <c r="H139" i="47"/>
  <c r="G145" i="47"/>
  <c r="G153" i="47"/>
  <c r="I47" i="20"/>
  <c r="I57" i="20"/>
  <c r="L93" i="44"/>
  <c r="L243" i="44"/>
  <c r="L234" i="44"/>
  <c r="L231" i="44"/>
  <c r="L115" i="44"/>
  <c r="L169" i="44"/>
  <c r="L146" i="44"/>
  <c r="L164" i="44"/>
  <c r="L235" i="44"/>
  <c r="L138" i="44"/>
  <c r="L107" i="44"/>
  <c r="L118" i="44"/>
  <c r="L196" i="44"/>
  <c r="L111" i="44"/>
  <c r="L241" i="44"/>
  <c r="L236" i="44"/>
  <c r="L152" i="44"/>
  <c r="L149" i="44"/>
  <c r="L208" i="44"/>
  <c r="L195" i="44"/>
  <c r="L109" i="44"/>
  <c r="L176" i="44"/>
  <c r="L207" i="44"/>
  <c r="L154" i="44"/>
  <c r="L170" i="44"/>
  <c r="L203" i="44"/>
  <c r="L168" i="44"/>
  <c r="L105" i="44"/>
  <c r="L119" i="44"/>
  <c r="L183" i="44"/>
  <c r="L145" i="44"/>
  <c r="L224" i="44"/>
  <c r="L141" i="44"/>
  <c r="L104" i="44"/>
  <c r="L210" i="44"/>
  <c r="L228" i="44"/>
  <c r="L142" i="44"/>
  <c r="L175" i="44"/>
  <c r="L166" i="44"/>
  <c r="L122" i="44"/>
  <c r="L120" i="44"/>
  <c r="L117" i="44"/>
  <c r="L116" i="44"/>
  <c r="L209" i="44"/>
  <c r="L185" i="44"/>
  <c r="L184" i="44"/>
  <c r="L171" i="44"/>
  <c r="L135" i="44"/>
  <c r="L137" i="44"/>
  <c r="L214" i="44"/>
  <c r="L238" i="44"/>
  <c r="L150" i="44"/>
  <c r="L113" i="44"/>
  <c r="L172" i="44"/>
  <c r="L106" i="44"/>
  <c r="L197" i="44"/>
  <c r="L178" i="44"/>
  <c r="L155" i="44"/>
  <c r="L112" i="44"/>
  <c r="L124" i="44"/>
  <c r="L199" i="44"/>
  <c r="L179" i="44"/>
  <c r="L125" i="44"/>
  <c r="L205" i="44"/>
  <c r="L165" i="44"/>
  <c r="L202" i="44"/>
  <c r="L212" i="44"/>
  <c r="L206" i="44"/>
  <c r="L139" i="44"/>
  <c r="L232" i="44"/>
  <c r="L201" i="44"/>
  <c r="L143" i="44"/>
  <c r="L167" i="44"/>
  <c r="L229" i="44"/>
  <c r="L227" i="44"/>
  <c r="L240" i="44"/>
  <c r="L245" i="44"/>
  <c r="L177" i="44"/>
  <c r="L226" i="44"/>
  <c r="L123" i="44"/>
  <c r="L198" i="44"/>
  <c r="L180" i="44"/>
  <c r="L233" i="44"/>
  <c r="L151" i="44"/>
  <c r="L213" i="44"/>
  <c r="L181" i="44"/>
  <c r="L114" i="44"/>
  <c r="L237" i="44"/>
  <c r="L204" i="44"/>
  <c r="L134" i="44"/>
  <c r="L239" i="44"/>
  <c r="L242" i="44"/>
  <c r="L147" i="44"/>
  <c r="L108" i="44"/>
  <c r="L136" i="44"/>
  <c r="L144" i="44"/>
  <c r="L121" i="44"/>
  <c r="L194" i="44"/>
  <c r="L174" i="44"/>
  <c r="L211" i="44"/>
  <c r="L182" i="44"/>
  <c r="L225" i="44"/>
  <c r="L215" i="44"/>
  <c r="L173" i="44"/>
  <c r="L244" i="44"/>
  <c r="L153" i="44"/>
  <c r="L148" i="44"/>
  <c r="J193" i="44"/>
  <c r="J223" i="44" s="1"/>
  <c r="AJ5" i="49"/>
  <c r="U73" i="20"/>
  <c r="H54" i="20"/>
  <c r="H46" i="20"/>
  <c r="H43" i="20"/>
  <c r="G49" i="20"/>
  <c r="H58" i="20"/>
  <c r="H47" i="20"/>
  <c r="H41" i="20"/>
  <c r="H53" i="20"/>
  <c r="H39" i="20"/>
  <c r="H51" i="20"/>
  <c r="H137" i="47"/>
  <c r="H44" i="20"/>
  <c r="H55" i="20"/>
  <c r="H52" i="20"/>
  <c r="H145" i="47"/>
  <c r="H141" i="47"/>
  <c r="H152" i="47"/>
  <c r="H147" i="47"/>
  <c r="H133" i="47"/>
  <c r="G156" i="47"/>
  <c r="H148" i="47"/>
  <c r="H146" i="47"/>
  <c r="H140" i="47"/>
  <c r="H135" i="47"/>
  <c r="H149" i="47"/>
  <c r="AR156" i="20"/>
  <c r="M79" i="44"/>
  <c r="M81" i="44"/>
  <c r="L84" i="44"/>
  <c r="M94" i="44"/>
  <c r="M78" i="44"/>
  <c r="M91" i="44"/>
  <c r="M88" i="44"/>
  <c r="L85" i="44"/>
  <c r="F156" i="47"/>
  <c r="F124" i="47"/>
  <c r="Y38" i="44"/>
  <c r="K108" i="47" l="1"/>
  <c r="K103" i="47"/>
  <c r="K113" i="47"/>
  <c r="K100" i="47"/>
  <c r="AB7" i="49" s="1"/>
  <c r="K39" i="49" s="1"/>
  <c r="K114" i="47"/>
  <c r="AB21" i="49" s="1"/>
  <c r="K53" i="49" s="1"/>
  <c r="K120" i="47"/>
  <c r="AB27" i="49" s="1"/>
  <c r="K59" i="49" s="1"/>
  <c r="K104" i="47"/>
  <c r="AB11" i="49" s="1"/>
  <c r="K43" i="49" s="1"/>
  <c r="V121" i="47"/>
  <c r="AM28" i="49" s="1"/>
  <c r="V60" i="49" s="1"/>
  <c r="K118" i="47"/>
  <c r="AB25" i="49" s="1"/>
  <c r="J105" i="47"/>
  <c r="K115" i="47"/>
  <c r="AB22" i="49" s="1"/>
  <c r="K54" i="49" s="1"/>
  <c r="W57" i="54"/>
  <c r="W91" i="20"/>
  <c r="AU91" i="20" s="1"/>
  <c r="X49" i="54"/>
  <c r="X83" i="20"/>
  <c r="AV83" i="20" s="1"/>
  <c r="X53" i="54"/>
  <c r="X87" i="20"/>
  <c r="AV87" i="20" s="1"/>
  <c r="X48" i="54"/>
  <c r="X82" i="20"/>
  <c r="AV82" i="20" s="1"/>
  <c r="W56" i="54"/>
  <c r="W90" i="20"/>
  <c r="AU90" i="20" s="1"/>
  <c r="X51" i="54"/>
  <c r="X85" i="20"/>
  <c r="AV85" i="20" s="1"/>
  <c r="X50" i="54"/>
  <c r="X84" i="20"/>
  <c r="AV84" i="20" s="1"/>
  <c r="X52" i="54"/>
  <c r="X86" i="20"/>
  <c r="AV86" i="20" s="1"/>
  <c r="W55" i="54"/>
  <c r="W89" i="20"/>
  <c r="AU89" i="20" s="1"/>
  <c r="W54" i="54"/>
  <c r="W88" i="20"/>
  <c r="AU88" i="20" s="1"/>
  <c r="X44" i="54"/>
  <c r="X78" i="20"/>
  <c r="AV78" i="20" s="1"/>
  <c r="X38" i="54"/>
  <c r="X72" i="20"/>
  <c r="AV72" i="20" s="1"/>
  <c r="X41" i="54"/>
  <c r="X75" i="20"/>
  <c r="AV75" i="20" s="1"/>
  <c r="X42" i="54"/>
  <c r="X76" i="20"/>
  <c r="AV76" i="20" s="1"/>
  <c r="X40" i="54"/>
  <c r="X74" i="20"/>
  <c r="AV74" i="20" s="1"/>
  <c r="W37" i="54"/>
  <c r="W71" i="20"/>
  <c r="AU71" i="20" s="1"/>
  <c r="W6" i="54"/>
  <c r="W30" i="54" s="1"/>
  <c r="V36" i="54"/>
  <c r="V60" i="54" s="1"/>
  <c r="V70" i="20"/>
  <c r="AT70" i="20" s="1"/>
  <c r="K110" i="47"/>
  <c r="AB17" i="49" s="1"/>
  <c r="K49" i="49" s="1"/>
  <c r="K99" i="47"/>
  <c r="AB6" i="49" s="1"/>
  <c r="K38" i="49" s="1"/>
  <c r="X16" i="54"/>
  <c r="K112" i="47"/>
  <c r="AB19" i="49" s="1"/>
  <c r="K51" i="49" s="1"/>
  <c r="K119" i="47"/>
  <c r="AB26" i="49" s="1"/>
  <c r="K58" i="49" s="1"/>
  <c r="K101" i="47"/>
  <c r="AB8" i="49" s="1"/>
  <c r="K40" i="49" s="1"/>
  <c r="K107" i="47"/>
  <c r="AB14" i="49" s="1"/>
  <c r="K46" i="49" s="1"/>
  <c r="K102" i="47"/>
  <c r="AB9" i="49" s="1"/>
  <c r="K41" i="49" s="1"/>
  <c r="K111" i="47"/>
  <c r="AB18" i="49" s="1"/>
  <c r="K50" i="49" s="1"/>
  <c r="K116" i="47"/>
  <c r="AB23" i="49" s="1"/>
  <c r="K55" i="49" s="1"/>
  <c r="K106" i="47"/>
  <c r="AB13" i="49" s="1"/>
  <c r="K45" i="49" s="1"/>
  <c r="I44" i="49"/>
  <c r="K109" i="47"/>
  <c r="AB16" i="49" s="1"/>
  <c r="K48" i="49" s="1"/>
  <c r="K117" i="47"/>
  <c r="AB24" i="49" s="1"/>
  <c r="K56" i="49" s="1"/>
  <c r="J57" i="49"/>
  <c r="M267" i="44"/>
  <c r="M88" i="60" s="1"/>
  <c r="M118" i="60" s="1"/>
  <c r="G62" i="49"/>
  <c r="X66" i="44"/>
  <c r="X26" i="54" s="1"/>
  <c r="X64" i="44"/>
  <c r="X24" i="54" s="1"/>
  <c r="X65" i="44"/>
  <c r="X25" i="54" s="1"/>
  <c r="X67" i="44"/>
  <c r="X27" i="54" s="1"/>
  <c r="X47" i="44"/>
  <c r="X7" i="54" s="1"/>
  <c r="AO37" i="44"/>
  <c r="Y30" i="49"/>
  <c r="Z30" i="49"/>
  <c r="L88" i="60"/>
  <c r="L118" i="60" s="1"/>
  <c r="M255" i="44"/>
  <c r="M76" i="60" s="1"/>
  <c r="M106" i="60" s="1"/>
  <c r="U154" i="47"/>
  <c r="U60" i="20"/>
  <c r="AS60" i="20" s="1"/>
  <c r="W30" i="47"/>
  <c r="X96" i="44"/>
  <c r="X30" i="47" s="1"/>
  <c r="V92" i="47"/>
  <c r="W97" i="60"/>
  <c r="W127" i="60" s="1"/>
  <c r="X276" i="44"/>
  <c r="W61" i="47"/>
  <c r="M258" i="44"/>
  <c r="M79" i="60" s="1"/>
  <c r="M109" i="60" s="1"/>
  <c r="AB20" i="49"/>
  <c r="K52" i="49" s="1"/>
  <c r="L43" i="47"/>
  <c r="AB10" i="49"/>
  <c r="K42" i="49" s="1"/>
  <c r="M268" i="44"/>
  <c r="M89" i="60" s="1"/>
  <c r="M119" i="60" s="1"/>
  <c r="L53" i="47"/>
  <c r="W46" i="54"/>
  <c r="W80" i="20"/>
  <c r="AU80" i="20" s="1"/>
  <c r="L59" i="47"/>
  <c r="M274" i="44"/>
  <c r="M95" i="60" s="1"/>
  <c r="M125" i="60" s="1"/>
  <c r="W47" i="54"/>
  <c r="W81" i="20"/>
  <c r="AU81" i="20" s="1"/>
  <c r="W45" i="54"/>
  <c r="W79" i="20"/>
  <c r="AU79" i="20" s="1"/>
  <c r="L40" i="47"/>
  <c r="M275" i="44"/>
  <c r="M96" i="60" s="1"/>
  <c r="M126" i="60" s="1"/>
  <c r="AB15" i="49"/>
  <c r="K47" i="49" s="1"/>
  <c r="M273" i="44"/>
  <c r="M94" i="60" s="1"/>
  <c r="M124" i="60" s="1"/>
  <c r="L58" i="47"/>
  <c r="L60" i="47"/>
  <c r="X26" i="20"/>
  <c r="AV26" i="20" s="1"/>
  <c r="L42" i="47"/>
  <c r="L78" i="60"/>
  <c r="L108" i="60" s="1"/>
  <c r="L46" i="47"/>
  <c r="L82" i="60"/>
  <c r="L112" i="60" s="1"/>
  <c r="X18" i="20"/>
  <c r="AV18" i="20" s="1"/>
  <c r="X24" i="20"/>
  <c r="AV24" i="20" s="1"/>
  <c r="X27" i="20"/>
  <c r="AV27" i="20" s="1"/>
  <c r="L48" i="47"/>
  <c r="L84" i="60"/>
  <c r="L114" i="60" s="1"/>
  <c r="X25" i="20"/>
  <c r="AV25" i="20" s="1"/>
  <c r="X22" i="20"/>
  <c r="AV22" i="20" s="1"/>
  <c r="X20" i="20"/>
  <c r="AV20" i="20" s="1"/>
  <c r="M265" i="44"/>
  <c r="M86" i="60" s="1"/>
  <c r="M116" i="60" s="1"/>
  <c r="L86" i="60"/>
  <c r="L116" i="60" s="1"/>
  <c r="AU6" i="20"/>
  <c r="W30" i="20"/>
  <c r="X15" i="20"/>
  <c r="AV15" i="20" s="1"/>
  <c r="X17" i="20"/>
  <c r="AV17" i="20" s="1"/>
  <c r="X14" i="20"/>
  <c r="AV14" i="20" s="1"/>
  <c r="X21" i="20"/>
  <c r="AV21" i="20" s="1"/>
  <c r="X7" i="20"/>
  <c r="AV7" i="20" s="1"/>
  <c r="X16" i="20"/>
  <c r="AV16" i="20" s="1"/>
  <c r="X6" i="20"/>
  <c r="X46" i="44"/>
  <c r="X74" i="44" s="1"/>
  <c r="X9" i="20"/>
  <c r="AV9" i="20" s="1"/>
  <c r="X19" i="20"/>
  <c r="AV19" i="20" s="1"/>
  <c r="X8" i="20"/>
  <c r="AV8" i="20" s="1"/>
  <c r="M259" i="44"/>
  <c r="M80" i="60" s="1"/>
  <c r="M110" i="60" s="1"/>
  <c r="L80" i="60"/>
  <c r="L110" i="60" s="1"/>
  <c r="AS73" i="20"/>
  <c r="U94" i="20"/>
  <c r="AS94" i="20" s="1"/>
  <c r="X11" i="20"/>
  <c r="AV11" i="20" s="1"/>
  <c r="X10" i="20"/>
  <c r="AV10" i="20" s="1"/>
  <c r="X12" i="20"/>
  <c r="AV12" i="20" s="1"/>
  <c r="J32" i="47"/>
  <c r="E130" i="60"/>
  <c r="H99" i="60"/>
  <c r="I99" i="60"/>
  <c r="I123" i="47"/>
  <c r="AC110" i="20"/>
  <c r="AC203" i="20" s="1"/>
  <c r="E203" i="20"/>
  <c r="E234" i="20" s="1"/>
  <c r="AC102" i="20"/>
  <c r="AC195" i="20" s="1"/>
  <c r="E195" i="20"/>
  <c r="E226" i="20" s="1"/>
  <c r="AC111" i="20"/>
  <c r="AC204" i="20" s="1"/>
  <c r="E204" i="20"/>
  <c r="E235" i="20" s="1"/>
  <c r="AC105" i="20"/>
  <c r="AC198" i="20" s="1"/>
  <c r="E198" i="20"/>
  <c r="E229" i="20" s="1"/>
  <c r="AC114" i="20"/>
  <c r="AC207" i="20" s="1"/>
  <c r="E207" i="20"/>
  <c r="E238" i="20" s="1"/>
  <c r="AC120" i="20"/>
  <c r="AC213" i="20" s="1"/>
  <c r="E213" i="20"/>
  <c r="E244" i="20" s="1"/>
  <c r="AC103" i="20"/>
  <c r="AC196" i="20" s="1"/>
  <c r="E196" i="20"/>
  <c r="E227" i="20" s="1"/>
  <c r="AC106" i="20"/>
  <c r="AC199" i="20" s="1"/>
  <c r="E199" i="20"/>
  <c r="E230" i="20" s="1"/>
  <c r="AC122" i="20"/>
  <c r="AC215" i="20" s="1"/>
  <c r="E215" i="20"/>
  <c r="E246" i="20" s="1"/>
  <c r="AC109" i="20"/>
  <c r="AC202" i="20" s="1"/>
  <c r="E202" i="20"/>
  <c r="E233" i="20" s="1"/>
  <c r="AC115" i="20"/>
  <c r="AC208" i="20" s="1"/>
  <c r="E208" i="20"/>
  <c r="E239" i="20" s="1"/>
  <c r="AC119" i="20"/>
  <c r="AC212" i="20" s="1"/>
  <c r="E212" i="20"/>
  <c r="E243" i="20" s="1"/>
  <c r="AC112" i="20"/>
  <c r="AC205" i="20" s="1"/>
  <c r="E205" i="20"/>
  <c r="E236" i="20" s="1"/>
  <c r="E125" i="20"/>
  <c r="AC101" i="20"/>
  <c r="AC194" i="20" s="1"/>
  <c r="E194" i="20"/>
  <c r="AC113" i="20"/>
  <c r="AC206" i="20" s="1"/>
  <c r="E206" i="20"/>
  <c r="E237" i="20" s="1"/>
  <c r="AC118" i="20"/>
  <c r="AC211" i="20" s="1"/>
  <c r="E211" i="20"/>
  <c r="E242" i="20" s="1"/>
  <c r="G124" i="20"/>
  <c r="AD123" i="20"/>
  <c r="AD216" i="20" s="1"/>
  <c r="F216" i="20"/>
  <c r="F247" i="20" s="1"/>
  <c r="AC117" i="20"/>
  <c r="AC210" i="20" s="1"/>
  <c r="E210" i="20"/>
  <c r="E241" i="20" s="1"/>
  <c r="AC108" i="20"/>
  <c r="AC201" i="20" s="1"/>
  <c r="E201" i="20"/>
  <c r="E232" i="20" s="1"/>
  <c r="AC107" i="20"/>
  <c r="AC200" i="20" s="1"/>
  <c r="E200" i="20"/>
  <c r="E231" i="20" s="1"/>
  <c r="AC104" i="20"/>
  <c r="AC197" i="20" s="1"/>
  <c r="E197" i="20"/>
  <c r="E228" i="20" s="1"/>
  <c r="AC121" i="20"/>
  <c r="AC214" i="20" s="1"/>
  <c r="E214" i="20"/>
  <c r="E245" i="20" s="1"/>
  <c r="AC116" i="20"/>
  <c r="AC209" i="20" s="1"/>
  <c r="E209" i="20"/>
  <c r="E240" i="20" s="1"/>
  <c r="G123" i="20"/>
  <c r="AD124" i="20"/>
  <c r="AD217" i="20" s="1"/>
  <c r="F217" i="20"/>
  <c r="F248" i="20" s="1"/>
  <c r="AF55" i="20"/>
  <c r="AF44" i="20"/>
  <c r="AE49" i="20"/>
  <c r="AF43" i="20"/>
  <c r="AF42" i="20"/>
  <c r="AF52" i="20"/>
  <c r="AF58" i="20"/>
  <c r="AF47" i="20"/>
  <c r="AF59" i="20"/>
  <c r="AF51" i="20"/>
  <c r="AF39" i="20"/>
  <c r="AF54" i="20"/>
  <c r="AG47" i="20"/>
  <c r="AF53" i="20"/>
  <c r="AE54" i="20"/>
  <c r="G62" i="20"/>
  <c r="AE62" i="20" s="1"/>
  <c r="AF46" i="20"/>
  <c r="AG57" i="20"/>
  <c r="AF41" i="20"/>
  <c r="K248" i="44"/>
  <c r="L248" i="44"/>
  <c r="L188" i="44"/>
  <c r="F129" i="60"/>
  <c r="L50" i="47"/>
  <c r="M263" i="44"/>
  <c r="M84" i="60" s="1"/>
  <c r="M114" i="60" s="1"/>
  <c r="M261" i="44"/>
  <c r="L44" i="47"/>
  <c r="F120" i="20"/>
  <c r="F109" i="20"/>
  <c r="F121" i="20"/>
  <c r="F118" i="20"/>
  <c r="F107" i="20"/>
  <c r="F119" i="20"/>
  <c r="F112" i="20"/>
  <c r="F105" i="20"/>
  <c r="F117" i="20"/>
  <c r="F110" i="20"/>
  <c r="F103" i="20"/>
  <c r="F115" i="20"/>
  <c r="F108" i="20"/>
  <c r="F101" i="20"/>
  <c r="F113" i="20"/>
  <c r="F106" i="20"/>
  <c r="F116" i="20"/>
  <c r="F111" i="20"/>
  <c r="F104" i="20"/>
  <c r="F122" i="20"/>
  <c r="F114" i="20"/>
  <c r="F102" i="20"/>
  <c r="M89" i="44"/>
  <c r="N89" i="44" s="1"/>
  <c r="M92" i="44"/>
  <c r="L200" i="44"/>
  <c r="L218" i="44" s="1"/>
  <c r="L110" i="44"/>
  <c r="L128" i="44" s="1"/>
  <c r="M90" i="44"/>
  <c r="M257" i="44"/>
  <c r="M95" i="44"/>
  <c r="M83" i="44"/>
  <c r="M52" i="47"/>
  <c r="N267" i="44"/>
  <c r="N88" i="60" s="1"/>
  <c r="N118" i="60" s="1"/>
  <c r="AJ30" i="20"/>
  <c r="N94" i="44"/>
  <c r="M269" i="44"/>
  <c r="M90" i="60" s="1"/>
  <c r="M120" i="60" s="1"/>
  <c r="L54" i="47"/>
  <c r="N264" i="44"/>
  <c r="N85" i="60" s="1"/>
  <c r="N115" i="60" s="1"/>
  <c r="N86" i="44"/>
  <c r="K278" i="44"/>
  <c r="J76" i="47"/>
  <c r="K14" i="47"/>
  <c r="L140" i="44"/>
  <c r="L158" i="44" s="1"/>
  <c r="L80" i="44"/>
  <c r="L98" i="44" s="1"/>
  <c r="H69" i="60"/>
  <c r="J66" i="60"/>
  <c r="J68" i="60" s="1"/>
  <c r="K88" i="47"/>
  <c r="L12" i="47"/>
  <c r="K45" i="47"/>
  <c r="K63" i="47" s="1"/>
  <c r="L260" i="44"/>
  <c r="L81" i="60" s="1"/>
  <c r="L111" i="60" s="1"/>
  <c r="K86" i="47"/>
  <c r="K70" i="47"/>
  <c r="K84" i="47"/>
  <c r="K82" i="47"/>
  <c r="K90" i="47"/>
  <c r="K74" i="47"/>
  <c r="K77" i="47"/>
  <c r="K75" i="47"/>
  <c r="K89" i="47"/>
  <c r="K85" i="47"/>
  <c r="K73" i="47"/>
  <c r="K80" i="47"/>
  <c r="K83" i="47"/>
  <c r="K71" i="47"/>
  <c r="K87" i="47"/>
  <c r="K79" i="47"/>
  <c r="K91" i="47"/>
  <c r="K72" i="47"/>
  <c r="K78" i="47"/>
  <c r="K81" i="47"/>
  <c r="I135" i="47"/>
  <c r="L16" i="47"/>
  <c r="L22" i="47"/>
  <c r="L20" i="47"/>
  <c r="L9" i="47"/>
  <c r="L11" i="47"/>
  <c r="L25" i="47"/>
  <c r="L15" i="47"/>
  <c r="I145" i="47"/>
  <c r="L26" i="47"/>
  <c r="L29" i="47"/>
  <c r="L17" i="47"/>
  <c r="L10" i="47"/>
  <c r="L28" i="47"/>
  <c r="L23" i="47"/>
  <c r="L114" i="47" s="1"/>
  <c r="L24" i="47"/>
  <c r="L18" i="47"/>
  <c r="L21" i="47"/>
  <c r="L13" i="47"/>
  <c r="L104" i="47" s="1"/>
  <c r="L8" i="47"/>
  <c r="I141" i="47"/>
  <c r="M271" i="44"/>
  <c r="M92" i="60" s="1"/>
  <c r="M122" i="60" s="1"/>
  <c r="L56" i="47"/>
  <c r="L51" i="47"/>
  <c r="M266" i="44"/>
  <c r="M87" i="60" s="1"/>
  <c r="M117" i="60" s="1"/>
  <c r="L19" i="47"/>
  <c r="H138" i="47"/>
  <c r="L27" i="47"/>
  <c r="L118" i="47" s="1"/>
  <c r="M270" i="44"/>
  <c r="M91" i="60" s="1"/>
  <c r="M121" i="60" s="1"/>
  <c r="L55" i="47"/>
  <c r="H153" i="47"/>
  <c r="M262" i="44"/>
  <c r="M83" i="60" s="1"/>
  <c r="M113" i="60" s="1"/>
  <c r="L47" i="47"/>
  <c r="M254" i="44"/>
  <c r="M75" i="60" s="1"/>
  <c r="M105" i="60" s="1"/>
  <c r="L39" i="47"/>
  <c r="M256" i="44"/>
  <c r="M77" i="60" s="1"/>
  <c r="M107" i="60" s="1"/>
  <c r="L41" i="47"/>
  <c r="M57" i="47"/>
  <c r="N272" i="44"/>
  <c r="N93" i="60" s="1"/>
  <c r="N123" i="60" s="1"/>
  <c r="M49" i="47"/>
  <c r="H50" i="20"/>
  <c r="I51" i="20"/>
  <c r="H45" i="20"/>
  <c r="I39" i="20"/>
  <c r="I134" i="47"/>
  <c r="J147" i="47"/>
  <c r="I41" i="20"/>
  <c r="J40" i="20"/>
  <c r="I46" i="20"/>
  <c r="J59" i="20"/>
  <c r="J152" i="47"/>
  <c r="I151" i="47"/>
  <c r="M93" i="44"/>
  <c r="M204" i="44"/>
  <c r="M148" i="44"/>
  <c r="M182" i="44"/>
  <c r="M213" i="44"/>
  <c r="M180" i="44"/>
  <c r="M240" i="44"/>
  <c r="M206" i="44"/>
  <c r="M205" i="44"/>
  <c r="M172" i="44"/>
  <c r="M238" i="44"/>
  <c r="M210" i="44"/>
  <c r="M145" i="44"/>
  <c r="M154" i="44"/>
  <c r="M115" i="44"/>
  <c r="M151" i="44"/>
  <c r="M184" i="44"/>
  <c r="M183" i="44"/>
  <c r="M173" i="44"/>
  <c r="M194" i="44"/>
  <c r="M108" i="44"/>
  <c r="M242" i="44"/>
  <c r="M177" i="44"/>
  <c r="M120" i="44"/>
  <c r="M168" i="44"/>
  <c r="M195" i="44"/>
  <c r="M149" i="44"/>
  <c r="M118" i="44"/>
  <c r="M235" i="44"/>
  <c r="M243" i="44"/>
  <c r="M153" i="44"/>
  <c r="M144" i="44"/>
  <c r="M212" i="44"/>
  <c r="M125" i="44"/>
  <c r="M104" i="44"/>
  <c r="M121" i="44"/>
  <c r="M239" i="44"/>
  <c r="M198" i="44"/>
  <c r="M245" i="44"/>
  <c r="M229" i="44"/>
  <c r="M143" i="44"/>
  <c r="M124" i="44"/>
  <c r="M122" i="44"/>
  <c r="M142" i="44"/>
  <c r="M152" i="44"/>
  <c r="M107" i="44"/>
  <c r="M164" i="44"/>
  <c r="M207" i="44"/>
  <c r="M231" i="44"/>
  <c r="M215" i="44"/>
  <c r="M114" i="44"/>
  <c r="M202" i="44"/>
  <c r="M179" i="44"/>
  <c r="M113" i="44"/>
  <c r="M214" i="44"/>
  <c r="M171" i="44"/>
  <c r="M185" i="44"/>
  <c r="M116" i="44"/>
  <c r="M166" i="44"/>
  <c r="M141" i="44"/>
  <c r="M119" i="44"/>
  <c r="M211" i="44"/>
  <c r="M227" i="44"/>
  <c r="M197" i="44"/>
  <c r="M241" i="44"/>
  <c r="M244" i="44"/>
  <c r="M134" i="44"/>
  <c r="M237" i="44"/>
  <c r="M123" i="44"/>
  <c r="M112" i="44"/>
  <c r="M176" i="44"/>
  <c r="M111" i="44"/>
  <c r="M146" i="44"/>
  <c r="M147" i="44"/>
  <c r="M232" i="44"/>
  <c r="M135" i="44"/>
  <c r="M225" i="44"/>
  <c r="M136" i="44"/>
  <c r="M181" i="44"/>
  <c r="M233" i="44"/>
  <c r="M167" i="44"/>
  <c r="M139" i="44"/>
  <c r="M165" i="44"/>
  <c r="M199" i="44"/>
  <c r="M155" i="44"/>
  <c r="M106" i="44"/>
  <c r="M150" i="44"/>
  <c r="M137" i="44"/>
  <c r="M209" i="44"/>
  <c r="M228" i="44"/>
  <c r="M224" i="44"/>
  <c r="M105" i="44"/>
  <c r="M203" i="44"/>
  <c r="M208" i="44"/>
  <c r="M174" i="44"/>
  <c r="M226" i="44"/>
  <c r="M201" i="44"/>
  <c r="M178" i="44"/>
  <c r="M117" i="44"/>
  <c r="M175" i="44"/>
  <c r="M109" i="44"/>
  <c r="M236" i="44"/>
  <c r="M196" i="44"/>
  <c r="M138" i="44"/>
  <c r="M169" i="44"/>
  <c r="M234" i="44"/>
  <c r="K193" i="44"/>
  <c r="K223" i="44" s="1"/>
  <c r="AK5" i="49"/>
  <c r="V73" i="20"/>
  <c r="H49" i="20"/>
  <c r="I38" i="20"/>
  <c r="I43" i="20"/>
  <c r="I45" i="20"/>
  <c r="I53" i="20"/>
  <c r="I55" i="20"/>
  <c r="I50" i="20"/>
  <c r="I54" i="20"/>
  <c r="I42" i="20"/>
  <c r="I59" i="20"/>
  <c r="I58" i="20"/>
  <c r="G124" i="47"/>
  <c r="I44" i="20"/>
  <c r="I52" i="20"/>
  <c r="I56" i="20"/>
  <c r="H143" i="47"/>
  <c r="I132" i="47"/>
  <c r="I138" i="47"/>
  <c r="I149" i="47"/>
  <c r="I150" i="47"/>
  <c r="I139" i="47"/>
  <c r="I136" i="47"/>
  <c r="I146" i="47"/>
  <c r="I147" i="47"/>
  <c r="I153" i="47"/>
  <c r="I144" i="47"/>
  <c r="J153" i="47"/>
  <c r="I148" i="47"/>
  <c r="J135" i="47"/>
  <c r="I137" i="47"/>
  <c r="I152" i="47"/>
  <c r="I133" i="47"/>
  <c r="AS156" i="20"/>
  <c r="N82" i="44"/>
  <c r="N87" i="44"/>
  <c r="N75" i="44"/>
  <c r="M85" i="44"/>
  <c r="N78" i="44"/>
  <c r="N76" i="44"/>
  <c r="N91" i="44"/>
  <c r="N88" i="44"/>
  <c r="M84" i="44"/>
  <c r="N79" i="44"/>
  <c r="Z38" i="44"/>
  <c r="L106" i="47" l="1"/>
  <c r="L120" i="47"/>
  <c r="L102" i="47"/>
  <c r="L113" i="47"/>
  <c r="L110" i="47"/>
  <c r="L100" i="47"/>
  <c r="AC7" i="49" s="1"/>
  <c r="L39" i="49" s="1"/>
  <c r="K105" i="47"/>
  <c r="L99" i="47"/>
  <c r="AC6" i="49" s="1"/>
  <c r="L38" i="49" s="1"/>
  <c r="L103" i="47"/>
  <c r="AC10" i="49" s="1"/>
  <c r="L42" i="49" s="1"/>
  <c r="X55" i="54"/>
  <c r="X89" i="20"/>
  <c r="AV89" i="20" s="1"/>
  <c r="X56" i="54"/>
  <c r="X90" i="20"/>
  <c r="AV90" i="20" s="1"/>
  <c r="X57" i="54"/>
  <c r="X91" i="20"/>
  <c r="AV91" i="20" s="1"/>
  <c r="W121" i="47"/>
  <c r="X54" i="54"/>
  <c r="X88" i="20"/>
  <c r="AV88" i="20" s="1"/>
  <c r="X37" i="54"/>
  <c r="X71" i="20"/>
  <c r="AV71" i="20" s="1"/>
  <c r="X6" i="54"/>
  <c r="X30" i="54" s="1"/>
  <c r="W36" i="54"/>
  <c r="W60" i="54" s="1"/>
  <c r="W70" i="20"/>
  <c r="AU70" i="20" s="1"/>
  <c r="L107" i="47"/>
  <c r="AC14" i="49" s="1"/>
  <c r="L46" i="49" s="1"/>
  <c r="L116" i="47"/>
  <c r="AC23" i="49" s="1"/>
  <c r="L55" i="49" s="1"/>
  <c r="L101" i="47"/>
  <c r="L108" i="47"/>
  <c r="L111" i="47"/>
  <c r="AC18" i="49" s="1"/>
  <c r="L50" i="49" s="1"/>
  <c r="L115" i="47"/>
  <c r="AC22" i="49" s="1"/>
  <c r="L54" i="49" s="1"/>
  <c r="L117" i="47"/>
  <c r="AC24" i="49" s="1"/>
  <c r="L56" i="49" s="1"/>
  <c r="L119" i="47"/>
  <c r="AC26" i="49" s="1"/>
  <c r="L58" i="49" s="1"/>
  <c r="L112" i="47"/>
  <c r="AC19" i="49" s="1"/>
  <c r="L51" i="49" s="1"/>
  <c r="L109" i="47"/>
  <c r="AC16" i="49" s="1"/>
  <c r="L48" i="49" s="1"/>
  <c r="K57" i="49"/>
  <c r="N255" i="44"/>
  <c r="N76" i="60" s="1"/>
  <c r="N106" i="60" s="1"/>
  <c r="N275" i="44"/>
  <c r="N96" i="60" s="1"/>
  <c r="N126" i="60" s="1"/>
  <c r="M60" i="47"/>
  <c r="H62" i="49"/>
  <c r="I62" i="49"/>
  <c r="M40" i="47"/>
  <c r="J123" i="47"/>
  <c r="AA12" i="49"/>
  <c r="J44" i="49" s="1"/>
  <c r="M43" i="47"/>
  <c r="N258" i="44"/>
  <c r="N79" i="60" s="1"/>
  <c r="N109" i="60" s="1"/>
  <c r="N268" i="44"/>
  <c r="N89" i="60" s="1"/>
  <c r="N119" i="60" s="1"/>
  <c r="M53" i="47"/>
  <c r="V60" i="20"/>
  <c r="AT60" i="20" s="1"/>
  <c r="V154" i="47"/>
  <c r="W92" i="47"/>
  <c r="X97" i="60"/>
  <c r="X127" i="60" s="1"/>
  <c r="X61" i="47"/>
  <c r="X92" i="47" s="1"/>
  <c r="AC20" i="49"/>
  <c r="L52" i="49" s="1"/>
  <c r="AC11" i="49"/>
  <c r="L43" i="49" s="1"/>
  <c r="M59" i="47"/>
  <c r="X47" i="54"/>
  <c r="X81" i="20"/>
  <c r="AV81" i="20" s="1"/>
  <c r="X45" i="54"/>
  <c r="X79" i="20"/>
  <c r="AV79" i="20" s="1"/>
  <c r="X46" i="54"/>
  <c r="X80" i="20"/>
  <c r="AV80" i="20" s="1"/>
  <c r="N273" i="44"/>
  <c r="N94" i="60" s="1"/>
  <c r="N124" i="60" s="1"/>
  <c r="AC9" i="49"/>
  <c r="L41" i="49" s="1"/>
  <c r="M58" i="47"/>
  <c r="M50" i="47"/>
  <c r="AC13" i="49"/>
  <c r="L45" i="49" s="1"/>
  <c r="AC25" i="49"/>
  <c r="AC27" i="49"/>
  <c r="L59" i="49" s="1"/>
  <c r="AC21" i="49"/>
  <c r="L53" i="49" s="1"/>
  <c r="AC17" i="49"/>
  <c r="L49" i="49" s="1"/>
  <c r="AC15" i="49"/>
  <c r="L47" i="49" s="1"/>
  <c r="N265" i="44"/>
  <c r="N86" i="60" s="1"/>
  <c r="N116" i="60" s="1"/>
  <c r="N263" i="44"/>
  <c r="N84" i="60" s="1"/>
  <c r="N114" i="60" s="1"/>
  <c r="N259" i="44"/>
  <c r="N80" i="60" s="1"/>
  <c r="N110" i="60" s="1"/>
  <c r="M44" i="47"/>
  <c r="AV6" i="20"/>
  <c r="X30" i="20"/>
  <c r="M42" i="47"/>
  <c r="M78" i="60"/>
  <c r="M108" i="60" s="1"/>
  <c r="M48" i="47"/>
  <c r="N261" i="44"/>
  <c r="N82" i="60" s="1"/>
  <c r="N112" i="60" s="1"/>
  <c r="M82" i="60"/>
  <c r="M112" i="60" s="1"/>
  <c r="AT73" i="20"/>
  <c r="V94" i="20"/>
  <c r="AT94" i="20" s="1"/>
  <c r="F130" i="60"/>
  <c r="J99" i="60"/>
  <c r="AD113" i="20"/>
  <c r="AD206" i="20" s="1"/>
  <c r="F206" i="20"/>
  <c r="AE124" i="20"/>
  <c r="AE217" i="20" s="1"/>
  <c r="G217" i="20"/>
  <c r="G248" i="20" s="1"/>
  <c r="AD104" i="20"/>
  <c r="AD197" i="20" s="1"/>
  <c r="F197" i="20"/>
  <c r="AD101" i="20"/>
  <c r="AD194" i="20" s="1"/>
  <c r="F125" i="20"/>
  <c r="F194" i="20"/>
  <c r="AD105" i="20"/>
  <c r="AD198" i="20" s="1"/>
  <c r="F198" i="20"/>
  <c r="AD109" i="20"/>
  <c r="AD202" i="20" s="1"/>
  <c r="F202" i="20"/>
  <c r="H123" i="20"/>
  <c r="H124" i="20"/>
  <c r="K32" i="47"/>
  <c r="AD102" i="20"/>
  <c r="AD195" i="20" s="1"/>
  <c r="F195" i="20"/>
  <c r="AD111" i="20"/>
  <c r="AD204" i="20" s="1"/>
  <c r="F204" i="20"/>
  <c r="AD108" i="20"/>
  <c r="AD201" i="20" s="1"/>
  <c r="F201" i="20"/>
  <c r="AD112" i="20"/>
  <c r="AD205" i="20" s="1"/>
  <c r="F205" i="20"/>
  <c r="AD120" i="20"/>
  <c r="AD213" i="20" s="1"/>
  <c r="F213" i="20"/>
  <c r="AD114" i="20"/>
  <c r="AD207" i="20" s="1"/>
  <c r="F207" i="20"/>
  <c r="AD115" i="20"/>
  <c r="AD208" i="20" s="1"/>
  <c r="F208" i="20"/>
  <c r="AD119" i="20"/>
  <c r="AD212" i="20" s="1"/>
  <c r="F212" i="20"/>
  <c r="AD122" i="20"/>
  <c r="AD215" i="20" s="1"/>
  <c r="F215" i="20"/>
  <c r="AD116" i="20"/>
  <c r="AD209" i="20" s="1"/>
  <c r="F209" i="20"/>
  <c r="AD103" i="20"/>
  <c r="AD196" i="20" s="1"/>
  <c r="F196" i="20"/>
  <c r="AD110" i="20"/>
  <c r="AD203" i="20" s="1"/>
  <c r="F203" i="20"/>
  <c r="AD107" i="20"/>
  <c r="AD200" i="20" s="1"/>
  <c r="F200" i="20"/>
  <c r="AD117" i="20"/>
  <c r="AD210" i="20" s="1"/>
  <c r="F210" i="20"/>
  <c r="I123" i="20"/>
  <c r="I124" i="20"/>
  <c r="E218" i="20"/>
  <c r="AD121" i="20"/>
  <c r="AD214" i="20" s="1"/>
  <c r="F214" i="20"/>
  <c r="AE123" i="20"/>
  <c r="AE216" i="20" s="1"/>
  <c r="G216" i="20"/>
  <c r="G247" i="20" s="1"/>
  <c r="AC8" i="49"/>
  <c r="L40" i="49" s="1"/>
  <c r="AD106" i="20"/>
  <c r="AD199" i="20" s="1"/>
  <c r="F199" i="20"/>
  <c r="AD118" i="20"/>
  <c r="AD211" i="20" s="1"/>
  <c r="F211" i="20"/>
  <c r="AG59" i="20"/>
  <c r="AF45" i="20"/>
  <c r="AG42" i="20"/>
  <c r="AF49" i="20"/>
  <c r="AH59" i="20"/>
  <c r="AG51" i="20"/>
  <c r="AG46" i="20"/>
  <c r="AG39" i="20"/>
  <c r="AH40" i="20"/>
  <c r="AG43" i="20"/>
  <c r="AF50" i="20"/>
  <c r="AG52" i="20"/>
  <c r="AG55" i="20"/>
  <c r="AG41" i="20"/>
  <c r="AG50" i="20"/>
  <c r="AG44" i="20"/>
  <c r="AG53" i="20"/>
  <c r="AG58" i="20"/>
  <c r="AG54" i="20"/>
  <c r="AG56" i="20"/>
  <c r="AG45" i="20"/>
  <c r="AG38" i="20"/>
  <c r="K281" i="44"/>
  <c r="G129" i="60"/>
  <c r="M46" i="47"/>
  <c r="G113" i="20"/>
  <c r="G106" i="20"/>
  <c r="G114" i="20"/>
  <c r="G112" i="20"/>
  <c r="G105" i="20"/>
  <c r="G108" i="20"/>
  <c r="G101" i="20"/>
  <c r="G104" i="20"/>
  <c r="G110" i="20"/>
  <c r="G111" i="20"/>
  <c r="G103" i="20"/>
  <c r="G121" i="20"/>
  <c r="G122" i="20"/>
  <c r="G109" i="20"/>
  <c r="G102" i="20"/>
  <c r="G117" i="20"/>
  <c r="G120" i="20"/>
  <c r="G115" i="20"/>
  <c r="G118" i="20"/>
  <c r="G119" i="20"/>
  <c r="G107" i="20"/>
  <c r="G116" i="20"/>
  <c r="N90" i="44"/>
  <c r="O90" i="44" s="1"/>
  <c r="N257" i="44"/>
  <c r="N92" i="44"/>
  <c r="O92" i="44" s="1"/>
  <c r="M110" i="44"/>
  <c r="M128" i="44" s="1"/>
  <c r="N95" i="44"/>
  <c r="N83" i="44"/>
  <c r="O83" i="44" s="1"/>
  <c r="N77" i="44"/>
  <c r="O77" i="44" s="1"/>
  <c r="M230" i="44"/>
  <c r="M248" i="44" s="1"/>
  <c r="M200" i="44"/>
  <c r="M218" i="44" s="1"/>
  <c r="M170" i="44"/>
  <c r="M188" i="44" s="1"/>
  <c r="N40" i="47"/>
  <c r="N52" i="47"/>
  <c r="N274" i="44"/>
  <c r="N95" i="60" s="1"/>
  <c r="N125" i="60" s="1"/>
  <c r="N81" i="44"/>
  <c r="O264" i="44"/>
  <c r="O85" i="60" s="1"/>
  <c r="O115" i="60" s="1"/>
  <c r="O91" i="44"/>
  <c r="O76" i="44"/>
  <c r="O86" i="44"/>
  <c r="AK30" i="20"/>
  <c r="M54" i="47"/>
  <c r="N269" i="44"/>
  <c r="N90" i="60" s="1"/>
  <c r="N120" i="60" s="1"/>
  <c r="O94" i="44"/>
  <c r="O255" i="44"/>
  <c r="O76" i="60" s="1"/>
  <c r="O106" i="60" s="1"/>
  <c r="O267" i="44"/>
  <c r="O88" i="60" s="1"/>
  <c r="O118" i="60" s="1"/>
  <c r="L278" i="44"/>
  <c r="L281" i="44" s="1"/>
  <c r="M140" i="44"/>
  <c r="M158" i="44" s="1"/>
  <c r="L14" i="47"/>
  <c r="M80" i="44"/>
  <c r="M98" i="44" s="1"/>
  <c r="I69" i="60"/>
  <c r="K66" i="60"/>
  <c r="K68" i="60" s="1"/>
  <c r="AC125" i="20"/>
  <c r="AC218" i="20" s="1"/>
  <c r="K76" i="47"/>
  <c r="L74" i="47"/>
  <c r="M260" i="44"/>
  <c r="M81" i="60" s="1"/>
  <c r="M111" i="60" s="1"/>
  <c r="L45" i="47"/>
  <c r="L63" i="47" s="1"/>
  <c r="L86" i="47"/>
  <c r="M13" i="47"/>
  <c r="M104" i="47" s="1"/>
  <c r="L82" i="47"/>
  <c r="L84" i="47"/>
  <c r="L88" i="47"/>
  <c r="L85" i="47"/>
  <c r="L77" i="47"/>
  <c r="L89" i="47"/>
  <c r="L81" i="47"/>
  <c r="L70" i="47"/>
  <c r="L90" i="47"/>
  <c r="L75" i="47"/>
  <c r="L72" i="47"/>
  <c r="L78" i="47"/>
  <c r="L83" i="47"/>
  <c r="L87" i="47"/>
  <c r="L80" i="47"/>
  <c r="L79" i="47"/>
  <c r="L73" i="47"/>
  <c r="L91" i="47"/>
  <c r="L71" i="47"/>
  <c r="J51" i="20"/>
  <c r="J145" i="47"/>
  <c r="J134" i="47"/>
  <c r="J150" i="47"/>
  <c r="M15" i="47"/>
  <c r="M10" i="47"/>
  <c r="M24" i="47"/>
  <c r="M21" i="47"/>
  <c r="M16" i="47"/>
  <c r="M12" i="47"/>
  <c r="M9" i="47"/>
  <c r="M26" i="47"/>
  <c r="M20" i="47"/>
  <c r="M11" i="47"/>
  <c r="M23" i="47"/>
  <c r="J56" i="20"/>
  <c r="M25" i="47"/>
  <c r="M17" i="47"/>
  <c r="M28" i="47"/>
  <c r="M22" i="47"/>
  <c r="M29" i="47"/>
  <c r="M8" i="47"/>
  <c r="M39" i="47"/>
  <c r="N254" i="44"/>
  <c r="N75" i="60" s="1"/>
  <c r="N105" i="60" s="1"/>
  <c r="M55" i="47"/>
  <c r="N270" i="44"/>
  <c r="N91" i="60" s="1"/>
  <c r="N121" i="60" s="1"/>
  <c r="M27" i="47"/>
  <c r="M51" i="47"/>
  <c r="N266" i="44"/>
  <c r="N87" i="60" s="1"/>
  <c r="N117" i="60" s="1"/>
  <c r="M18" i="47"/>
  <c r="N49" i="47"/>
  <c r="M41" i="47"/>
  <c r="N256" i="44"/>
  <c r="N77" i="60" s="1"/>
  <c r="N107" i="60" s="1"/>
  <c r="M47" i="47"/>
  <c r="N262" i="44"/>
  <c r="N83" i="60" s="1"/>
  <c r="N113" i="60" s="1"/>
  <c r="M19" i="47"/>
  <c r="N57" i="47"/>
  <c r="M56" i="47"/>
  <c r="N271" i="44"/>
  <c r="N92" i="60" s="1"/>
  <c r="N122" i="60" s="1"/>
  <c r="I40" i="20"/>
  <c r="J53" i="20"/>
  <c r="I140" i="47"/>
  <c r="K145" i="47"/>
  <c r="K151" i="47"/>
  <c r="J58" i="20"/>
  <c r="J47" i="20"/>
  <c r="J151" i="47"/>
  <c r="J57" i="20"/>
  <c r="N93" i="44"/>
  <c r="K147" i="47"/>
  <c r="N208" i="44"/>
  <c r="N155" i="44"/>
  <c r="N136" i="44"/>
  <c r="N141" i="44"/>
  <c r="N113" i="44"/>
  <c r="N236" i="44"/>
  <c r="N209" i="44"/>
  <c r="N106" i="44"/>
  <c r="N139" i="44"/>
  <c r="N181" i="44"/>
  <c r="N135" i="44"/>
  <c r="N119" i="44"/>
  <c r="N231" i="44"/>
  <c r="N107" i="44"/>
  <c r="N122" i="44"/>
  <c r="N143" i="44"/>
  <c r="N104" i="44"/>
  <c r="N168" i="44"/>
  <c r="N183" i="44"/>
  <c r="N232" i="44"/>
  <c r="N169" i="44"/>
  <c r="N226" i="44"/>
  <c r="N174" i="44"/>
  <c r="N105" i="44"/>
  <c r="N111" i="44"/>
  <c r="N211" i="44"/>
  <c r="N185" i="44"/>
  <c r="N239" i="44"/>
  <c r="N144" i="44"/>
  <c r="N118" i="44"/>
  <c r="N242" i="44"/>
  <c r="N115" i="44"/>
  <c r="N180" i="44"/>
  <c r="N123" i="44"/>
  <c r="N244" i="44"/>
  <c r="N229" i="44"/>
  <c r="N205" i="44"/>
  <c r="N109" i="44"/>
  <c r="N224" i="44"/>
  <c r="N241" i="44"/>
  <c r="N171" i="44"/>
  <c r="N152" i="44"/>
  <c r="N121" i="44"/>
  <c r="N153" i="44"/>
  <c r="N149" i="44"/>
  <c r="N120" i="44"/>
  <c r="N173" i="44"/>
  <c r="N184" i="44"/>
  <c r="N213" i="44"/>
  <c r="N125" i="44"/>
  <c r="N138" i="44"/>
  <c r="N178" i="44"/>
  <c r="N137" i="44"/>
  <c r="N199" i="44"/>
  <c r="N147" i="44"/>
  <c r="N176" i="44"/>
  <c r="N237" i="44"/>
  <c r="N179" i="44"/>
  <c r="N215" i="44"/>
  <c r="N124" i="44"/>
  <c r="N245" i="44"/>
  <c r="N212" i="44"/>
  <c r="N154" i="44"/>
  <c r="N238" i="44"/>
  <c r="N206" i="44"/>
  <c r="N225" i="44"/>
  <c r="N197" i="44"/>
  <c r="N166" i="44"/>
  <c r="N243" i="44"/>
  <c r="N195" i="44"/>
  <c r="N108" i="44"/>
  <c r="N151" i="44"/>
  <c r="N145" i="44"/>
  <c r="N182" i="44"/>
  <c r="N204" i="44"/>
  <c r="N117" i="44"/>
  <c r="N167" i="44"/>
  <c r="N207" i="44"/>
  <c r="N196" i="44"/>
  <c r="N201" i="44"/>
  <c r="N228" i="44"/>
  <c r="N150" i="44"/>
  <c r="N165" i="44"/>
  <c r="N233" i="44"/>
  <c r="N146" i="44"/>
  <c r="N112" i="44"/>
  <c r="N134" i="44"/>
  <c r="N214" i="44"/>
  <c r="N202" i="44"/>
  <c r="N114" i="44"/>
  <c r="N164" i="44"/>
  <c r="N142" i="44"/>
  <c r="N177" i="44"/>
  <c r="N172" i="44"/>
  <c r="N234" i="44"/>
  <c r="N175" i="44"/>
  <c r="N203" i="44"/>
  <c r="N227" i="44"/>
  <c r="N116" i="44"/>
  <c r="N198" i="44"/>
  <c r="N235" i="44"/>
  <c r="N194" i="44"/>
  <c r="N210" i="44"/>
  <c r="N240" i="44"/>
  <c r="N148" i="44"/>
  <c r="L193" i="44"/>
  <c r="L223" i="44" s="1"/>
  <c r="AL5" i="49"/>
  <c r="W73" i="20"/>
  <c r="K46" i="20"/>
  <c r="J50" i="20"/>
  <c r="J39" i="20"/>
  <c r="J43" i="20"/>
  <c r="J45" i="20"/>
  <c r="J55" i="20"/>
  <c r="I49" i="20"/>
  <c r="H156" i="47"/>
  <c r="H48" i="20"/>
  <c r="J52" i="20"/>
  <c r="J44" i="20"/>
  <c r="I48" i="20"/>
  <c r="J146" i="47"/>
  <c r="K137" i="47"/>
  <c r="J54" i="20"/>
  <c r="J38" i="20"/>
  <c r="J46" i="20"/>
  <c r="J41" i="20"/>
  <c r="J136" i="47"/>
  <c r="J42" i="20"/>
  <c r="I143" i="47"/>
  <c r="H142" i="47"/>
  <c r="J144" i="47"/>
  <c r="J138" i="47"/>
  <c r="J149" i="47"/>
  <c r="J133" i="47"/>
  <c r="J132" i="47"/>
  <c r="J140" i="47"/>
  <c r="J139" i="47"/>
  <c r="I142" i="47"/>
  <c r="J148" i="47"/>
  <c r="J137" i="47"/>
  <c r="AT156" i="20"/>
  <c r="O82" i="44"/>
  <c r="O79" i="44"/>
  <c r="N85" i="44"/>
  <c r="N84" i="44"/>
  <c r="O89" i="44"/>
  <c r="AA38" i="44"/>
  <c r="E219" i="20" l="1"/>
  <c r="M113" i="47"/>
  <c r="M102" i="47"/>
  <c r="O275" i="44"/>
  <c r="O96" i="60" s="1"/>
  <c r="O126" i="60" s="1"/>
  <c r="N60" i="47"/>
  <c r="M114" i="47"/>
  <c r="AD21" i="49" s="1"/>
  <c r="M53" i="49" s="1"/>
  <c r="X36" i="54"/>
  <c r="X60" i="54" s="1"/>
  <c r="X70" i="20"/>
  <c r="AV70" i="20" s="1"/>
  <c r="M99" i="47"/>
  <c r="AD6" i="49" s="1"/>
  <c r="M38" i="49" s="1"/>
  <c r="M111" i="47"/>
  <c r="AD18" i="49" s="1"/>
  <c r="M50" i="49" s="1"/>
  <c r="M115" i="47"/>
  <c r="AD22" i="49" s="1"/>
  <c r="M54" i="49" s="1"/>
  <c r="M101" i="47"/>
  <c r="AD8" i="49" s="1"/>
  <c r="M40" i="49" s="1"/>
  <c r="M110" i="47"/>
  <c r="AD17" i="49" s="1"/>
  <c r="M49" i="49" s="1"/>
  <c r="M119" i="47"/>
  <c r="AD26" i="49" s="1"/>
  <c r="M58" i="49" s="1"/>
  <c r="L105" i="47"/>
  <c r="M108" i="47"/>
  <c r="AD15" i="49" s="1"/>
  <c r="M47" i="49" s="1"/>
  <c r="X121" i="47"/>
  <c r="AO28" i="49" s="1"/>
  <c r="M106" i="47"/>
  <c r="AD13" i="49" s="1"/>
  <c r="M45" i="49" s="1"/>
  <c r="M116" i="47"/>
  <c r="AD23" i="49" s="1"/>
  <c r="M55" i="49" s="1"/>
  <c r="M107" i="47"/>
  <c r="AD14" i="49" s="1"/>
  <c r="M46" i="49" s="1"/>
  <c r="M120" i="47"/>
  <c r="AD27" i="49" s="1"/>
  <c r="M59" i="49" s="1"/>
  <c r="M103" i="47"/>
  <c r="AD10" i="49" s="1"/>
  <c r="M42" i="49" s="1"/>
  <c r="M112" i="47"/>
  <c r="AD19" i="49" s="1"/>
  <c r="M51" i="49" s="1"/>
  <c r="M109" i="47"/>
  <c r="AD16" i="49" s="1"/>
  <c r="M48" i="49" s="1"/>
  <c r="M117" i="47"/>
  <c r="AD24" i="49" s="1"/>
  <c r="M56" i="49" s="1"/>
  <c r="M118" i="47"/>
  <c r="AD25" i="49" s="1"/>
  <c r="M57" i="49" s="1"/>
  <c r="M100" i="47"/>
  <c r="AD7" i="49" s="1"/>
  <c r="M39" i="49" s="1"/>
  <c r="L57" i="49"/>
  <c r="N43" i="47"/>
  <c r="O258" i="44"/>
  <c r="O79" i="60" s="1"/>
  <c r="O109" i="60" s="1"/>
  <c r="O268" i="44"/>
  <c r="O89" i="60" s="1"/>
  <c r="O119" i="60" s="1"/>
  <c r="N53" i="47"/>
  <c r="W60" i="20"/>
  <c r="AU60" i="20" s="1"/>
  <c r="AN28" i="49"/>
  <c r="W60" i="49" s="1"/>
  <c r="K123" i="47"/>
  <c r="AB12" i="49"/>
  <c r="K44" i="49" s="1"/>
  <c r="AA30" i="49"/>
  <c r="AD20" i="49"/>
  <c r="M52" i="49" s="1"/>
  <c r="W154" i="47"/>
  <c r="O273" i="44"/>
  <c r="O94" i="60" s="1"/>
  <c r="O124" i="60" s="1"/>
  <c r="N58" i="47"/>
  <c r="O265" i="44"/>
  <c r="O86" i="60" s="1"/>
  <c r="O116" i="60" s="1"/>
  <c r="N50" i="47"/>
  <c r="N48" i="47"/>
  <c r="O263" i="44"/>
  <c r="O84" i="60" s="1"/>
  <c r="O114" i="60" s="1"/>
  <c r="N44" i="47"/>
  <c r="O259" i="44"/>
  <c r="O80" i="60" s="1"/>
  <c r="O110" i="60" s="1"/>
  <c r="AD11" i="49"/>
  <c r="M43" i="49" s="1"/>
  <c r="AD9" i="49"/>
  <c r="M41" i="49" s="1"/>
  <c r="O261" i="44"/>
  <c r="O82" i="60" s="1"/>
  <c r="O112" i="60" s="1"/>
  <c r="O257" i="44"/>
  <c r="O78" i="60" s="1"/>
  <c r="O108" i="60" s="1"/>
  <c r="N78" i="60"/>
  <c r="N108" i="60" s="1"/>
  <c r="AU73" i="20"/>
  <c r="W94" i="20"/>
  <c r="AU94" i="20" s="1"/>
  <c r="N46" i="47"/>
  <c r="L32" i="47"/>
  <c r="G130" i="60"/>
  <c r="K99" i="60"/>
  <c r="AE110" i="20"/>
  <c r="AE203" i="20" s="1"/>
  <c r="G203" i="20"/>
  <c r="AE104" i="20"/>
  <c r="AE197" i="20" s="1"/>
  <c r="G197" i="20"/>
  <c r="J123" i="20"/>
  <c r="AF123" i="20"/>
  <c r="AF216" i="20" s="1"/>
  <c r="H216" i="20"/>
  <c r="H247" i="20" s="1"/>
  <c r="AE118" i="20"/>
  <c r="AE211" i="20" s="1"/>
  <c r="G211" i="20"/>
  <c r="AE122" i="20"/>
  <c r="AE215" i="20" s="1"/>
  <c r="G215" i="20"/>
  <c r="AE101" i="20"/>
  <c r="AE194" i="20" s="1"/>
  <c r="G125" i="20"/>
  <c r="G194" i="20"/>
  <c r="AE106" i="20"/>
  <c r="AE199" i="20" s="1"/>
  <c r="G199" i="20"/>
  <c r="AE109" i="20"/>
  <c r="AE202" i="20" s="1"/>
  <c r="G202" i="20"/>
  <c r="AE115" i="20"/>
  <c r="AE208" i="20" s="1"/>
  <c r="G208" i="20"/>
  <c r="AE121" i="20"/>
  <c r="AE214" i="20" s="1"/>
  <c r="G214" i="20"/>
  <c r="AE113" i="20"/>
  <c r="AE206" i="20" s="1"/>
  <c r="G206" i="20"/>
  <c r="AE116" i="20"/>
  <c r="AE209" i="20" s="1"/>
  <c r="G209" i="20"/>
  <c r="AE120" i="20"/>
  <c r="AE213" i="20" s="1"/>
  <c r="G213" i="20"/>
  <c r="AE103" i="20"/>
  <c r="AE196" i="20" s="1"/>
  <c r="G196" i="20"/>
  <c r="AE107" i="20"/>
  <c r="AE200" i="20" s="1"/>
  <c r="G200" i="20"/>
  <c r="AE117" i="20"/>
  <c r="AE210" i="20" s="1"/>
  <c r="G210" i="20"/>
  <c r="AE111" i="20"/>
  <c r="AE204" i="20" s="1"/>
  <c r="G204" i="20"/>
  <c r="AE108" i="20"/>
  <c r="AE201" i="20" s="1"/>
  <c r="G201" i="20"/>
  <c r="F218" i="20"/>
  <c r="AE114" i="20"/>
  <c r="AE207" i="20" s="1"/>
  <c r="G207" i="20"/>
  <c r="AG123" i="20"/>
  <c r="AG216" i="20" s="1"/>
  <c r="I216" i="20"/>
  <c r="AE105" i="20"/>
  <c r="AE198" i="20" s="1"/>
  <c r="G198" i="20"/>
  <c r="AG124" i="20"/>
  <c r="AG217" i="20" s="1"/>
  <c r="I217" i="20"/>
  <c r="AF124" i="20"/>
  <c r="AF217" i="20" s="1"/>
  <c r="H217" i="20"/>
  <c r="H248" i="20" s="1"/>
  <c r="AE119" i="20"/>
  <c r="AE212" i="20" s="1"/>
  <c r="G212" i="20"/>
  <c r="AE102" i="20"/>
  <c r="AE195" i="20" s="1"/>
  <c r="G195" i="20"/>
  <c r="AE112" i="20"/>
  <c r="AE205" i="20" s="1"/>
  <c r="G205" i="20"/>
  <c r="J124" i="20"/>
  <c r="AH43" i="20"/>
  <c r="AH41" i="20"/>
  <c r="AH50" i="20"/>
  <c r="AH57" i="20"/>
  <c r="AG40" i="20"/>
  <c r="AH52" i="20"/>
  <c r="AH46" i="20"/>
  <c r="AF48" i="20"/>
  <c r="AI46" i="20"/>
  <c r="AH51" i="20"/>
  <c r="H62" i="20"/>
  <c r="AF62" i="20" s="1"/>
  <c r="AH47" i="20"/>
  <c r="AH56" i="20"/>
  <c r="AH42" i="20"/>
  <c r="AH39" i="20"/>
  <c r="AH53" i="20"/>
  <c r="AH54" i="20"/>
  <c r="AG49" i="20"/>
  <c r="AH58" i="20"/>
  <c r="AG48" i="20"/>
  <c r="AH44" i="20"/>
  <c r="AH55" i="20"/>
  <c r="I62" i="20"/>
  <c r="AG62" i="20" s="1"/>
  <c r="AH45" i="20"/>
  <c r="AH38" i="20"/>
  <c r="H129" i="60"/>
  <c r="N42" i="47"/>
  <c r="H121" i="20"/>
  <c r="H108" i="20"/>
  <c r="H109" i="20"/>
  <c r="H119" i="20"/>
  <c r="H110" i="20"/>
  <c r="H107" i="20"/>
  <c r="H117" i="20"/>
  <c r="H120" i="20"/>
  <c r="H105" i="20"/>
  <c r="H115" i="20"/>
  <c r="H118" i="20"/>
  <c r="H103" i="20"/>
  <c r="H113" i="20"/>
  <c r="H116" i="20"/>
  <c r="H101" i="20"/>
  <c r="H111" i="20"/>
  <c r="AF111" i="20" s="1"/>
  <c r="H114" i="20"/>
  <c r="H102" i="20"/>
  <c r="H104" i="20"/>
  <c r="H112" i="20"/>
  <c r="H106" i="20"/>
  <c r="H122" i="20"/>
  <c r="O95" i="44"/>
  <c r="P95" i="44" s="1"/>
  <c r="O88" i="44"/>
  <c r="O81" i="44"/>
  <c r="N170" i="44"/>
  <c r="N188" i="44" s="1"/>
  <c r="O272" i="44"/>
  <c r="O78" i="44"/>
  <c r="O75" i="44"/>
  <c r="O87" i="44"/>
  <c r="O274" i="44"/>
  <c r="N230" i="44"/>
  <c r="N248" i="44" s="1"/>
  <c r="N59" i="47"/>
  <c r="N110" i="44"/>
  <c r="N128" i="44" s="1"/>
  <c r="N140" i="44"/>
  <c r="N158" i="44" s="1"/>
  <c r="N200" i="44"/>
  <c r="N218" i="44" s="1"/>
  <c r="O53" i="47"/>
  <c r="O60" i="47"/>
  <c r="O40" i="47"/>
  <c r="O43" i="47"/>
  <c r="P267" i="44"/>
  <c r="P88" i="60" s="1"/>
  <c r="P118" i="60" s="1"/>
  <c r="P264" i="44"/>
  <c r="P85" i="60" s="1"/>
  <c r="P115" i="60" s="1"/>
  <c r="P89" i="44"/>
  <c r="P255" i="44"/>
  <c r="P76" i="60" s="1"/>
  <c r="P106" i="60" s="1"/>
  <c r="P92" i="44"/>
  <c r="O52" i="47"/>
  <c r="P90" i="44"/>
  <c r="P268" i="44"/>
  <c r="P89" i="60" s="1"/>
  <c r="P119" i="60" s="1"/>
  <c r="M14" i="47"/>
  <c r="P258" i="44"/>
  <c r="P79" i="60" s="1"/>
  <c r="P109" i="60" s="1"/>
  <c r="P94" i="44"/>
  <c r="N54" i="47"/>
  <c r="O269" i="44"/>
  <c r="O90" i="60" s="1"/>
  <c r="O120" i="60" s="1"/>
  <c r="P275" i="44"/>
  <c r="P96" i="60" s="1"/>
  <c r="P126" i="60" s="1"/>
  <c r="P86" i="44"/>
  <c r="P76" i="44"/>
  <c r="P91" i="44"/>
  <c r="AL30" i="20"/>
  <c r="E249" i="20"/>
  <c r="M278" i="44"/>
  <c r="M281" i="44" s="1"/>
  <c r="N80" i="44"/>
  <c r="N98" i="44" s="1"/>
  <c r="J69" i="60"/>
  <c r="L66" i="60"/>
  <c r="L68" i="60" s="1"/>
  <c r="M75" i="47"/>
  <c r="AM5" i="49"/>
  <c r="AN5" i="49" s="1"/>
  <c r="E225" i="20"/>
  <c r="L76" i="47"/>
  <c r="M45" i="47"/>
  <c r="M63" i="47" s="1"/>
  <c r="N260" i="44"/>
  <c r="N81" i="60" s="1"/>
  <c r="N111" i="60" s="1"/>
  <c r="M72" i="47"/>
  <c r="M70" i="47"/>
  <c r="M78" i="47"/>
  <c r="M90" i="47"/>
  <c r="M83" i="47"/>
  <c r="M84" i="47"/>
  <c r="M79" i="47"/>
  <c r="M71" i="47"/>
  <c r="M86" i="47"/>
  <c r="M87" i="47"/>
  <c r="M74" i="47"/>
  <c r="M81" i="47"/>
  <c r="M77" i="47"/>
  <c r="M85" i="47"/>
  <c r="M88" i="47"/>
  <c r="M91" i="47"/>
  <c r="M73" i="47"/>
  <c r="M80" i="47"/>
  <c r="M89" i="47"/>
  <c r="M82" i="47"/>
  <c r="K57" i="20"/>
  <c r="N12" i="47"/>
  <c r="N26" i="47"/>
  <c r="N18" i="47"/>
  <c r="N25" i="47"/>
  <c r="N20" i="47"/>
  <c r="N23" i="47"/>
  <c r="N21" i="47"/>
  <c r="N8" i="47"/>
  <c r="N24" i="47"/>
  <c r="N9" i="47"/>
  <c r="N28" i="47"/>
  <c r="N10" i="47"/>
  <c r="N17" i="47"/>
  <c r="N16" i="47"/>
  <c r="N13" i="47"/>
  <c r="N104" i="47" s="1"/>
  <c r="N11" i="47"/>
  <c r="N29" i="47"/>
  <c r="N22" i="47"/>
  <c r="N15" i="47"/>
  <c r="N27" i="47"/>
  <c r="O49" i="47"/>
  <c r="N19" i="47"/>
  <c r="N110" i="47" s="1"/>
  <c r="K51" i="20"/>
  <c r="O270" i="44"/>
  <c r="O91" i="60" s="1"/>
  <c r="O121" i="60" s="1"/>
  <c r="N55" i="47"/>
  <c r="O262" i="44"/>
  <c r="O83" i="60" s="1"/>
  <c r="O113" i="60" s="1"/>
  <c r="N47" i="47"/>
  <c r="O254" i="44"/>
  <c r="O75" i="60" s="1"/>
  <c r="O105" i="60" s="1"/>
  <c r="N39" i="47"/>
  <c r="N56" i="47"/>
  <c r="O271" i="44"/>
  <c r="O92" i="60" s="1"/>
  <c r="O122" i="60" s="1"/>
  <c r="O256" i="44"/>
  <c r="O77" i="60" s="1"/>
  <c r="O107" i="60" s="1"/>
  <c r="N41" i="47"/>
  <c r="O266" i="44"/>
  <c r="O87" i="60" s="1"/>
  <c r="O117" i="60" s="1"/>
  <c r="N51" i="47"/>
  <c r="K139" i="47"/>
  <c r="L57" i="20"/>
  <c r="K58" i="20"/>
  <c r="L58" i="20"/>
  <c r="J141" i="47"/>
  <c r="K44" i="20"/>
  <c r="K53" i="20"/>
  <c r="O93" i="44"/>
  <c r="O116" i="44"/>
  <c r="O234" i="44"/>
  <c r="O109" i="44"/>
  <c r="O244" i="44"/>
  <c r="O239" i="44"/>
  <c r="O174" i="44"/>
  <c r="O232" i="44"/>
  <c r="O168" i="44"/>
  <c r="O194" i="44"/>
  <c r="O204" i="44"/>
  <c r="O238" i="44"/>
  <c r="O179" i="44"/>
  <c r="O147" i="44"/>
  <c r="O125" i="44"/>
  <c r="O153" i="44"/>
  <c r="O205" i="44"/>
  <c r="O118" i="44"/>
  <c r="O111" i="44"/>
  <c r="O122" i="44"/>
  <c r="O106" i="44"/>
  <c r="O155" i="44"/>
  <c r="O146" i="44"/>
  <c r="O167" i="44"/>
  <c r="O212" i="44"/>
  <c r="O227" i="44"/>
  <c r="O114" i="44"/>
  <c r="O117" i="44"/>
  <c r="O108" i="44"/>
  <c r="O245" i="44"/>
  <c r="O138" i="44"/>
  <c r="O123" i="44"/>
  <c r="O226" i="44"/>
  <c r="O148" i="44"/>
  <c r="O235" i="44"/>
  <c r="O175" i="44"/>
  <c r="O142" i="44"/>
  <c r="O134" i="44"/>
  <c r="O228" i="44"/>
  <c r="O182" i="44"/>
  <c r="O199" i="44"/>
  <c r="O173" i="44"/>
  <c r="O121" i="44"/>
  <c r="O241" i="44"/>
  <c r="O180" i="44"/>
  <c r="O105" i="44"/>
  <c r="O104" i="44"/>
  <c r="O107" i="44"/>
  <c r="O135" i="44"/>
  <c r="O209" i="44"/>
  <c r="O113" i="44"/>
  <c r="O177" i="44"/>
  <c r="O202" i="44"/>
  <c r="O233" i="44"/>
  <c r="O195" i="44"/>
  <c r="O166" i="44"/>
  <c r="O237" i="44"/>
  <c r="O224" i="44"/>
  <c r="O185" i="44"/>
  <c r="O169" i="44"/>
  <c r="O150" i="44"/>
  <c r="O240" i="44"/>
  <c r="O164" i="44"/>
  <c r="O112" i="44"/>
  <c r="O201" i="44"/>
  <c r="O145" i="44"/>
  <c r="O225" i="44"/>
  <c r="O154" i="44"/>
  <c r="O124" i="44"/>
  <c r="O137" i="44"/>
  <c r="O213" i="44"/>
  <c r="O120" i="44"/>
  <c r="O152" i="44"/>
  <c r="O229" i="44"/>
  <c r="O115" i="44"/>
  <c r="O183" i="44"/>
  <c r="O231" i="44"/>
  <c r="O181" i="44"/>
  <c r="O236" i="44"/>
  <c r="O141" i="44"/>
  <c r="O208" i="44"/>
  <c r="O198" i="44"/>
  <c r="O172" i="44"/>
  <c r="O165" i="44"/>
  <c r="O207" i="44"/>
  <c r="O243" i="44"/>
  <c r="O197" i="44"/>
  <c r="O144" i="44"/>
  <c r="O211" i="44"/>
  <c r="O210" i="44"/>
  <c r="O203" i="44"/>
  <c r="O214" i="44"/>
  <c r="O196" i="44"/>
  <c r="O151" i="44"/>
  <c r="O206" i="44"/>
  <c r="O215" i="44"/>
  <c r="O176" i="44"/>
  <c r="O178" i="44"/>
  <c r="O184" i="44"/>
  <c r="O149" i="44"/>
  <c r="O171" i="44"/>
  <c r="O242" i="44"/>
  <c r="O143" i="44"/>
  <c r="O119" i="44"/>
  <c r="O139" i="44"/>
  <c r="O136" i="44"/>
  <c r="M193" i="44"/>
  <c r="M223" i="44" s="1"/>
  <c r="K140" i="47"/>
  <c r="X73" i="20"/>
  <c r="H124" i="47"/>
  <c r="K143" i="47"/>
  <c r="J49" i="20"/>
  <c r="K38" i="20"/>
  <c r="K59" i="20"/>
  <c r="K141" i="47"/>
  <c r="K47" i="20"/>
  <c r="K39" i="20"/>
  <c r="K55" i="20"/>
  <c r="K42" i="20"/>
  <c r="K52" i="20"/>
  <c r="K56" i="20"/>
  <c r="J48" i="20"/>
  <c r="K50" i="20"/>
  <c r="K41" i="20"/>
  <c r="K43" i="20"/>
  <c r="K54" i="20"/>
  <c r="K40" i="20"/>
  <c r="K135" i="47"/>
  <c r="K136" i="47"/>
  <c r="K150" i="47"/>
  <c r="J156" i="47"/>
  <c r="K149" i="47"/>
  <c r="K132" i="47"/>
  <c r="K133" i="47"/>
  <c r="K153" i="47"/>
  <c r="J142" i="47"/>
  <c r="K146" i="47"/>
  <c r="K148" i="47"/>
  <c r="J143" i="47"/>
  <c r="K134" i="47"/>
  <c r="K144" i="47"/>
  <c r="AU156" i="20"/>
  <c r="P82" i="44"/>
  <c r="O84" i="44"/>
  <c r="P77" i="44"/>
  <c r="O85" i="44"/>
  <c r="P83" i="44"/>
  <c r="I156" i="47"/>
  <c r="I124" i="47"/>
  <c r="AB38" i="44"/>
  <c r="F219" i="20" l="1"/>
  <c r="N106" i="47"/>
  <c r="N119" i="47"/>
  <c r="N108" i="47"/>
  <c r="P273" i="44"/>
  <c r="P94" i="60" s="1"/>
  <c r="P124" i="60" s="1"/>
  <c r="N118" i="47"/>
  <c r="O44" i="47"/>
  <c r="N116" i="47"/>
  <c r="AE23" i="49" s="1"/>
  <c r="N55" i="49" s="1"/>
  <c r="N115" i="47"/>
  <c r="AE22" i="49" s="1"/>
  <c r="N54" i="49" s="1"/>
  <c r="N102" i="47"/>
  <c r="AE9" i="49" s="1"/>
  <c r="N41" i="49" s="1"/>
  <c r="N99" i="47"/>
  <c r="AE6" i="49" s="1"/>
  <c r="N38" i="49" s="1"/>
  <c r="N107" i="47"/>
  <c r="N114" i="47"/>
  <c r="N111" i="47"/>
  <c r="AE18" i="49" s="1"/>
  <c r="N50" i="49" s="1"/>
  <c r="N101" i="47"/>
  <c r="AE8" i="49" s="1"/>
  <c r="N40" i="49" s="1"/>
  <c r="N109" i="47"/>
  <c r="AE16" i="49" s="1"/>
  <c r="N48" i="49" s="1"/>
  <c r="N100" i="47"/>
  <c r="AE7" i="49" s="1"/>
  <c r="N39" i="49" s="1"/>
  <c r="N120" i="47"/>
  <c r="AE27" i="49" s="1"/>
  <c r="N59" i="49" s="1"/>
  <c r="N103" i="47"/>
  <c r="AE10" i="49" s="1"/>
  <c r="N42" i="49" s="1"/>
  <c r="N113" i="47"/>
  <c r="AE20" i="49" s="1"/>
  <c r="N52" i="49" s="1"/>
  <c r="N112" i="47"/>
  <c r="AE19" i="49" s="1"/>
  <c r="N51" i="49" s="1"/>
  <c r="M32" i="47"/>
  <c r="M105" i="47"/>
  <c r="N117" i="47"/>
  <c r="AE24" i="49" s="1"/>
  <c r="N56" i="49" s="1"/>
  <c r="J62" i="49"/>
  <c r="X60" i="49"/>
  <c r="L123" i="47"/>
  <c r="AC12" i="49"/>
  <c r="L44" i="49" s="1"/>
  <c r="AB30" i="49"/>
  <c r="AE25" i="49"/>
  <c r="O58" i="47"/>
  <c r="O46" i="47"/>
  <c r="P261" i="44"/>
  <c r="P82" i="60" s="1"/>
  <c r="P112" i="60" s="1"/>
  <c r="O50" i="47"/>
  <c r="P265" i="44"/>
  <c r="P86" i="60" s="1"/>
  <c r="P116" i="60" s="1"/>
  <c r="X154" i="47"/>
  <c r="X60" i="20"/>
  <c r="AV60" i="20" s="1"/>
  <c r="AE17" i="49"/>
  <c r="N49" i="49" s="1"/>
  <c r="AE13" i="49"/>
  <c r="N45" i="49" s="1"/>
  <c r="AE15" i="49"/>
  <c r="N47" i="49" s="1"/>
  <c r="AE11" i="49"/>
  <c r="N43" i="49" s="1"/>
  <c r="P263" i="44"/>
  <c r="P84" i="60" s="1"/>
  <c r="P114" i="60" s="1"/>
  <c r="O48" i="47"/>
  <c r="P259" i="44"/>
  <c r="P80" i="60" s="1"/>
  <c r="P110" i="60" s="1"/>
  <c r="P257" i="44"/>
  <c r="P78" i="60" s="1"/>
  <c r="P108" i="60" s="1"/>
  <c r="AE26" i="49"/>
  <c r="N58" i="49" s="1"/>
  <c r="O42" i="47"/>
  <c r="O59" i="47"/>
  <c r="O95" i="60"/>
  <c r="O125" i="60" s="1"/>
  <c r="AV73" i="20"/>
  <c r="X94" i="20"/>
  <c r="AV94" i="20" s="1"/>
  <c r="I247" i="20"/>
  <c r="O57" i="47"/>
  <c r="O93" i="60"/>
  <c r="O123" i="60" s="1"/>
  <c r="H130" i="60"/>
  <c r="L99" i="60"/>
  <c r="AF110" i="20"/>
  <c r="AF203" i="20" s="1"/>
  <c r="H203" i="20"/>
  <c r="AE14" i="49"/>
  <c r="N46" i="49" s="1"/>
  <c r="AE21" i="49"/>
  <c r="N53" i="49" s="1"/>
  <c r="AF114" i="20"/>
  <c r="AF207" i="20" s="1"/>
  <c r="H207" i="20"/>
  <c r="AF118" i="20"/>
  <c r="AF211" i="20" s="1"/>
  <c r="H211" i="20"/>
  <c r="AF119" i="20"/>
  <c r="AF212" i="20" s="1"/>
  <c r="H212" i="20"/>
  <c r="K124" i="20"/>
  <c r="AH124" i="20"/>
  <c r="AH217" i="20" s="1"/>
  <c r="J217" i="20"/>
  <c r="J248" i="20" s="1"/>
  <c r="AF103" i="20"/>
  <c r="AF196" i="20" s="1"/>
  <c r="H196" i="20"/>
  <c r="AF106" i="20"/>
  <c r="AF199" i="20" s="1"/>
  <c r="H199" i="20"/>
  <c r="AF115" i="20"/>
  <c r="AF208" i="20" s="1"/>
  <c r="H208" i="20"/>
  <c r="I248" i="20"/>
  <c r="G218" i="20"/>
  <c r="K123" i="20"/>
  <c r="AF204" i="20"/>
  <c r="AF112" i="20"/>
  <c r="AF205" i="20" s="1"/>
  <c r="H205" i="20"/>
  <c r="AF101" i="20"/>
  <c r="AF194" i="20" s="1"/>
  <c r="H125" i="20"/>
  <c r="H194" i="20"/>
  <c r="AF105" i="20"/>
  <c r="AF198" i="20" s="1"/>
  <c r="H198" i="20"/>
  <c r="AF109" i="20"/>
  <c r="AF202" i="20" s="1"/>
  <c r="H202" i="20"/>
  <c r="AF122" i="20"/>
  <c r="AF215" i="20" s="1"/>
  <c r="H215" i="20"/>
  <c r="AF104" i="20"/>
  <c r="AF197" i="20" s="1"/>
  <c r="H197" i="20"/>
  <c r="AF120" i="20"/>
  <c r="AF213" i="20" s="1"/>
  <c r="H213" i="20"/>
  <c r="AF108" i="20"/>
  <c r="AF201" i="20" s="1"/>
  <c r="H201" i="20"/>
  <c r="AF102" i="20"/>
  <c r="AF195" i="20" s="1"/>
  <c r="H195" i="20"/>
  <c r="AF116" i="20"/>
  <c r="AF209" i="20" s="1"/>
  <c r="H209" i="20"/>
  <c r="AF117" i="20"/>
  <c r="AF210" i="20" s="1"/>
  <c r="H210" i="20"/>
  <c r="AF121" i="20"/>
  <c r="AF214" i="20" s="1"/>
  <c r="H214" i="20"/>
  <c r="AF113" i="20"/>
  <c r="AF206" i="20" s="1"/>
  <c r="H206" i="20"/>
  <c r="AF107" i="20"/>
  <c r="AF200" i="20" s="1"/>
  <c r="H200" i="20"/>
  <c r="H204" i="20"/>
  <c r="AH123" i="20"/>
  <c r="AH216" i="20" s="1"/>
  <c r="J216" i="20"/>
  <c r="J247" i="20" s="1"/>
  <c r="AI43" i="20"/>
  <c r="AI39" i="20"/>
  <c r="AI47" i="20"/>
  <c r="AJ57" i="20"/>
  <c r="AH48" i="20"/>
  <c r="AI59" i="20"/>
  <c r="AJ58" i="20"/>
  <c r="AI41" i="20"/>
  <c r="AI51" i="20"/>
  <c r="AI50" i="20"/>
  <c r="AI56" i="20"/>
  <c r="AI52" i="20"/>
  <c r="AH49" i="20"/>
  <c r="AI53" i="20"/>
  <c r="AI40" i="20"/>
  <c r="AI42" i="20"/>
  <c r="AI44" i="20"/>
  <c r="J62" i="20"/>
  <c r="AH62" i="20" s="1"/>
  <c r="AI57" i="20"/>
  <c r="AI58" i="20"/>
  <c r="AI54" i="20"/>
  <c r="AI55" i="20"/>
  <c r="AI38" i="20"/>
  <c r="I129" i="60"/>
  <c r="I120" i="20"/>
  <c r="I122" i="20"/>
  <c r="I107" i="20"/>
  <c r="I102" i="20"/>
  <c r="I121" i="20"/>
  <c r="I118" i="20"/>
  <c r="I103" i="20"/>
  <c r="I119" i="20"/>
  <c r="I116" i="20"/>
  <c r="I101" i="20"/>
  <c r="I117" i="20"/>
  <c r="I114" i="20"/>
  <c r="I110" i="20"/>
  <c r="I115" i="20"/>
  <c r="I112" i="20"/>
  <c r="I108" i="20"/>
  <c r="I113" i="20"/>
  <c r="I106" i="20"/>
  <c r="I105" i="20"/>
  <c r="I111" i="20"/>
  <c r="I109" i="20"/>
  <c r="I104" i="20"/>
  <c r="O170" i="44"/>
  <c r="O188" i="44" s="1"/>
  <c r="P78" i="44"/>
  <c r="P272" i="44"/>
  <c r="P93" i="60" s="1"/>
  <c r="P123" i="60" s="1"/>
  <c r="P75" i="44"/>
  <c r="P87" i="44"/>
  <c r="M76" i="47"/>
  <c r="P274" i="44"/>
  <c r="P95" i="60" s="1"/>
  <c r="P125" i="60" s="1"/>
  <c r="O230" i="44"/>
  <c r="O248" i="44" s="1"/>
  <c r="P79" i="44"/>
  <c r="P88" i="44"/>
  <c r="O140" i="44"/>
  <c r="O158" i="44" s="1"/>
  <c r="O110" i="44"/>
  <c r="O128" i="44" s="1"/>
  <c r="O200" i="44"/>
  <c r="O218" i="44" s="1"/>
  <c r="P58" i="47"/>
  <c r="P53" i="47"/>
  <c r="P60" i="47"/>
  <c r="P43" i="47"/>
  <c r="P81" i="44"/>
  <c r="Q76" i="44"/>
  <c r="AM30" i="20"/>
  <c r="O54" i="47"/>
  <c r="P269" i="44"/>
  <c r="P90" i="60" s="1"/>
  <c r="P120" i="60" s="1"/>
  <c r="Q255" i="44"/>
  <c r="Q76" i="60" s="1"/>
  <c r="Q106" i="60" s="1"/>
  <c r="P40" i="47"/>
  <c r="P52" i="47"/>
  <c r="Q91" i="44"/>
  <c r="Q82" i="44"/>
  <c r="Q258" i="44"/>
  <c r="Q79" i="60" s="1"/>
  <c r="Q109" i="60" s="1"/>
  <c r="Q267" i="44"/>
  <c r="Q88" i="60" s="1"/>
  <c r="Q118" i="60" s="1"/>
  <c r="Q268" i="44"/>
  <c r="Q89" i="60" s="1"/>
  <c r="Q119" i="60" s="1"/>
  <c r="N14" i="47"/>
  <c r="Q265" i="44"/>
  <c r="Q86" i="60" s="1"/>
  <c r="Q116" i="60" s="1"/>
  <c r="Q273" i="44"/>
  <c r="Q94" i="60" s="1"/>
  <c r="Q124" i="60" s="1"/>
  <c r="Q275" i="44"/>
  <c r="Q96" i="60" s="1"/>
  <c r="Q126" i="60" s="1"/>
  <c r="Q94" i="44"/>
  <c r="N278" i="44"/>
  <c r="N281" i="44" s="1"/>
  <c r="O80" i="44"/>
  <c r="O98" i="44" s="1"/>
  <c r="K69" i="60"/>
  <c r="M66" i="60"/>
  <c r="M68" i="60" s="1"/>
  <c r="Q261" i="44"/>
  <c r="Q82" i="60" s="1"/>
  <c r="Q112" i="60" s="1"/>
  <c r="P46" i="47"/>
  <c r="N72" i="47"/>
  <c r="N87" i="47"/>
  <c r="N45" i="47"/>
  <c r="N63" i="47" s="1"/>
  <c r="O260" i="44"/>
  <c r="O81" i="60" s="1"/>
  <c r="O111" i="60" s="1"/>
  <c r="N84" i="47"/>
  <c r="N79" i="47"/>
  <c r="N82" i="47"/>
  <c r="N91" i="47"/>
  <c r="N90" i="47"/>
  <c r="N71" i="47"/>
  <c r="N80" i="47"/>
  <c r="N89" i="47"/>
  <c r="N73" i="47"/>
  <c r="N86" i="47"/>
  <c r="N88" i="47"/>
  <c r="N81" i="47"/>
  <c r="N75" i="47"/>
  <c r="N70" i="47"/>
  <c r="N74" i="47"/>
  <c r="N83" i="47"/>
  <c r="N77" i="47"/>
  <c r="N78" i="47"/>
  <c r="N85" i="47"/>
  <c r="O24" i="47"/>
  <c r="O8" i="47"/>
  <c r="O18" i="47"/>
  <c r="O10" i="47"/>
  <c r="O17" i="47"/>
  <c r="O108" i="47" s="1"/>
  <c r="O25" i="47"/>
  <c r="O28" i="47"/>
  <c r="O21" i="47"/>
  <c r="O11" i="47"/>
  <c r="O20" i="47"/>
  <c r="O26" i="47"/>
  <c r="O15" i="47"/>
  <c r="O29" i="47"/>
  <c r="O12" i="47"/>
  <c r="O16" i="47"/>
  <c r="O22" i="47"/>
  <c r="O23" i="47"/>
  <c r="O13" i="47"/>
  <c r="O9" i="47"/>
  <c r="O39" i="47"/>
  <c r="P254" i="44"/>
  <c r="P75" i="60" s="1"/>
  <c r="P105" i="60" s="1"/>
  <c r="Q264" i="44"/>
  <c r="Q85" i="60" s="1"/>
  <c r="Q115" i="60" s="1"/>
  <c r="P49" i="47"/>
  <c r="O19" i="47"/>
  <c r="O55" i="47"/>
  <c r="P270" i="44"/>
  <c r="P91" i="60" s="1"/>
  <c r="P121" i="60" s="1"/>
  <c r="O27" i="47"/>
  <c r="O51" i="47"/>
  <c r="P266" i="44"/>
  <c r="P87" i="60" s="1"/>
  <c r="P117" i="60" s="1"/>
  <c r="O47" i="47"/>
  <c r="P262" i="44"/>
  <c r="P83" i="60" s="1"/>
  <c r="P113" i="60" s="1"/>
  <c r="K45" i="20"/>
  <c r="O41" i="47"/>
  <c r="P256" i="44"/>
  <c r="P77" i="60" s="1"/>
  <c r="P107" i="60" s="1"/>
  <c r="O56" i="47"/>
  <c r="P271" i="44"/>
  <c r="P92" i="60" s="1"/>
  <c r="P122" i="60" s="1"/>
  <c r="P50" i="47"/>
  <c r="L152" i="47"/>
  <c r="K152" i="47"/>
  <c r="L56" i="20"/>
  <c r="L40" i="20"/>
  <c r="M59" i="20"/>
  <c r="L140" i="47"/>
  <c r="L151" i="47"/>
  <c r="M133" i="47"/>
  <c r="L59" i="20"/>
  <c r="L47" i="20"/>
  <c r="L141" i="47"/>
  <c r="L138" i="47"/>
  <c r="K138" i="47"/>
  <c r="P93" i="44"/>
  <c r="P172" i="44"/>
  <c r="P141" i="44"/>
  <c r="P152" i="44"/>
  <c r="P145" i="44"/>
  <c r="P240" i="44"/>
  <c r="P175" i="44"/>
  <c r="P174" i="44"/>
  <c r="P119" i="44"/>
  <c r="P171" i="44"/>
  <c r="P178" i="44"/>
  <c r="P151" i="44"/>
  <c r="P144" i="44"/>
  <c r="P243" i="44"/>
  <c r="P183" i="44"/>
  <c r="P124" i="44"/>
  <c r="P169" i="44"/>
  <c r="P135" i="44"/>
  <c r="P105" i="44"/>
  <c r="P241" i="44"/>
  <c r="P123" i="44"/>
  <c r="P108" i="44"/>
  <c r="P146" i="44"/>
  <c r="P122" i="44"/>
  <c r="P153" i="44"/>
  <c r="P238" i="44"/>
  <c r="P168" i="44"/>
  <c r="P120" i="44"/>
  <c r="P237" i="44"/>
  <c r="P114" i="44"/>
  <c r="P239" i="44"/>
  <c r="P149" i="44"/>
  <c r="P176" i="44"/>
  <c r="P196" i="44"/>
  <c r="P203" i="44"/>
  <c r="P198" i="44"/>
  <c r="P115" i="44"/>
  <c r="P185" i="44"/>
  <c r="P233" i="44"/>
  <c r="P107" i="44"/>
  <c r="P121" i="44"/>
  <c r="P199" i="44"/>
  <c r="P138" i="44"/>
  <c r="P117" i="44"/>
  <c r="P155" i="44"/>
  <c r="P111" i="44"/>
  <c r="P125" i="44"/>
  <c r="P232" i="44"/>
  <c r="P234" i="44"/>
  <c r="P136" i="44"/>
  <c r="P211" i="44"/>
  <c r="P207" i="44"/>
  <c r="P181" i="44"/>
  <c r="P213" i="44"/>
  <c r="P154" i="44"/>
  <c r="P112" i="44"/>
  <c r="P166" i="44"/>
  <c r="P180" i="44"/>
  <c r="P134" i="44"/>
  <c r="P148" i="44"/>
  <c r="P226" i="44"/>
  <c r="P194" i="44"/>
  <c r="P236" i="44"/>
  <c r="P228" i="44"/>
  <c r="P143" i="44"/>
  <c r="P215" i="44"/>
  <c r="P210" i="44"/>
  <c r="P150" i="44"/>
  <c r="P202" i="44"/>
  <c r="P113" i="44"/>
  <c r="P104" i="44"/>
  <c r="P245" i="44"/>
  <c r="P227" i="44"/>
  <c r="P212" i="44"/>
  <c r="P106" i="44"/>
  <c r="P118" i="44"/>
  <c r="P147" i="44"/>
  <c r="P244" i="44"/>
  <c r="P116" i="44"/>
  <c r="P201" i="44"/>
  <c r="P184" i="44"/>
  <c r="P165" i="44"/>
  <c r="P208" i="44"/>
  <c r="P231" i="44"/>
  <c r="P229" i="44"/>
  <c r="P137" i="44"/>
  <c r="P225" i="44"/>
  <c r="P164" i="44"/>
  <c r="P195" i="44"/>
  <c r="P142" i="44"/>
  <c r="P205" i="44"/>
  <c r="P204" i="44"/>
  <c r="P235" i="44"/>
  <c r="P139" i="44"/>
  <c r="P242" i="44"/>
  <c r="P206" i="44"/>
  <c r="P214" i="44"/>
  <c r="P197" i="44"/>
  <c r="P224" i="44"/>
  <c r="P177" i="44"/>
  <c r="P209" i="44"/>
  <c r="P173" i="44"/>
  <c r="P182" i="44"/>
  <c r="P167" i="44"/>
  <c r="P179" i="44"/>
  <c r="P109" i="44"/>
  <c r="N193" i="44"/>
  <c r="N223" i="44" s="1"/>
  <c r="K49" i="20"/>
  <c r="M149" i="47"/>
  <c r="L45" i="20"/>
  <c r="L41" i="20"/>
  <c r="L53" i="20"/>
  <c r="L43" i="20"/>
  <c r="L38" i="20"/>
  <c r="L148" i="47"/>
  <c r="L54" i="20"/>
  <c r="L39" i="20"/>
  <c r="L51" i="20"/>
  <c r="L52" i="20"/>
  <c r="J124" i="47"/>
  <c r="L49" i="20"/>
  <c r="L42" i="20"/>
  <c r="L50" i="20"/>
  <c r="L55" i="20"/>
  <c r="L147" i="47"/>
  <c r="K48" i="20"/>
  <c r="K142" i="47"/>
  <c r="L133" i="47"/>
  <c r="L144" i="47"/>
  <c r="L146" i="47"/>
  <c r="L149" i="47"/>
  <c r="L137" i="47"/>
  <c r="L145" i="47"/>
  <c r="K124" i="47"/>
  <c r="L136" i="47"/>
  <c r="L150" i="47"/>
  <c r="L132" i="47"/>
  <c r="L139" i="47"/>
  <c r="L135" i="47"/>
  <c r="AV156" i="20"/>
  <c r="Q92" i="44"/>
  <c r="L143" i="47"/>
  <c r="Q86" i="44"/>
  <c r="Q83" i="44"/>
  <c r="P85" i="44"/>
  <c r="P84" i="44"/>
  <c r="Q90" i="44"/>
  <c r="Q89" i="44"/>
  <c r="AC38" i="44"/>
  <c r="G219" i="20" l="1"/>
  <c r="O119" i="47"/>
  <c r="O101" i="47"/>
  <c r="O117" i="47"/>
  <c r="O107" i="47"/>
  <c r="O111" i="47"/>
  <c r="AF18" i="49" s="1"/>
  <c r="O50" i="49" s="1"/>
  <c r="O99" i="47"/>
  <c r="AF6" i="49" s="1"/>
  <c r="O38" i="49" s="1"/>
  <c r="O114" i="47"/>
  <c r="AF21" i="49" s="1"/>
  <c r="O53" i="49" s="1"/>
  <c r="O102" i="47"/>
  <c r="AF9" i="49" s="1"/>
  <c r="O41" i="49" s="1"/>
  <c r="O115" i="47"/>
  <c r="AF22" i="49" s="1"/>
  <c r="O54" i="49" s="1"/>
  <c r="N105" i="47"/>
  <c r="AE12" i="49" s="1"/>
  <c r="O116" i="47"/>
  <c r="AF23" i="49" s="1"/>
  <c r="O55" i="49" s="1"/>
  <c r="O106" i="47"/>
  <c r="AF13" i="49" s="1"/>
  <c r="O45" i="49" s="1"/>
  <c r="O118" i="47"/>
  <c r="AF25" i="49" s="1"/>
  <c r="O57" i="49" s="1"/>
  <c r="O100" i="47"/>
  <c r="AF7" i="49" s="1"/>
  <c r="O39" i="49" s="1"/>
  <c r="O109" i="47"/>
  <c r="AF16" i="49" s="1"/>
  <c r="O48" i="49" s="1"/>
  <c r="O104" i="47"/>
  <c r="AF11" i="49" s="1"/>
  <c r="O43" i="49" s="1"/>
  <c r="O110" i="47"/>
  <c r="AF17" i="49" s="1"/>
  <c r="O49" i="49" s="1"/>
  <c r="O113" i="47"/>
  <c r="AF20" i="49" s="1"/>
  <c r="O52" i="49" s="1"/>
  <c r="O112" i="47"/>
  <c r="AF19" i="49" s="1"/>
  <c r="O51" i="49" s="1"/>
  <c r="O103" i="47"/>
  <c r="AF10" i="49" s="1"/>
  <c r="O42" i="49" s="1"/>
  <c r="O120" i="47"/>
  <c r="AF27" i="49" s="1"/>
  <c r="O59" i="49" s="1"/>
  <c r="N57" i="49"/>
  <c r="K62" i="49"/>
  <c r="AC30" i="49"/>
  <c r="M123" i="47"/>
  <c r="AD12" i="49"/>
  <c r="M44" i="49" s="1"/>
  <c r="AF26" i="49"/>
  <c r="O58" i="49" s="1"/>
  <c r="AF15" i="49"/>
  <c r="O47" i="49" s="1"/>
  <c r="P48" i="47"/>
  <c r="Q263" i="44"/>
  <c r="Q84" i="60" s="1"/>
  <c r="Q114" i="60" s="1"/>
  <c r="Q259" i="44"/>
  <c r="Q80" i="60" s="1"/>
  <c r="Q110" i="60" s="1"/>
  <c r="P44" i="47"/>
  <c r="AF24" i="49"/>
  <c r="O56" i="49" s="1"/>
  <c r="Q257" i="44"/>
  <c r="Q78" i="60" s="1"/>
  <c r="Q108" i="60" s="1"/>
  <c r="P42" i="47"/>
  <c r="I130" i="60"/>
  <c r="M99" i="60"/>
  <c r="AI123" i="20"/>
  <c r="AI216" i="20" s="1"/>
  <c r="K216" i="20"/>
  <c r="K247" i="20" s="1"/>
  <c r="AI124" i="20"/>
  <c r="AI217" i="20" s="1"/>
  <c r="K217" i="20"/>
  <c r="K248" i="20" s="1"/>
  <c r="AG110" i="20"/>
  <c r="AG203" i="20" s="1"/>
  <c r="I203" i="20"/>
  <c r="AG120" i="20"/>
  <c r="AG213" i="20" s="1"/>
  <c r="I213" i="20"/>
  <c r="L123" i="20"/>
  <c r="AG106" i="20"/>
  <c r="AG199" i="20" s="1"/>
  <c r="I199" i="20"/>
  <c r="AG118" i="20"/>
  <c r="AG211" i="20" s="1"/>
  <c r="I211" i="20"/>
  <c r="AG104" i="20"/>
  <c r="AG197" i="20" s="1"/>
  <c r="I197" i="20"/>
  <c r="AG113" i="20"/>
  <c r="AG206" i="20" s="1"/>
  <c r="I206" i="20"/>
  <c r="AG117" i="20"/>
  <c r="AG210" i="20" s="1"/>
  <c r="I210" i="20"/>
  <c r="AG121" i="20"/>
  <c r="AG214" i="20" s="1"/>
  <c r="I214" i="20"/>
  <c r="K62" i="20"/>
  <c r="AI62" i="20" s="1"/>
  <c r="AG101" i="20"/>
  <c r="AG194" i="20" s="1"/>
  <c r="I125" i="20"/>
  <c r="I194" i="20"/>
  <c r="H218" i="20"/>
  <c r="AG114" i="20"/>
  <c r="AG207" i="20" s="1"/>
  <c r="I207" i="20"/>
  <c r="AF14" i="49"/>
  <c r="O46" i="49" s="1"/>
  <c r="AG109" i="20"/>
  <c r="AG202" i="20" s="1"/>
  <c r="I202" i="20"/>
  <c r="AG108" i="20"/>
  <c r="AG201" i="20" s="1"/>
  <c r="I201" i="20"/>
  <c r="AG116" i="20"/>
  <c r="AG209" i="20" s="1"/>
  <c r="I209" i="20"/>
  <c r="AG102" i="20"/>
  <c r="AG195" i="20" s="1"/>
  <c r="I195" i="20"/>
  <c r="L124" i="20"/>
  <c r="N32" i="47"/>
  <c r="AG103" i="20"/>
  <c r="AG196" i="20" s="1"/>
  <c r="I196" i="20"/>
  <c r="AG112" i="20"/>
  <c r="AG205" i="20" s="1"/>
  <c r="I205" i="20"/>
  <c r="AG119" i="20"/>
  <c r="AG212" i="20" s="1"/>
  <c r="I212" i="20"/>
  <c r="AG105" i="20"/>
  <c r="AG198" i="20" s="1"/>
  <c r="I198" i="20"/>
  <c r="AG111" i="20"/>
  <c r="AG204" i="20" s="1"/>
  <c r="I204" i="20"/>
  <c r="AG115" i="20"/>
  <c r="AG208" i="20" s="1"/>
  <c r="I208" i="20"/>
  <c r="AG107" i="20"/>
  <c r="AG200" i="20" s="1"/>
  <c r="I200" i="20"/>
  <c r="AF8" i="49"/>
  <c r="O40" i="49" s="1"/>
  <c r="AG122" i="20"/>
  <c r="AG215" i="20" s="1"/>
  <c r="I215" i="20"/>
  <c r="AJ56" i="20"/>
  <c r="AJ39" i="20"/>
  <c r="AJ47" i="20"/>
  <c r="AJ52" i="20"/>
  <c r="AJ40" i="20"/>
  <c r="AJ51" i="20"/>
  <c r="AJ54" i="20"/>
  <c r="AJ59" i="20"/>
  <c r="AJ41" i="20"/>
  <c r="AI48" i="20"/>
  <c r="AJ45" i="20"/>
  <c r="AI45" i="20"/>
  <c r="AJ55" i="20"/>
  <c r="AI49" i="20"/>
  <c r="AJ50" i="20"/>
  <c r="AJ42" i="20"/>
  <c r="AJ49" i="20"/>
  <c r="AJ43" i="20"/>
  <c r="AJ53" i="20"/>
  <c r="AK59" i="20"/>
  <c r="AJ38" i="20"/>
  <c r="J129" i="60"/>
  <c r="J122" i="20"/>
  <c r="J111" i="20"/>
  <c r="J106" i="20"/>
  <c r="J120" i="20"/>
  <c r="J109" i="20"/>
  <c r="J104" i="20"/>
  <c r="J118" i="20"/>
  <c r="J107" i="20"/>
  <c r="J102" i="20"/>
  <c r="J116" i="20"/>
  <c r="J105" i="20"/>
  <c r="J119" i="20"/>
  <c r="J114" i="20"/>
  <c r="J103" i="20"/>
  <c r="J113" i="20"/>
  <c r="J112" i="20"/>
  <c r="J101" i="20"/>
  <c r="J115" i="20"/>
  <c r="J110" i="20"/>
  <c r="J117" i="20"/>
  <c r="J121" i="20"/>
  <c r="J108" i="20"/>
  <c r="Q272" i="44"/>
  <c r="P57" i="47"/>
  <c r="Q87" i="44"/>
  <c r="P59" i="47"/>
  <c r="N76" i="47"/>
  <c r="Q88" i="44"/>
  <c r="P140" i="44"/>
  <c r="P158" i="44" s="1"/>
  <c r="Q75" i="44"/>
  <c r="Q58" i="47"/>
  <c r="Q81" i="44"/>
  <c r="Q79" i="44"/>
  <c r="Q78" i="44"/>
  <c r="P230" i="44"/>
  <c r="P248" i="44" s="1"/>
  <c r="P200" i="44"/>
  <c r="P218" i="44" s="1"/>
  <c r="P110" i="44"/>
  <c r="P128" i="44" s="1"/>
  <c r="P170" i="44"/>
  <c r="P188" i="44" s="1"/>
  <c r="Q52" i="47"/>
  <c r="Q43" i="47"/>
  <c r="Q60" i="47"/>
  <c r="Q53" i="47"/>
  <c r="Q44" i="47"/>
  <c r="P54" i="47"/>
  <c r="Q269" i="44"/>
  <c r="Q90" i="60" s="1"/>
  <c r="Q120" i="60" s="1"/>
  <c r="R275" i="44"/>
  <c r="R96" i="60" s="1"/>
  <c r="R126" i="60" s="1"/>
  <c r="R89" i="44"/>
  <c r="AN30" i="20"/>
  <c r="R264" i="44"/>
  <c r="R85" i="60" s="1"/>
  <c r="R115" i="60" s="1"/>
  <c r="Q77" i="44"/>
  <c r="R258" i="44"/>
  <c r="R79" i="60" s="1"/>
  <c r="R109" i="60" s="1"/>
  <c r="Q274" i="44"/>
  <c r="R273" i="44"/>
  <c r="R94" i="60" s="1"/>
  <c r="R124" i="60" s="1"/>
  <c r="R267" i="44"/>
  <c r="R88" i="60" s="1"/>
  <c r="R118" i="60" s="1"/>
  <c r="Q40" i="47"/>
  <c r="R91" i="44"/>
  <c r="Q95" i="44"/>
  <c r="O14" i="47"/>
  <c r="R90" i="44"/>
  <c r="R94" i="44"/>
  <c r="R268" i="44"/>
  <c r="R89" i="60" s="1"/>
  <c r="R119" i="60" s="1"/>
  <c r="O278" i="44"/>
  <c r="O281" i="44" s="1"/>
  <c r="P80" i="44"/>
  <c r="P98" i="44" s="1"/>
  <c r="L69" i="60"/>
  <c r="N66" i="60"/>
  <c r="N68" i="60" s="1"/>
  <c r="Q46" i="47"/>
  <c r="O45" i="47"/>
  <c r="O63" i="47" s="1"/>
  <c r="P260" i="44"/>
  <c r="P81" i="60" s="1"/>
  <c r="P111" i="60" s="1"/>
  <c r="O75" i="47"/>
  <c r="O77" i="47"/>
  <c r="O84" i="47"/>
  <c r="O79" i="47"/>
  <c r="O85" i="47"/>
  <c r="O78" i="47"/>
  <c r="O88" i="47"/>
  <c r="O72" i="47"/>
  <c r="O87" i="47"/>
  <c r="O89" i="47"/>
  <c r="O82" i="47"/>
  <c r="O80" i="47"/>
  <c r="O74" i="47"/>
  <c r="O73" i="47"/>
  <c r="O70" i="47"/>
  <c r="O83" i="47"/>
  <c r="O86" i="47"/>
  <c r="O81" i="47"/>
  <c r="O71" i="47"/>
  <c r="O91" i="47"/>
  <c r="O90" i="47"/>
  <c r="M39" i="20"/>
  <c r="P28" i="47"/>
  <c r="P15" i="47"/>
  <c r="P29" i="47"/>
  <c r="P22" i="47"/>
  <c r="P12" i="47"/>
  <c r="P21" i="47"/>
  <c r="P25" i="47"/>
  <c r="P24" i="47"/>
  <c r="P9" i="47"/>
  <c r="P17" i="47"/>
  <c r="P13" i="47"/>
  <c r="P20" i="47"/>
  <c r="P11" i="47"/>
  <c r="P102" i="47" s="1"/>
  <c r="P26" i="47"/>
  <c r="P23" i="47"/>
  <c r="P16" i="47"/>
  <c r="P10" i="47"/>
  <c r="L44" i="20"/>
  <c r="P8" i="47"/>
  <c r="Q262" i="44"/>
  <c r="Q83" i="60" s="1"/>
  <c r="Q113" i="60" s="1"/>
  <c r="P47" i="47"/>
  <c r="P18" i="47"/>
  <c r="L46" i="20"/>
  <c r="Q50" i="47"/>
  <c r="R265" i="44"/>
  <c r="R86" i="60" s="1"/>
  <c r="R116" i="60" s="1"/>
  <c r="Q271" i="44"/>
  <c r="Q92" i="60" s="1"/>
  <c r="Q122" i="60" s="1"/>
  <c r="P56" i="47"/>
  <c r="Q270" i="44"/>
  <c r="Q91" i="60" s="1"/>
  <c r="Q121" i="60" s="1"/>
  <c r="P55" i="47"/>
  <c r="P27" i="47"/>
  <c r="Q49" i="47"/>
  <c r="Q266" i="44"/>
  <c r="Q87" i="60" s="1"/>
  <c r="Q117" i="60" s="1"/>
  <c r="P51" i="47"/>
  <c r="Q254" i="44"/>
  <c r="Q75" i="60" s="1"/>
  <c r="Q105" i="60" s="1"/>
  <c r="P39" i="47"/>
  <c r="P19" i="47"/>
  <c r="Q256" i="44"/>
  <c r="Q77" i="60" s="1"/>
  <c r="Q107" i="60" s="1"/>
  <c r="P41" i="47"/>
  <c r="M153" i="47"/>
  <c r="L153" i="47"/>
  <c r="L134" i="47"/>
  <c r="M42" i="20"/>
  <c r="N148" i="47"/>
  <c r="N38" i="20"/>
  <c r="M47" i="20"/>
  <c r="M58" i="20"/>
  <c r="M138" i="47"/>
  <c r="M57" i="20"/>
  <c r="M151" i="47"/>
  <c r="N137" i="47"/>
  <c r="Q93" i="44"/>
  <c r="Q104" i="44"/>
  <c r="Q209" i="44"/>
  <c r="Q197" i="44"/>
  <c r="Q242" i="44"/>
  <c r="Q118" i="44"/>
  <c r="Q245" i="44"/>
  <c r="Q202" i="44"/>
  <c r="Q215" i="44"/>
  <c r="Q228" i="44"/>
  <c r="Q181" i="44"/>
  <c r="Q155" i="44"/>
  <c r="Q199" i="44"/>
  <c r="Q233" i="44"/>
  <c r="Q198" i="44"/>
  <c r="Q114" i="44"/>
  <c r="Q168" i="44"/>
  <c r="Q183" i="44"/>
  <c r="Q117" i="44"/>
  <c r="Q121" i="44"/>
  <c r="Q185" i="44"/>
  <c r="Q142" i="44"/>
  <c r="Q137" i="44"/>
  <c r="Q165" i="44"/>
  <c r="Q116" i="44"/>
  <c r="Q148" i="44"/>
  <c r="Q112" i="44"/>
  <c r="Q136" i="44"/>
  <c r="Q232" i="44"/>
  <c r="Q176" i="44"/>
  <c r="Q239" i="44"/>
  <c r="Q146" i="44"/>
  <c r="Q151" i="44"/>
  <c r="Q152" i="44"/>
  <c r="Q243" i="44"/>
  <c r="Q109" i="44"/>
  <c r="Q224" i="44"/>
  <c r="Q195" i="44"/>
  <c r="Q229" i="44"/>
  <c r="Q134" i="44"/>
  <c r="Q125" i="44"/>
  <c r="Q149" i="44"/>
  <c r="Q241" i="44"/>
  <c r="Q169" i="44"/>
  <c r="Q178" i="44"/>
  <c r="Q141" i="44"/>
  <c r="Q139" i="44"/>
  <c r="Q204" i="44"/>
  <c r="Q236" i="44"/>
  <c r="Q238" i="44"/>
  <c r="Q175" i="44"/>
  <c r="Q167" i="44"/>
  <c r="Q214" i="44"/>
  <c r="Q205" i="44"/>
  <c r="Q244" i="44"/>
  <c r="Q212" i="44"/>
  <c r="Q143" i="44"/>
  <c r="Q154" i="44"/>
  <c r="Q107" i="44"/>
  <c r="Q120" i="44"/>
  <c r="Q153" i="44"/>
  <c r="Q108" i="44"/>
  <c r="Q179" i="44"/>
  <c r="Q164" i="44"/>
  <c r="Q231" i="44"/>
  <c r="Q194" i="44"/>
  <c r="Q180" i="44"/>
  <c r="Q138" i="44"/>
  <c r="Q115" i="44"/>
  <c r="Q203" i="44"/>
  <c r="Q105" i="44"/>
  <c r="Q171" i="44"/>
  <c r="Q174" i="44"/>
  <c r="Q240" i="44"/>
  <c r="Q172" i="44"/>
  <c r="Q173" i="44"/>
  <c r="Q177" i="44"/>
  <c r="Q150" i="44"/>
  <c r="Q237" i="44"/>
  <c r="Q182" i="44"/>
  <c r="Q206" i="44"/>
  <c r="Q235" i="44"/>
  <c r="Q184" i="44"/>
  <c r="Q201" i="44"/>
  <c r="Q227" i="44"/>
  <c r="Q113" i="44"/>
  <c r="Q210" i="44"/>
  <c r="Q213" i="44"/>
  <c r="Q211" i="44"/>
  <c r="Q111" i="44"/>
  <c r="Q124" i="44"/>
  <c r="Q106" i="44"/>
  <c r="Q207" i="44"/>
  <c r="Q225" i="44"/>
  <c r="Q208" i="44"/>
  <c r="Q147" i="44"/>
  <c r="Q226" i="44"/>
  <c r="Q166" i="44"/>
  <c r="Q234" i="44"/>
  <c r="Q196" i="44"/>
  <c r="Q122" i="44"/>
  <c r="Q123" i="44"/>
  <c r="Q135" i="44"/>
  <c r="Q144" i="44"/>
  <c r="Q119" i="44"/>
  <c r="Q145" i="44"/>
  <c r="O193" i="44"/>
  <c r="O223" i="44" s="1"/>
  <c r="M55" i="20"/>
  <c r="N54" i="20"/>
  <c r="M41" i="20"/>
  <c r="M51" i="20"/>
  <c r="M142" i="47"/>
  <c r="M45" i="20"/>
  <c r="M54" i="20"/>
  <c r="M145" i="47"/>
  <c r="M50" i="20"/>
  <c r="M38" i="20"/>
  <c r="K156" i="47"/>
  <c r="M53" i="20"/>
  <c r="M43" i="20"/>
  <c r="M56" i="20"/>
  <c r="N57" i="20"/>
  <c r="M134" i="47"/>
  <c r="M40" i="20"/>
  <c r="M52" i="20"/>
  <c r="L48" i="20"/>
  <c r="L142" i="47"/>
  <c r="L156" i="47"/>
  <c r="M139" i="47"/>
  <c r="M150" i="47"/>
  <c r="R82" i="44"/>
  <c r="M144" i="47"/>
  <c r="M137" i="47"/>
  <c r="M135" i="47"/>
  <c r="M147" i="47"/>
  <c r="M132" i="47"/>
  <c r="M146" i="47"/>
  <c r="M148" i="47"/>
  <c r="R92" i="44"/>
  <c r="R83" i="44"/>
  <c r="R86" i="44"/>
  <c r="R76" i="44"/>
  <c r="Q85" i="44"/>
  <c r="Q84" i="44"/>
  <c r="AD38" i="44"/>
  <c r="H219" i="20" l="1"/>
  <c r="R263" i="44"/>
  <c r="R84" i="60" s="1"/>
  <c r="R114" i="60" s="1"/>
  <c r="Q48" i="47"/>
  <c r="P104" i="47"/>
  <c r="N123" i="47"/>
  <c r="P99" i="47"/>
  <c r="P101" i="47"/>
  <c r="AG8" i="49" s="1"/>
  <c r="P40" i="49" s="1"/>
  <c r="P119" i="47"/>
  <c r="P107" i="47"/>
  <c r="AG14" i="49" s="1"/>
  <c r="P46" i="49" s="1"/>
  <c r="P115" i="47"/>
  <c r="AG22" i="49" s="1"/>
  <c r="P54" i="49" s="1"/>
  <c r="P114" i="47"/>
  <c r="AG21" i="49" s="1"/>
  <c r="P53" i="49" s="1"/>
  <c r="P116" i="47"/>
  <c r="AG23" i="49" s="1"/>
  <c r="P55" i="49" s="1"/>
  <c r="P117" i="47"/>
  <c r="AG24" i="49" s="1"/>
  <c r="P56" i="49" s="1"/>
  <c r="P111" i="47"/>
  <c r="AG18" i="49" s="1"/>
  <c r="P50" i="49" s="1"/>
  <c r="P118" i="47"/>
  <c r="AG25" i="49" s="1"/>
  <c r="P57" i="49" s="1"/>
  <c r="P112" i="47"/>
  <c r="AG19" i="49" s="1"/>
  <c r="P51" i="49" s="1"/>
  <c r="P103" i="47"/>
  <c r="AG10" i="49" s="1"/>
  <c r="P42" i="49" s="1"/>
  <c r="P109" i="47"/>
  <c r="AG16" i="49" s="1"/>
  <c r="P48" i="49" s="1"/>
  <c r="P110" i="47"/>
  <c r="AG17" i="49" s="1"/>
  <c r="P49" i="49" s="1"/>
  <c r="P113" i="47"/>
  <c r="AG20" i="49" s="1"/>
  <c r="P52" i="49" s="1"/>
  <c r="P120" i="47"/>
  <c r="AG27" i="49" s="1"/>
  <c r="P59" i="49" s="1"/>
  <c r="P108" i="47"/>
  <c r="AG15" i="49" s="1"/>
  <c r="P47" i="49" s="1"/>
  <c r="P106" i="47"/>
  <c r="AG13" i="49" s="1"/>
  <c r="P45" i="49" s="1"/>
  <c r="P100" i="47"/>
  <c r="AG7" i="49" s="1"/>
  <c r="P39" i="49" s="1"/>
  <c r="O32" i="47"/>
  <c r="O105" i="47"/>
  <c r="L62" i="49"/>
  <c r="N44" i="49"/>
  <c r="AD30" i="49"/>
  <c r="AE30" i="49"/>
  <c r="AG11" i="49"/>
  <c r="P43" i="49" s="1"/>
  <c r="AG26" i="49"/>
  <c r="P58" i="49" s="1"/>
  <c r="AG9" i="49"/>
  <c r="P41" i="49" s="1"/>
  <c r="R257" i="44"/>
  <c r="R78" i="60" s="1"/>
  <c r="R108" i="60" s="1"/>
  <c r="Q42" i="47"/>
  <c r="Q57" i="47"/>
  <c r="Q93" i="60"/>
  <c r="Q123" i="60" s="1"/>
  <c r="Q59" i="47"/>
  <c r="Q95" i="60"/>
  <c r="Q125" i="60" s="1"/>
  <c r="J130" i="60"/>
  <c r="N99" i="60"/>
  <c r="AH109" i="20"/>
  <c r="AH202" i="20" s="1"/>
  <c r="J202" i="20"/>
  <c r="AH110" i="20"/>
  <c r="AH203" i="20" s="1"/>
  <c r="J203" i="20"/>
  <c r="AH114" i="20"/>
  <c r="AH207" i="20" s="1"/>
  <c r="J207" i="20"/>
  <c r="AH107" i="20"/>
  <c r="AH200" i="20" s="1"/>
  <c r="J200" i="20"/>
  <c r="AH106" i="20"/>
  <c r="AH199" i="20" s="1"/>
  <c r="J199" i="20"/>
  <c r="AH118" i="20"/>
  <c r="AH211" i="20" s="1"/>
  <c r="J211" i="20"/>
  <c r="AJ124" i="20"/>
  <c r="AJ217" i="20" s="1"/>
  <c r="L217" i="20"/>
  <c r="L248" i="20" s="1"/>
  <c r="AH101" i="20"/>
  <c r="AH194" i="20" s="1"/>
  <c r="J125" i="20"/>
  <c r="J194" i="20"/>
  <c r="AH119" i="20"/>
  <c r="AH212" i="20" s="1"/>
  <c r="J212" i="20"/>
  <c r="AH104" i="20"/>
  <c r="AH197" i="20" s="1"/>
  <c r="J197" i="20"/>
  <c r="AH111" i="20"/>
  <c r="AH204" i="20" s="1"/>
  <c r="J204" i="20"/>
  <c r="AH115" i="20"/>
  <c r="AH208" i="20" s="1"/>
  <c r="J208" i="20"/>
  <c r="AH108" i="20"/>
  <c r="AH201" i="20" s="1"/>
  <c r="J201" i="20"/>
  <c r="AH112" i="20"/>
  <c r="AH205" i="20" s="1"/>
  <c r="J205" i="20"/>
  <c r="AH122" i="20"/>
  <c r="AH215" i="20" s="1"/>
  <c r="J215" i="20"/>
  <c r="AH105" i="20"/>
  <c r="AH198" i="20" s="1"/>
  <c r="J198" i="20"/>
  <c r="I218" i="20"/>
  <c r="AJ123" i="20"/>
  <c r="AJ216" i="20" s="1"/>
  <c r="L216" i="20"/>
  <c r="L247" i="20" s="1"/>
  <c r="M123" i="20"/>
  <c r="AG6" i="49"/>
  <c r="P38" i="49" s="1"/>
  <c r="AH117" i="20"/>
  <c r="AH210" i="20" s="1"/>
  <c r="J210" i="20"/>
  <c r="AH116" i="20"/>
  <c r="AH209" i="20" s="1"/>
  <c r="J209" i="20"/>
  <c r="AH120" i="20"/>
  <c r="AH213" i="20" s="1"/>
  <c r="J213" i="20"/>
  <c r="AH121" i="20"/>
  <c r="AH214" i="20" s="1"/>
  <c r="J214" i="20"/>
  <c r="AH113" i="20"/>
  <c r="AH206" i="20" s="1"/>
  <c r="J206" i="20"/>
  <c r="AH103" i="20"/>
  <c r="AH196" i="20" s="1"/>
  <c r="J196" i="20"/>
  <c r="AH102" i="20"/>
  <c r="AH195" i="20" s="1"/>
  <c r="J195" i="20"/>
  <c r="M124" i="20"/>
  <c r="AK55" i="20"/>
  <c r="AK47" i="20"/>
  <c r="AL57" i="20"/>
  <c r="AK54" i="20"/>
  <c r="AK56" i="20"/>
  <c r="AK43" i="20"/>
  <c r="AK42" i="20"/>
  <c r="AJ44" i="20"/>
  <c r="AK50" i="20"/>
  <c r="AK53" i="20"/>
  <c r="AK51" i="20"/>
  <c r="L62" i="20"/>
  <c r="AJ62" i="20" s="1"/>
  <c r="AJ48" i="20"/>
  <c r="AK41" i="20"/>
  <c r="AK57" i="20"/>
  <c r="AK39" i="20"/>
  <c r="AK40" i="20"/>
  <c r="AK58" i="20"/>
  <c r="AK45" i="20"/>
  <c r="AK52" i="20"/>
  <c r="AL54" i="20"/>
  <c r="AJ46" i="20"/>
  <c r="AK38" i="20"/>
  <c r="AL38" i="20"/>
  <c r="K129" i="60"/>
  <c r="R272" i="44"/>
  <c r="K104" i="20"/>
  <c r="K107" i="20"/>
  <c r="K103" i="20"/>
  <c r="K118" i="20"/>
  <c r="K121" i="20"/>
  <c r="K106" i="20"/>
  <c r="K116" i="20"/>
  <c r="K119" i="20"/>
  <c r="K105" i="20"/>
  <c r="K110" i="20"/>
  <c r="K117" i="20"/>
  <c r="K120" i="20"/>
  <c r="K109" i="20"/>
  <c r="K115" i="20"/>
  <c r="K114" i="20"/>
  <c r="K122" i="20"/>
  <c r="K113" i="20"/>
  <c r="K112" i="20"/>
  <c r="K101" i="20"/>
  <c r="K111" i="20"/>
  <c r="K108" i="20"/>
  <c r="K102" i="20"/>
  <c r="R87" i="44"/>
  <c r="S87" i="44" s="1"/>
  <c r="R79" i="44"/>
  <c r="R259" i="44"/>
  <c r="Q140" i="44"/>
  <c r="Q158" i="44" s="1"/>
  <c r="R77" i="44"/>
  <c r="R88" i="44"/>
  <c r="Q170" i="44"/>
  <c r="Q188" i="44" s="1"/>
  <c r="R58" i="47"/>
  <c r="R75" i="44"/>
  <c r="R81" i="44"/>
  <c r="Q230" i="44"/>
  <c r="Q248" i="44" s="1"/>
  <c r="Q110" i="44"/>
  <c r="Q128" i="44" s="1"/>
  <c r="R274" i="44"/>
  <c r="R261" i="44"/>
  <c r="R82" i="60" s="1"/>
  <c r="R112" i="60" s="1"/>
  <c r="R95" i="44"/>
  <c r="Q200" i="44"/>
  <c r="Q218" i="44" s="1"/>
  <c r="P14" i="47"/>
  <c r="R255" i="44"/>
  <c r="R78" i="44"/>
  <c r="R60" i="47"/>
  <c r="R43" i="47"/>
  <c r="R53" i="47"/>
  <c r="R48" i="47"/>
  <c r="S90" i="44"/>
  <c r="S273" i="44"/>
  <c r="S94" i="60" s="1"/>
  <c r="S124" i="60" s="1"/>
  <c r="S76" i="44"/>
  <c r="R52" i="47"/>
  <c r="S268" i="44"/>
  <c r="S89" i="60" s="1"/>
  <c r="S119" i="60" s="1"/>
  <c r="S91" i="44"/>
  <c r="S267" i="44"/>
  <c r="S88" i="60" s="1"/>
  <c r="S118" i="60" s="1"/>
  <c r="S263" i="44"/>
  <c r="S84" i="60" s="1"/>
  <c r="S114" i="60" s="1"/>
  <c r="S258" i="44"/>
  <c r="S79" i="60" s="1"/>
  <c r="S109" i="60" s="1"/>
  <c r="AO30" i="20"/>
  <c r="S82" i="44"/>
  <c r="S86" i="44"/>
  <c r="S89" i="44"/>
  <c r="R269" i="44"/>
  <c r="R90" i="60" s="1"/>
  <c r="R120" i="60" s="1"/>
  <c r="Q54" i="47"/>
  <c r="P278" i="44"/>
  <c r="P281" i="44" s="1"/>
  <c r="Q80" i="44"/>
  <c r="Q98" i="44" s="1"/>
  <c r="M69" i="60"/>
  <c r="O66" i="60"/>
  <c r="O68" i="60" s="1"/>
  <c r="O76" i="47"/>
  <c r="Q23" i="47"/>
  <c r="Q13" i="47"/>
  <c r="P78" i="47"/>
  <c r="P45" i="47"/>
  <c r="P63" i="47" s="1"/>
  <c r="Q260" i="44"/>
  <c r="Q81" i="60" s="1"/>
  <c r="Q111" i="60" s="1"/>
  <c r="P86" i="47"/>
  <c r="P70" i="47"/>
  <c r="P71" i="47"/>
  <c r="P80" i="47"/>
  <c r="P72" i="47"/>
  <c r="P79" i="47"/>
  <c r="P84" i="47"/>
  <c r="P91" i="47"/>
  <c r="P88" i="47"/>
  <c r="P87" i="47"/>
  <c r="P77" i="47"/>
  <c r="P85" i="47"/>
  <c r="P81" i="47"/>
  <c r="P73" i="47"/>
  <c r="P83" i="47"/>
  <c r="P82" i="47"/>
  <c r="P74" i="47"/>
  <c r="P90" i="47"/>
  <c r="P89" i="47"/>
  <c r="P75" i="47"/>
  <c r="N151" i="47"/>
  <c r="M140" i="47"/>
  <c r="M46" i="20"/>
  <c r="Q12" i="47"/>
  <c r="Q20" i="47"/>
  <c r="Q29" i="47"/>
  <c r="Q24" i="47"/>
  <c r="Q15" i="47"/>
  <c r="Q11" i="47"/>
  <c r="Q102" i="47" s="1"/>
  <c r="Q10" i="47"/>
  <c r="Q17" i="47"/>
  <c r="Q9" i="47"/>
  <c r="Q28" i="47"/>
  <c r="Q119" i="47" s="1"/>
  <c r="Q16" i="47"/>
  <c r="Q25" i="47"/>
  <c r="Q26" i="47"/>
  <c r="Q21" i="47"/>
  <c r="Q22" i="47"/>
  <c r="M141" i="47"/>
  <c r="Q8" i="47"/>
  <c r="Q19" i="47"/>
  <c r="Q39" i="47"/>
  <c r="R254" i="44"/>
  <c r="R75" i="60" s="1"/>
  <c r="R105" i="60" s="1"/>
  <c r="Q55" i="47"/>
  <c r="R270" i="44"/>
  <c r="R91" i="60" s="1"/>
  <c r="R121" i="60" s="1"/>
  <c r="M44" i="20"/>
  <c r="S265" i="44"/>
  <c r="S86" i="60" s="1"/>
  <c r="S116" i="60" s="1"/>
  <c r="R50" i="47"/>
  <c r="Q51" i="47"/>
  <c r="R266" i="44"/>
  <c r="R87" i="60" s="1"/>
  <c r="R117" i="60" s="1"/>
  <c r="M136" i="47"/>
  <c r="M152" i="47"/>
  <c r="Q56" i="47"/>
  <c r="R271" i="44"/>
  <c r="R92" i="60" s="1"/>
  <c r="R122" i="60" s="1"/>
  <c r="Q47" i="47"/>
  <c r="R262" i="44"/>
  <c r="R83" i="60" s="1"/>
  <c r="R113" i="60" s="1"/>
  <c r="S264" i="44"/>
  <c r="S85" i="60" s="1"/>
  <c r="S115" i="60" s="1"/>
  <c r="R49" i="47"/>
  <c r="Q18" i="47"/>
  <c r="Q27" i="47"/>
  <c r="Q41" i="47"/>
  <c r="R256" i="44"/>
  <c r="R77" i="60" s="1"/>
  <c r="R107" i="60" s="1"/>
  <c r="N42" i="20"/>
  <c r="N136" i="47"/>
  <c r="N132" i="47"/>
  <c r="O50" i="20"/>
  <c r="N140" i="47"/>
  <c r="O57" i="20"/>
  <c r="N45" i="20"/>
  <c r="O40" i="20"/>
  <c r="O53" i="20"/>
  <c r="O137" i="47"/>
  <c r="N152" i="47"/>
  <c r="N138" i="47"/>
  <c r="N43" i="20"/>
  <c r="O150" i="47"/>
  <c r="O133" i="47"/>
  <c r="R93" i="44"/>
  <c r="R111" i="44"/>
  <c r="R167" i="44"/>
  <c r="R229" i="44"/>
  <c r="R135" i="44"/>
  <c r="R210" i="44"/>
  <c r="R201" i="44"/>
  <c r="R240" i="44"/>
  <c r="R115" i="44"/>
  <c r="R231" i="44"/>
  <c r="R238" i="44"/>
  <c r="R149" i="44"/>
  <c r="R109" i="44"/>
  <c r="R114" i="44"/>
  <c r="R233" i="44"/>
  <c r="R119" i="44"/>
  <c r="R207" i="44"/>
  <c r="R237" i="44"/>
  <c r="R173" i="44"/>
  <c r="R107" i="44"/>
  <c r="R244" i="44"/>
  <c r="R139" i="44"/>
  <c r="R176" i="44"/>
  <c r="R148" i="44"/>
  <c r="R137" i="44"/>
  <c r="R121" i="44"/>
  <c r="R245" i="44"/>
  <c r="R209" i="44"/>
  <c r="R169" i="44"/>
  <c r="R199" i="44"/>
  <c r="R234" i="44"/>
  <c r="R106" i="44"/>
  <c r="R184" i="44"/>
  <c r="R182" i="44"/>
  <c r="R150" i="44"/>
  <c r="R138" i="44"/>
  <c r="R179" i="44"/>
  <c r="R108" i="44"/>
  <c r="R205" i="44"/>
  <c r="R125" i="44"/>
  <c r="R232" i="44"/>
  <c r="R142" i="44"/>
  <c r="R117" i="44"/>
  <c r="R168" i="44"/>
  <c r="R228" i="44"/>
  <c r="R118" i="44"/>
  <c r="R122" i="44"/>
  <c r="R208" i="44"/>
  <c r="R211" i="44"/>
  <c r="R113" i="44"/>
  <c r="R143" i="44"/>
  <c r="R241" i="44"/>
  <c r="R195" i="44"/>
  <c r="R198" i="44"/>
  <c r="R155" i="44"/>
  <c r="R164" i="44"/>
  <c r="R145" i="44"/>
  <c r="R166" i="44"/>
  <c r="R235" i="44"/>
  <c r="R177" i="44"/>
  <c r="R174" i="44"/>
  <c r="R180" i="44"/>
  <c r="R153" i="44"/>
  <c r="R141" i="44"/>
  <c r="R152" i="44"/>
  <c r="R146" i="44"/>
  <c r="R136" i="44"/>
  <c r="R116" i="44"/>
  <c r="R215" i="44"/>
  <c r="R242" i="44"/>
  <c r="R123" i="44"/>
  <c r="R105" i="44"/>
  <c r="R144" i="44"/>
  <c r="R196" i="44"/>
  <c r="R225" i="44"/>
  <c r="R213" i="44"/>
  <c r="R227" i="44"/>
  <c r="R172" i="44"/>
  <c r="R203" i="44"/>
  <c r="R194" i="44"/>
  <c r="R212" i="44"/>
  <c r="R214" i="44"/>
  <c r="R175" i="44"/>
  <c r="R224" i="44"/>
  <c r="R104" i="44"/>
  <c r="R147" i="44"/>
  <c r="R236" i="44"/>
  <c r="R243" i="44"/>
  <c r="R226" i="44"/>
  <c r="R124" i="44"/>
  <c r="R206" i="44"/>
  <c r="R171" i="44"/>
  <c r="R120" i="44"/>
  <c r="R154" i="44"/>
  <c r="R204" i="44"/>
  <c r="R178" i="44"/>
  <c r="R134" i="44"/>
  <c r="R151" i="44"/>
  <c r="R239" i="44"/>
  <c r="R112" i="44"/>
  <c r="R165" i="44"/>
  <c r="R185" i="44"/>
  <c r="R183" i="44"/>
  <c r="R181" i="44"/>
  <c r="R202" i="44"/>
  <c r="R197" i="44"/>
  <c r="P193" i="44"/>
  <c r="P223" i="44" s="1"/>
  <c r="N145" i="47"/>
  <c r="N51" i="20"/>
  <c r="N55" i="20"/>
  <c r="O43" i="20"/>
  <c r="N40" i="20"/>
  <c r="N52" i="20"/>
  <c r="M49" i="20"/>
  <c r="N50" i="20"/>
  <c r="N41" i="20"/>
  <c r="M48" i="20"/>
  <c r="N47" i="20"/>
  <c r="N39" i="20"/>
  <c r="N53" i="20"/>
  <c r="N59" i="20"/>
  <c r="N56" i="20"/>
  <c r="L124" i="47"/>
  <c r="N150" i="47"/>
  <c r="N134" i="47"/>
  <c r="N144" i="47"/>
  <c r="N135" i="47"/>
  <c r="N149" i="47"/>
  <c r="N146" i="47"/>
  <c r="N153" i="47"/>
  <c r="N141" i="47"/>
  <c r="N147" i="47"/>
  <c r="M143" i="47"/>
  <c r="N133" i="47"/>
  <c r="M156" i="47"/>
  <c r="S94" i="44"/>
  <c r="R85" i="44"/>
  <c r="R84" i="44"/>
  <c r="AE38" i="44"/>
  <c r="I219" i="20" l="1"/>
  <c r="S257" i="44"/>
  <c r="S78" i="60" s="1"/>
  <c r="S108" i="60" s="1"/>
  <c r="R42" i="47"/>
  <c r="Q117" i="47"/>
  <c r="Q114" i="47"/>
  <c r="Q115" i="47"/>
  <c r="AH22" i="49" s="1"/>
  <c r="Q54" i="49" s="1"/>
  <c r="Q107" i="47"/>
  <c r="AH14" i="49" s="1"/>
  <c r="Q46" i="49" s="1"/>
  <c r="Q116" i="47"/>
  <c r="AH23" i="49" s="1"/>
  <c r="Q55" i="49" s="1"/>
  <c r="Q111" i="47"/>
  <c r="AH18" i="49" s="1"/>
  <c r="Q50" i="49" s="1"/>
  <c r="Q99" i="47"/>
  <c r="AH6" i="49" s="1"/>
  <c r="Q38" i="49" s="1"/>
  <c r="Q101" i="47"/>
  <c r="AH8" i="49" s="1"/>
  <c r="Q40" i="49" s="1"/>
  <c r="Q118" i="47"/>
  <c r="AH25" i="49" s="1"/>
  <c r="Q57" i="49" s="1"/>
  <c r="Q106" i="47"/>
  <c r="AH13" i="49" s="1"/>
  <c r="Q45" i="49" s="1"/>
  <c r="Q109" i="47"/>
  <c r="AH16" i="49" s="1"/>
  <c r="Q48" i="49" s="1"/>
  <c r="Q120" i="47"/>
  <c r="AH27" i="49" s="1"/>
  <c r="Q59" i="49" s="1"/>
  <c r="Q110" i="47"/>
  <c r="AH17" i="49" s="1"/>
  <c r="Q49" i="49" s="1"/>
  <c r="Q100" i="47"/>
  <c r="AH7" i="49" s="1"/>
  <c r="Q39" i="49" s="1"/>
  <c r="Q103" i="47"/>
  <c r="AH10" i="49" s="1"/>
  <c r="Q42" i="49" s="1"/>
  <c r="P32" i="47"/>
  <c r="P105" i="47"/>
  <c r="Q108" i="47"/>
  <c r="AH15" i="49" s="1"/>
  <c r="Q47" i="49" s="1"/>
  <c r="Q113" i="47"/>
  <c r="AH20" i="49" s="1"/>
  <c r="Q52" i="49" s="1"/>
  <c r="Q112" i="47"/>
  <c r="AH19" i="49" s="1"/>
  <c r="Q51" i="49" s="1"/>
  <c r="Q104" i="47"/>
  <c r="AH11" i="49" s="1"/>
  <c r="Q43" i="49" s="1"/>
  <c r="M62" i="49"/>
  <c r="N62" i="49"/>
  <c r="O123" i="47"/>
  <c r="AF12" i="49"/>
  <c r="O44" i="49" s="1"/>
  <c r="AH9" i="49"/>
  <c r="Q41" i="49" s="1"/>
  <c r="AH26" i="49"/>
  <c r="Q58" i="49" s="1"/>
  <c r="AH24" i="49"/>
  <c r="Q56" i="49" s="1"/>
  <c r="R59" i="47"/>
  <c r="R95" i="60"/>
  <c r="R125" i="60" s="1"/>
  <c r="R57" i="47"/>
  <c r="R93" i="60"/>
  <c r="R123" i="60" s="1"/>
  <c r="R40" i="47"/>
  <c r="R76" i="60"/>
  <c r="R106" i="60" s="1"/>
  <c r="R44" i="47"/>
  <c r="R80" i="60"/>
  <c r="R110" i="60" s="1"/>
  <c r="K130" i="60"/>
  <c r="O99" i="60"/>
  <c r="AI122" i="20"/>
  <c r="AI215" i="20" s="1"/>
  <c r="K215" i="20"/>
  <c r="AI111" i="20"/>
  <c r="AI204" i="20" s="1"/>
  <c r="K204" i="20"/>
  <c r="AI117" i="20"/>
  <c r="AI210" i="20" s="1"/>
  <c r="K210" i="20"/>
  <c r="AI121" i="20"/>
  <c r="AI214" i="20" s="1"/>
  <c r="K214" i="20"/>
  <c r="N123" i="20"/>
  <c r="AK124" i="20"/>
  <c r="AK217" i="20" s="1"/>
  <c r="M217" i="20"/>
  <c r="M248" i="20" s="1"/>
  <c r="AI114" i="20"/>
  <c r="AI207" i="20" s="1"/>
  <c r="K207" i="20"/>
  <c r="AI106" i="20"/>
  <c r="AI199" i="20" s="1"/>
  <c r="K199" i="20"/>
  <c r="S272" i="44"/>
  <c r="S93" i="60" s="1"/>
  <c r="S123" i="60" s="1"/>
  <c r="K125" i="20"/>
  <c r="AI101" i="20"/>
  <c r="AI194" i="20" s="1"/>
  <c r="K194" i="20"/>
  <c r="AI115" i="20"/>
  <c r="AI208" i="20" s="1"/>
  <c r="K208" i="20"/>
  <c r="AI110" i="20"/>
  <c r="AI203" i="20" s="1"/>
  <c r="K203" i="20"/>
  <c r="AI118" i="20"/>
  <c r="AI211" i="20" s="1"/>
  <c r="K211" i="20"/>
  <c r="AI108" i="20"/>
  <c r="AI201" i="20" s="1"/>
  <c r="K201" i="20"/>
  <c r="AI105" i="20"/>
  <c r="AI198" i="20" s="1"/>
  <c r="K198" i="20"/>
  <c r="AI112" i="20"/>
  <c r="AI205" i="20" s="1"/>
  <c r="K205" i="20"/>
  <c r="AI109" i="20"/>
  <c r="AI202" i="20" s="1"/>
  <c r="K202" i="20"/>
  <c r="AI103" i="20"/>
  <c r="AI196" i="20" s="1"/>
  <c r="K196" i="20"/>
  <c r="AI119" i="20"/>
  <c r="AI212" i="20" s="1"/>
  <c r="K212" i="20"/>
  <c r="N124" i="20"/>
  <c r="J218" i="20"/>
  <c r="AI104" i="20"/>
  <c r="AI197" i="20" s="1"/>
  <c r="K197" i="20"/>
  <c r="M62" i="20"/>
  <c r="AK62" i="20" s="1"/>
  <c r="AH21" i="49"/>
  <c r="Q53" i="49" s="1"/>
  <c r="AI102" i="20"/>
  <c r="AI195" i="20" s="1"/>
  <c r="K195" i="20"/>
  <c r="AI113" i="20"/>
  <c r="AI206" i="20" s="1"/>
  <c r="K206" i="20"/>
  <c r="AI120" i="20"/>
  <c r="AI213" i="20" s="1"/>
  <c r="K213" i="20"/>
  <c r="AI116" i="20"/>
  <c r="AI209" i="20" s="1"/>
  <c r="K209" i="20"/>
  <c r="AI107" i="20"/>
  <c r="AI200" i="20" s="1"/>
  <c r="K200" i="20"/>
  <c r="AK123" i="20"/>
  <c r="AK216" i="20" s="1"/>
  <c r="M216" i="20"/>
  <c r="M247" i="20" s="1"/>
  <c r="AL50" i="20"/>
  <c r="AL56" i="20"/>
  <c r="AK49" i="20"/>
  <c r="AM53" i="20"/>
  <c r="AL42" i="20"/>
  <c r="AL59" i="20"/>
  <c r="AK44" i="20"/>
  <c r="AK46" i="20"/>
  <c r="AL53" i="20"/>
  <c r="AL39" i="20"/>
  <c r="AM43" i="20"/>
  <c r="AM57" i="20"/>
  <c r="AM40" i="20"/>
  <c r="AL40" i="20"/>
  <c r="AL45" i="20"/>
  <c r="AL47" i="20"/>
  <c r="AL43" i="20"/>
  <c r="AL41" i="20"/>
  <c r="AL52" i="20"/>
  <c r="AL55" i="20"/>
  <c r="AK48" i="20"/>
  <c r="AL51" i="20"/>
  <c r="AM50" i="20"/>
  <c r="L129" i="60"/>
  <c r="S259" i="44"/>
  <c r="L116" i="20"/>
  <c r="L113" i="20"/>
  <c r="L104" i="20"/>
  <c r="L114" i="20"/>
  <c r="L111" i="20"/>
  <c r="L102" i="20"/>
  <c r="L112" i="20"/>
  <c r="L103" i="20"/>
  <c r="L107" i="20"/>
  <c r="L121" i="20"/>
  <c r="L105" i="20"/>
  <c r="L109" i="20"/>
  <c r="L101" i="20"/>
  <c r="L122" i="20"/>
  <c r="L119" i="20"/>
  <c r="L110" i="20"/>
  <c r="L120" i="20"/>
  <c r="L117" i="20"/>
  <c r="L108" i="20"/>
  <c r="L118" i="20"/>
  <c r="L115" i="20"/>
  <c r="L106" i="20"/>
  <c r="S77" i="44"/>
  <c r="T77" i="44" s="1"/>
  <c r="S81" i="44"/>
  <c r="T81" i="44" s="1"/>
  <c r="S79" i="44"/>
  <c r="S83" i="44"/>
  <c r="S78" i="44"/>
  <c r="S95" i="44"/>
  <c r="T95" i="44" s="1"/>
  <c r="S75" i="44"/>
  <c r="R46" i="47"/>
  <c r="S261" i="44"/>
  <c r="S82" i="60" s="1"/>
  <c r="S112" i="60" s="1"/>
  <c r="R200" i="44"/>
  <c r="R218" i="44" s="1"/>
  <c r="S58" i="47"/>
  <c r="S274" i="44"/>
  <c r="S95" i="60" s="1"/>
  <c r="S125" i="60" s="1"/>
  <c r="S88" i="44"/>
  <c r="S255" i="44"/>
  <c r="S76" i="60" s="1"/>
  <c r="S106" i="60" s="1"/>
  <c r="S43" i="47"/>
  <c r="S52" i="47"/>
  <c r="S48" i="47"/>
  <c r="S53" i="47"/>
  <c r="R110" i="44"/>
  <c r="R128" i="44" s="1"/>
  <c r="S92" i="44"/>
  <c r="R170" i="44"/>
  <c r="R188" i="44" s="1"/>
  <c r="S42" i="47"/>
  <c r="T273" i="44"/>
  <c r="T94" i="60" s="1"/>
  <c r="T124" i="60" s="1"/>
  <c r="T91" i="44"/>
  <c r="Q14" i="47"/>
  <c r="T89" i="44"/>
  <c r="T257" i="44"/>
  <c r="T78" i="60" s="1"/>
  <c r="T108" i="60" s="1"/>
  <c r="AP30" i="20"/>
  <c r="T264" i="44"/>
  <c r="T85" i="60" s="1"/>
  <c r="T115" i="60" s="1"/>
  <c r="R140" i="44"/>
  <c r="R158" i="44" s="1"/>
  <c r="R230" i="44"/>
  <c r="R248" i="44" s="1"/>
  <c r="T258" i="44"/>
  <c r="T79" i="60" s="1"/>
  <c r="T109" i="60" s="1"/>
  <c r="T267" i="44"/>
  <c r="T88" i="60" s="1"/>
  <c r="T118" i="60" s="1"/>
  <c r="T268" i="44"/>
  <c r="T89" i="60" s="1"/>
  <c r="T119" i="60" s="1"/>
  <c r="T76" i="44"/>
  <c r="S275" i="44"/>
  <c r="S96" i="60" s="1"/>
  <c r="S126" i="60" s="1"/>
  <c r="S269" i="44"/>
  <c r="S90" i="60" s="1"/>
  <c r="S120" i="60" s="1"/>
  <c r="R54" i="47"/>
  <c r="T263" i="44"/>
  <c r="T84" i="60" s="1"/>
  <c r="T114" i="60" s="1"/>
  <c r="T90" i="44"/>
  <c r="Q278" i="44"/>
  <c r="Q281" i="44" s="1"/>
  <c r="R80" i="44"/>
  <c r="R98" i="44" s="1"/>
  <c r="N69" i="60"/>
  <c r="P66" i="60"/>
  <c r="P68" i="60" s="1"/>
  <c r="Q85" i="47"/>
  <c r="Q75" i="47"/>
  <c r="P76" i="47"/>
  <c r="Q70" i="47"/>
  <c r="Q45" i="47"/>
  <c r="Q63" i="47" s="1"/>
  <c r="R260" i="44"/>
  <c r="R81" i="60" s="1"/>
  <c r="R111" i="60" s="1"/>
  <c r="Q87" i="47"/>
  <c r="Q80" i="47"/>
  <c r="Q81" i="47"/>
  <c r="Q88" i="47"/>
  <c r="Q72" i="47"/>
  <c r="Q78" i="47"/>
  <c r="Q77" i="47"/>
  <c r="Q90" i="47"/>
  <c r="Q86" i="47"/>
  <c r="Q91" i="47"/>
  <c r="Q84" i="47"/>
  <c r="Q89" i="47"/>
  <c r="Q83" i="47"/>
  <c r="Q71" i="47"/>
  <c r="Q82" i="47"/>
  <c r="Q73" i="47"/>
  <c r="Q79" i="47"/>
  <c r="Q74" i="47"/>
  <c r="R16" i="47"/>
  <c r="R15" i="47"/>
  <c r="R10" i="47"/>
  <c r="R22" i="47"/>
  <c r="R28" i="47"/>
  <c r="O147" i="47"/>
  <c r="R26" i="47"/>
  <c r="R18" i="47"/>
  <c r="R21" i="47"/>
  <c r="R9" i="47"/>
  <c r="R100" i="47" s="1"/>
  <c r="O134" i="47"/>
  <c r="R12" i="47"/>
  <c r="R29" i="47"/>
  <c r="R20" i="47"/>
  <c r="O151" i="47"/>
  <c r="R17" i="47"/>
  <c r="R23" i="47"/>
  <c r="R24" i="47"/>
  <c r="R13" i="47"/>
  <c r="R104" i="47" s="1"/>
  <c r="R25" i="47"/>
  <c r="R11" i="47"/>
  <c r="R8" i="47"/>
  <c r="S50" i="47"/>
  <c r="T265" i="44"/>
  <c r="T86" i="60" s="1"/>
  <c r="T116" i="60" s="1"/>
  <c r="S262" i="44"/>
  <c r="S83" i="60" s="1"/>
  <c r="S113" i="60" s="1"/>
  <c r="R47" i="47"/>
  <c r="R19" i="47"/>
  <c r="R27" i="47"/>
  <c r="S271" i="44"/>
  <c r="S92" i="60" s="1"/>
  <c r="S122" i="60" s="1"/>
  <c r="R56" i="47"/>
  <c r="S254" i="44"/>
  <c r="S75" i="60" s="1"/>
  <c r="S105" i="60" s="1"/>
  <c r="R39" i="47"/>
  <c r="N139" i="47"/>
  <c r="R41" i="47"/>
  <c r="S256" i="44"/>
  <c r="S77" i="60" s="1"/>
  <c r="S107" i="60" s="1"/>
  <c r="S266" i="44"/>
  <c r="S87" i="60" s="1"/>
  <c r="S117" i="60" s="1"/>
  <c r="R51" i="47"/>
  <c r="S49" i="47"/>
  <c r="S270" i="44"/>
  <c r="S91" i="60" s="1"/>
  <c r="S121" i="60" s="1"/>
  <c r="R55" i="47"/>
  <c r="O144" i="47"/>
  <c r="N58" i="20"/>
  <c r="N44" i="20"/>
  <c r="N46" i="20"/>
  <c r="O136" i="47"/>
  <c r="O45" i="20"/>
  <c r="P51" i="20"/>
  <c r="P144" i="47"/>
  <c r="O46" i="20"/>
  <c r="O56" i="20"/>
  <c r="O39" i="20"/>
  <c r="S93" i="44"/>
  <c r="P151" i="47"/>
  <c r="O145" i="47"/>
  <c r="S105" i="44"/>
  <c r="S152" i="44"/>
  <c r="S150" i="44"/>
  <c r="S104" i="44"/>
  <c r="S175" i="44"/>
  <c r="S194" i="44"/>
  <c r="S196" i="44"/>
  <c r="S242" i="44"/>
  <c r="S146" i="44"/>
  <c r="S177" i="44"/>
  <c r="S164" i="44"/>
  <c r="S143" i="44"/>
  <c r="S211" i="44"/>
  <c r="S168" i="44"/>
  <c r="S108" i="44"/>
  <c r="S169" i="44"/>
  <c r="S137" i="44"/>
  <c r="S139" i="44"/>
  <c r="S207" i="44"/>
  <c r="S233" i="44"/>
  <c r="S231" i="44"/>
  <c r="S210" i="44"/>
  <c r="S224" i="44"/>
  <c r="S181" i="44"/>
  <c r="S112" i="44"/>
  <c r="S206" i="44"/>
  <c r="S180" i="44"/>
  <c r="S195" i="44"/>
  <c r="S125" i="44"/>
  <c r="S106" i="44"/>
  <c r="S149" i="44"/>
  <c r="S167" i="44"/>
  <c r="S178" i="44"/>
  <c r="S154" i="44"/>
  <c r="S147" i="44"/>
  <c r="S208" i="44"/>
  <c r="S118" i="44"/>
  <c r="S117" i="44"/>
  <c r="S115" i="44"/>
  <c r="S183" i="44"/>
  <c r="S239" i="44"/>
  <c r="S214" i="44"/>
  <c r="S235" i="44"/>
  <c r="S241" i="44"/>
  <c r="S142" i="44"/>
  <c r="S205" i="44"/>
  <c r="S244" i="44"/>
  <c r="S111" i="44"/>
  <c r="S227" i="44"/>
  <c r="S215" i="44"/>
  <c r="S179" i="44"/>
  <c r="S120" i="44"/>
  <c r="S124" i="44"/>
  <c r="S243" i="44"/>
  <c r="S213" i="44"/>
  <c r="S123" i="44"/>
  <c r="S116" i="44"/>
  <c r="S141" i="44"/>
  <c r="S166" i="44"/>
  <c r="S122" i="44"/>
  <c r="S182" i="44"/>
  <c r="S245" i="44"/>
  <c r="S176" i="44"/>
  <c r="S237" i="44"/>
  <c r="S119" i="44"/>
  <c r="S238" i="44"/>
  <c r="S240" i="44"/>
  <c r="S135" i="44"/>
  <c r="S155" i="44"/>
  <c r="S197" i="44"/>
  <c r="S185" i="44"/>
  <c r="S151" i="44"/>
  <c r="S212" i="44"/>
  <c r="S203" i="44"/>
  <c r="S144" i="44"/>
  <c r="S198" i="44"/>
  <c r="S228" i="44"/>
  <c r="S232" i="44"/>
  <c r="S114" i="44"/>
  <c r="S209" i="44"/>
  <c r="S148" i="44"/>
  <c r="S173" i="44"/>
  <c r="S226" i="44"/>
  <c r="S236" i="44"/>
  <c r="S225" i="44"/>
  <c r="S136" i="44"/>
  <c r="S174" i="44"/>
  <c r="S145" i="44"/>
  <c r="S113" i="44"/>
  <c r="S138" i="44"/>
  <c r="S234" i="44"/>
  <c r="S199" i="44"/>
  <c r="S121" i="44"/>
  <c r="S107" i="44"/>
  <c r="S201" i="44"/>
  <c r="S202" i="44"/>
  <c r="S165" i="44"/>
  <c r="S134" i="44"/>
  <c r="S204" i="44"/>
  <c r="S171" i="44"/>
  <c r="S172" i="44"/>
  <c r="S153" i="44"/>
  <c r="S184" i="44"/>
  <c r="S109" i="44"/>
  <c r="S229" i="44"/>
  <c r="Q193" i="44"/>
  <c r="Q223" i="44" s="1"/>
  <c r="O51" i="20"/>
  <c r="T82" i="44"/>
  <c r="O48" i="20"/>
  <c r="O141" i="47"/>
  <c r="O47" i="20"/>
  <c r="P39" i="20"/>
  <c r="N49" i="20"/>
  <c r="O44" i="20"/>
  <c r="O38" i="20"/>
  <c r="N48" i="20"/>
  <c r="O41" i="20"/>
  <c r="O54" i="20"/>
  <c r="O58" i="20"/>
  <c r="O55" i="20"/>
  <c r="O52" i="20"/>
  <c r="O59" i="20"/>
  <c r="M124" i="47"/>
  <c r="N142" i="47"/>
  <c r="O153" i="47"/>
  <c r="O138" i="47"/>
  <c r="O152" i="47"/>
  <c r="N143" i="47"/>
  <c r="O132" i="47"/>
  <c r="O135" i="47"/>
  <c r="O149" i="47"/>
  <c r="O146" i="47"/>
  <c r="P133" i="47"/>
  <c r="T86" i="44"/>
  <c r="S84" i="44"/>
  <c r="S85" i="44"/>
  <c r="AF38" i="44"/>
  <c r="J219" i="20" l="1"/>
  <c r="R101" i="47"/>
  <c r="R115" i="47"/>
  <c r="R117" i="47"/>
  <c r="AI24" i="49" s="1"/>
  <c r="R56" i="49" s="1"/>
  <c r="R99" i="47"/>
  <c r="AI6" i="49" s="1"/>
  <c r="R38" i="49" s="1"/>
  <c r="R114" i="47"/>
  <c r="AI21" i="49" s="1"/>
  <c r="R53" i="49" s="1"/>
  <c r="R107" i="47"/>
  <c r="AI14" i="49" s="1"/>
  <c r="R46" i="49" s="1"/>
  <c r="R116" i="47"/>
  <c r="AI23" i="49" s="1"/>
  <c r="R55" i="49" s="1"/>
  <c r="R106" i="47"/>
  <c r="AI13" i="49" s="1"/>
  <c r="R45" i="49" s="1"/>
  <c r="R111" i="47"/>
  <c r="AI18" i="49" s="1"/>
  <c r="R50" i="49" s="1"/>
  <c r="Q105" i="47"/>
  <c r="R119" i="47"/>
  <c r="AI26" i="49" s="1"/>
  <c r="R58" i="49" s="1"/>
  <c r="R118" i="47"/>
  <c r="AI25" i="49" s="1"/>
  <c r="R57" i="49" s="1"/>
  <c r="R103" i="47"/>
  <c r="AI10" i="49" s="1"/>
  <c r="R42" i="49" s="1"/>
  <c r="R113" i="47"/>
  <c r="AI20" i="49" s="1"/>
  <c r="R52" i="49" s="1"/>
  <c r="R110" i="47"/>
  <c r="AI17" i="49" s="1"/>
  <c r="R49" i="49" s="1"/>
  <c r="R112" i="47"/>
  <c r="AI19" i="49" s="1"/>
  <c r="R51" i="49" s="1"/>
  <c r="R108" i="47"/>
  <c r="AI15" i="49" s="1"/>
  <c r="R47" i="49" s="1"/>
  <c r="R109" i="47"/>
  <c r="AI16" i="49" s="1"/>
  <c r="R48" i="49" s="1"/>
  <c r="R120" i="47"/>
  <c r="AI27" i="49" s="1"/>
  <c r="R59" i="49" s="1"/>
  <c r="R102" i="47"/>
  <c r="AI9" i="49" s="1"/>
  <c r="R41" i="49" s="1"/>
  <c r="P123" i="47"/>
  <c r="AG12" i="49"/>
  <c r="P44" i="49" s="1"/>
  <c r="AF30" i="49"/>
  <c r="AI11" i="49"/>
  <c r="R43" i="49" s="1"/>
  <c r="S57" i="47"/>
  <c r="AI7" i="49"/>
  <c r="R39" i="49" s="1"/>
  <c r="S44" i="47"/>
  <c r="S80" i="60"/>
  <c r="S110" i="60" s="1"/>
  <c r="L130" i="60"/>
  <c r="P99" i="60"/>
  <c r="AJ118" i="20"/>
  <c r="AJ211" i="20" s="1"/>
  <c r="L211" i="20"/>
  <c r="AJ108" i="20"/>
  <c r="AJ201" i="20" s="1"/>
  <c r="L201" i="20"/>
  <c r="AJ109" i="20"/>
  <c r="AJ202" i="20" s="1"/>
  <c r="L202" i="20"/>
  <c r="AJ102" i="20"/>
  <c r="AJ195" i="20" s="1"/>
  <c r="L195" i="20"/>
  <c r="O124" i="20"/>
  <c r="N62" i="20"/>
  <c r="AL62" i="20" s="1"/>
  <c r="AJ117" i="20"/>
  <c r="AJ210" i="20" s="1"/>
  <c r="L210" i="20"/>
  <c r="AJ105" i="20"/>
  <c r="AJ198" i="20" s="1"/>
  <c r="L198" i="20"/>
  <c r="O123" i="20"/>
  <c r="AL124" i="20"/>
  <c r="AL217" i="20" s="1"/>
  <c r="N217" i="20"/>
  <c r="N248" i="20" s="1"/>
  <c r="Q32" i="47"/>
  <c r="AJ112" i="20"/>
  <c r="AJ205" i="20" s="1"/>
  <c r="L205" i="20"/>
  <c r="L125" i="20"/>
  <c r="AJ101" i="20"/>
  <c r="AJ194" i="20" s="1"/>
  <c r="L194" i="20"/>
  <c r="AI8" i="49"/>
  <c r="R40" i="49" s="1"/>
  <c r="AJ120" i="20"/>
  <c r="AJ213" i="20" s="1"/>
  <c r="L213" i="20"/>
  <c r="AJ121" i="20"/>
  <c r="AJ214" i="20" s="1"/>
  <c r="L214" i="20"/>
  <c r="AJ111" i="20"/>
  <c r="AJ204" i="20" s="1"/>
  <c r="L204" i="20"/>
  <c r="K218" i="20"/>
  <c r="AJ116" i="20"/>
  <c r="AJ209" i="20" s="1"/>
  <c r="L209" i="20"/>
  <c r="AI22" i="49"/>
  <c r="R54" i="49" s="1"/>
  <c r="AJ106" i="20"/>
  <c r="AJ199" i="20" s="1"/>
  <c r="L199" i="20"/>
  <c r="AJ107" i="20"/>
  <c r="AJ200" i="20" s="1"/>
  <c r="L200" i="20"/>
  <c r="AJ114" i="20"/>
  <c r="AJ207" i="20" s="1"/>
  <c r="L207" i="20"/>
  <c r="AL123" i="20"/>
  <c r="AL216" i="20" s="1"/>
  <c r="N216" i="20"/>
  <c r="N247" i="20" s="1"/>
  <c r="AJ113" i="20"/>
  <c r="AJ206" i="20" s="1"/>
  <c r="L206" i="20"/>
  <c r="AJ115" i="20"/>
  <c r="AJ208" i="20" s="1"/>
  <c r="L208" i="20"/>
  <c r="AJ110" i="20"/>
  <c r="AJ203" i="20" s="1"/>
  <c r="L203" i="20"/>
  <c r="AJ122" i="20"/>
  <c r="AJ215" i="20" s="1"/>
  <c r="L215" i="20"/>
  <c r="AJ119" i="20"/>
  <c r="AJ212" i="20" s="1"/>
  <c r="L212" i="20"/>
  <c r="AJ103" i="20"/>
  <c r="AJ196" i="20" s="1"/>
  <c r="L196" i="20"/>
  <c r="AJ104" i="20"/>
  <c r="AJ197" i="20" s="1"/>
  <c r="L197" i="20"/>
  <c r="AM45" i="20"/>
  <c r="AM59" i="20"/>
  <c r="AN51" i="20"/>
  <c r="AM58" i="20"/>
  <c r="AM47" i="20"/>
  <c r="AL49" i="20"/>
  <c r="AM55" i="20"/>
  <c r="AM54" i="20"/>
  <c r="AL46" i="20"/>
  <c r="AM51" i="20"/>
  <c r="AM46" i="20"/>
  <c r="AM44" i="20"/>
  <c r="AN39" i="20"/>
  <c r="AM41" i="20"/>
  <c r="AM48" i="20"/>
  <c r="AM39" i="20"/>
  <c r="AL44" i="20"/>
  <c r="AM52" i="20"/>
  <c r="AL48" i="20"/>
  <c r="AM56" i="20"/>
  <c r="AL58" i="20"/>
  <c r="AM38" i="20"/>
  <c r="M129" i="60"/>
  <c r="T259" i="44"/>
  <c r="T80" i="60" s="1"/>
  <c r="T110" i="60" s="1"/>
  <c r="M112" i="20"/>
  <c r="M111" i="20"/>
  <c r="M105" i="20"/>
  <c r="M113" i="20"/>
  <c r="M122" i="20"/>
  <c r="M110" i="20"/>
  <c r="M103" i="20"/>
  <c r="M107" i="20"/>
  <c r="M108" i="20"/>
  <c r="M101" i="20"/>
  <c r="M121" i="20"/>
  <c r="M106" i="20"/>
  <c r="M120" i="20"/>
  <c r="M119" i="20"/>
  <c r="M104" i="20"/>
  <c r="M118" i="20"/>
  <c r="M117" i="20"/>
  <c r="M102" i="20"/>
  <c r="M114" i="20"/>
  <c r="M116" i="20"/>
  <c r="M115" i="20"/>
  <c r="M109" i="20"/>
  <c r="S140" i="44"/>
  <c r="S158" i="44" s="1"/>
  <c r="T78" i="44"/>
  <c r="S46" i="47"/>
  <c r="T88" i="44"/>
  <c r="T255" i="44"/>
  <c r="T76" i="60" s="1"/>
  <c r="T106" i="60" s="1"/>
  <c r="S200" i="44"/>
  <c r="S218" i="44" s="1"/>
  <c r="S170" i="44"/>
  <c r="S188" i="44" s="1"/>
  <c r="S40" i="47"/>
  <c r="S59" i="47"/>
  <c r="T274" i="44"/>
  <c r="T92" i="44"/>
  <c r="S110" i="44"/>
  <c r="S128" i="44" s="1"/>
  <c r="T94" i="44"/>
  <c r="T272" i="44"/>
  <c r="R14" i="47"/>
  <c r="T58" i="47"/>
  <c r="T261" i="44"/>
  <c r="T82" i="60" s="1"/>
  <c r="T112" i="60" s="1"/>
  <c r="T87" i="44"/>
  <c r="T83" i="44"/>
  <c r="T42" i="47"/>
  <c r="S230" i="44"/>
  <c r="S248" i="44" s="1"/>
  <c r="T75" i="44"/>
  <c r="T48" i="47"/>
  <c r="T53" i="47"/>
  <c r="T52" i="47"/>
  <c r="T43" i="47"/>
  <c r="U257" i="44"/>
  <c r="U78" i="60" s="1"/>
  <c r="U108" i="60" s="1"/>
  <c r="S54" i="47"/>
  <c r="T269" i="44"/>
  <c r="T90" i="60" s="1"/>
  <c r="T120" i="60" s="1"/>
  <c r="U91" i="44"/>
  <c r="U263" i="44"/>
  <c r="U84" i="60" s="1"/>
  <c r="U114" i="60" s="1"/>
  <c r="U268" i="44"/>
  <c r="U89" i="60" s="1"/>
  <c r="U119" i="60" s="1"/>
  <c r="U86" i="44"/>
  <c r="U89" i="44"/>
  <c r="U265" i="44"/>
  <c r="U86" i="60" s="1"/>
  <c r="U116" i="60" s="1"/>
  <c r="AQ30" i="20"/>
  <c r="U273" i="44"/>
  <c r="U94" i="60" s="1"/>
  <c r="U124" i="60" s="1"/>
  <c r="U267" i="44"/>
  <c r="U88" i="60" s="1"/>
  <c r="U118" i="60" s="1"/>
  <c r="T79" i="44"/>
  <c r="T275" i="44"/>
  <c r="T96" i="60" s="1"/>
  <c r="T126" i="60" s="1"/>
  <c r="S60" i="47"/>
  <c r="U258" i="44"/>
  <c r="U79" i="60" s="1"/>
  <c r="U109" i="60" s="1"/>
  <c r="U95" i="44"/>
  <c r="R278" i="44"/>
  <c r="R281" i="44" s="1"/>
  <c r="S80" i="44"/>
  <c r="S98" i="44" s="1"/>
  <c r="O69" i="60"/>
  <c r="Q66" i="60"/>
  <c r="Q68" i="60" s="1"/>
  <c r="Q76" i="47"/>
  <c r="S260" i="44"/>
  <c r="S81" i="60" s="1"/>
  <c r="S111" i="60" s="1"/>
  <c r="R45" i="47"/>
  <c r="R63" i="47" s="1"/>
  <c r="R87" i="47"/>
  <c r="R81" i="47"/>
  <c r="R73" i="47"/>
  <c r="R83" i="47"/>
  <c r="R77" i="47"/>
  <c r="R75" i="47"/>
  <c r="R82" i="47"/>
  <c r="R88" i="47"/>
  <c r="R78" i="47"/>
  <c r="R86" i="47"/>
  <c r="R91" i="47"/>
  <c r="R70" i="47"/>
  <c r="R74" i="47"/>
  <c r="R80" i="47"/>
  <c r="R85" i="47"/>
  <c r="R90" i="47"/>
  <c r="R89" i="47"/>
  <c r="R79" i="47"/>
  <c r="R71" i="47"/>
  <c r="R84" i="47"/>
  <c r="R72" i="47"/>
  <c r="O148" i="47"/>
  <c r="S28" i="47"/>
  <c r="S26" i="47"/>
  <c r="S17" i="47"/>
  <c r="S15" i="47"/>
  <c r="S22" i="47"/>
  <c r="S25" i="47"/>
  <c r="S24" i="47"/>
  <c r="S16" i="47"/>
  <c r="S18" i="47"/>
  <c r="S13" i="47"/>
  <c r="S104" i="47" s="1"/>
  <c r="S10" i="47"/>
  <c r="S12" i="47"/>
  <c r="S29" i="47"/>
  <c r="S8" i="47"/>
  <c r="S11" i="47"/>
  <c r="S23" i="47"/>
  <c r="S9" i="47"/>
  <c r="S20" i="47"/>
  <c r="S21" i="47"/>
  <c r="S27" i="47"/>
  <c r="S51" i="47"/>
  <c r="T266" i="44"/>
  <c r="T87" i="60" s="1"/>
  <c r="T117" i="60" s="1"/>
  <c r="S39" i="47"/>
  <c r="T254" i="44"/>
  <c r="T75" i="60" s="1"/>
  <c r="T105" i="60" s="1"/>
  <c r="S47" i="47"/>
  <c r="T262" i="44"/>
  <c r="T83" i="60" s="1"/>
  <c r="T113" i="60" s="1"/>
  <c r="O42" i="20"/>
  <c r="S56" i="47"/>
  <c r="T271" i="44"/>
  <c r="T92" i="60" s="1"/>
  <c r="T122" i="60" s="1"/>
  <c r="S19" i="47"/>
  <c r="P50" i="20"/>
  <c r="T50" i="47"/>
  <c r="S55" i="47"/>
  <c r="T270" i="44"/>
  <c r="T91" i="60" s="1"/>
  <c r="T121" i="60" s="1"/>
  <c r="S41" i="47"/>
  <c r="T256" i="44"/>
  <c r="T77" i="60" s="1"/>
  <c r="T107" i="60" s="1"/>
  <c r="U264" i="44"/>
  <c r="U85" i="60" s="1"/>
  <c r="U115" i="60" s="1"/>
  <c r="T49" i="47"/>
  <c r="P54" i="20"/>
  <c r="O140" i="47"/>
  <c r="P148" i="47"/>
  <c r="P145" i="47"/>
  <c r="Q55" i="20"/>
  <c r="Q45" i="20"/>
  <c r="Q150" i="47"/>
  <c r="Q145" i="47"/>
  <c r="Q54" i="20"/>
  <c r="O139" i="47"/>
  <c r="P57" i="20"/>
  <c r="T93" i="44"/>
  <c r="T118" i="44"/>
  <c r="T145" i="44"/>
  <c r="T136" i="44"/>
  <c r="T226" i="44"/>
  <c r="T240" i="44"/>
  <c r="T176" i="44"/>
  <c r="T142" i="44"/>
  <c r="T214" i="44"/>
  <c r="T117" i="44"/>
  <c r="T149" i="44"/>
  <c r="T108" i="44"/>
  <c r="T146" i="44"/>
  <c r="T175" i="44"/>
  <c r="T150" i="44"/>
  <c r="T245" i="44"/>
  <c r="T172" i="44"/>
  <c r="T204" i="44"/>
  <c r="T107" i="44"/>
  <c r="T228" i="44"/>
  <c r="T203" i="44"/>
  <c r="T197" i="44"/>
  <c r="T166" i="44"/>
  <c r="T120" i="44"/>
  <c r="T215" i="44"/>
  <c r="T111" i="44"/>
  <c r="T195" i="44"/>
  <c r="T137" i="44"/>
  <c r="T238" i="44"/>
  <c r="T184" i="44"/>
  <c r="T134" i="44"/>
  <c r="T201" i="44"/>
  <c r="T212" i="44"/>
  <c r="T141" i="44"/>
  <c r="T227" i="44"/>
  <c r="T106" i="44"/>
  <c r="T233" i="44"/>
  <c r="T169" i="44"/>
  <c r="T168" i="44"/>
  <c r="T173" i="44"/>
  <c r="T213" i="44"/>
  <c r="T143" i="44"/>
  <c r="T229" i="44"/>
  <c r="T171" i="44"/>
  <c r="T234" i="44"/>
  <c r="T113" i="44"/>
  <c r="T148" i="44"/>
  <c r="T155" i="44"/>
  <c r="T119" i="44"/>
  <c r="T182" i="44"/>
  <c r="T243" i="44"/>
  <c r="T244" i="44"/>
  <c r="T235" i="44"/>
  <c r="T183" i="44"/>
  <c r="T208" i="44"/>
  <c r="T178" i="44"/>
  <c r="T180" i="44"/>
  <c r="T112" i="44"/>
  <c r="T210" i="44"/>
  <c r="T164" i="44"/>
  <c r="T196" i="44"/>
  <c r="T105" i="44"/>
  <c r="T154" i="44"/>
  <c r="T152" i="44"/>
  <c r="T165" i="44"/>
  <c r="T121" i="44"/>
  <c r="T174" i="44"/>
  <c r="T114" i="44"/>
  <c r="T144" i="44"/>
  <c r="T151" i="44"/>
  <c r="T116" i="44"/>
  <c r="T207" i="44"/>
  <c r="T225" i="44"/>
  <c r="T241" i="44"/>
  <c r="T242" i="44"/>
  <c r="T109" i="44"/>
  <c r="T236" i="44"/>
  <c r="T209" i="44"/>
  <c r="T232" i="44"/>
  <c r="T198" i="44"/>
  <c r="T135" i="44"/>
  <c r="T237" i="44"/>
  <c r="T205" i="44"/>
  <c r="T115" i="44"/>
  <c r="T167" i="44"/>
  <c r="T125" i="44"/>
  <c r="T181" i="44"/>
  <c r="T231" i="44"/>
  <c r="T211" i="44"/>
  <c r="T177" i="44"/>
  <c r="T194" i="44"/>
  <c r="T239" i="44"/>
  <c r="T206" i="44"/>
  <c r="T224" i="44"/>
  <c r="T104" i="44"/>
  <c r="T153" i="44"/>
  <c r="T202" i="44"/>
  <c r="T199" i="44"/>
  <c r="T138" i="44"/>
  <c r="T185" i="44"/>
  <c r="T122" i="44"/>
  <c r="T123" i="44"/>
  <c r="T124" i="44"/>
  <c r="T179" i="44"/>
  <c r="T147" i="44"/>
  <c r="T139" i="44"/>
  <c r="R193" i="44"/>
  <c r="R223" i="44" s="1"/>
  <c r="U82" i="44"/>
  <c r="O142" i="47"/>
  <c r="P56" i="20"/>
  <c r="P58" i="20"/>
  <c r="P52" i="20"/>
  <c r="P55" i="20"/>
  <c r="P46" i="20"/>
  <c r="Q56" i="20"/>
  <c r="P44" i="20"/>
  <c r="P41" i="20"/>
  <c r="P42" i="20"/>
  <c r="P59" i="20"/>
  <c r="P43" i="20"/>
  <c r="P45" i="20"/>
  <c r="O49" i="20"/>
  <c r="P53" i="20"/>
  <c r="P40" i="20"/>
  <c r="Q46" i="20"/>
  <c r="P47" i="20"/>
  <c r="P38" i="20"/>
  <c r="O143" i="47"/>
  <c r="P140" i="47"/>
  <c r="O156" i="47"/>
  <c r="P138" i="47"/>
  <c r="P150" i="47"/>
  <c r="Q140" i="47"/>
  <c r="P132" i="47"/>
  <c r="P135" i="47"/>
  <c r="P136" i="47"/>
  <c r="P139" i="47"/>
  <c r="P152" i="47"/>
  <c r="P147" i="47"/>
  <c r="P141" i="47"/>
  <c r="P146" i="47"/>
  <c r="P149" i="47"/>
  <c r="P134" i="47"/>
  <c r="P153" i="47"/>
  <c r="P137" i="47"/>
  <c r="Q149" i="47"/>
  <c r="U76" i="44"/>
  <c r="U90" i="44"/>
  <c r="U81" i="44"/>
  <c r="T85" i="44"/>
  <c r="U77" i="44"/>
  <c r="T84" i="44"/>
  <c r="N124" i="47"/>
  <c r="N156" i="47"/>
  <c r="AG38" i="44"/>
  <c r="K219" i="20" l="1"/>
  <c r="S119" i="47"/>
  <c r="S99" i="47"/>
  <c r="S100" i="47"/>
  <c r="AJ7" i="49" s="1"/>
  <c r="S39" i="49" s="1"/>
  <c r="S106" i="47"/>
  <c r="S111" i="47"/>
  <c r="AJ18" i="49" s="1"/>
  <c r="S50" i="49" s="1"/>
  <c r="S101" i="47"/>
  <c r="AJ8" i="49" s="1"/>
  <c r="S40" i="49" s="1"/>
  <c r="S117" i="47"/>
  <c r="AJ24" i="49" s="1"/>
  <c r="S56" i="49" s="1"/>
  <c r="S114" i="47"/>
  <c r="AJ21" i="49" s="1"/>
  <c r="S53" i="49" s="1"/>
  <c r="S115" i="47"/>
  <c r="AJ22" i="49" s="1"/>
  <c r="S54" i="49" s="1"/>
  <c r="S107" i="47"/>
  <c r="S116" i="47"/>
  <c r="AJ23" i="49" s="1"/>
  <c r="S55" i="49" s="1"/>
  <c r="S120" i="47"/>
  <c r="AJ27" i="49" s="1"/>
  <c r="S59" i="49" s="1"/>
  <c r="S109" i="47"/>
  <c r="AJ16" i="49" s="1"/>
  <c r="S48" i="49" s="1"/>
  <c r="S102" i="47"/>
  <c r="AJ9" i="49" s="1"/>
  <c r="S41" i="49" s="1"/>
  <c r="R32" i="47"/>
  <c r="R105" i="47"/>
  <c r="S110" i="47"/>
  <c r="AJ17" i="49" s="1"/>
  <c r="S49" i="49" s="1"/>
  <c r="S113" i="47"/>
  <c r="AJ20" i="49" s="1"/>
  <c r="S52" i="49" s="1"/>
  <c r="S118" i="47"/>
  <c r="AJ25" i="49" s="1"/>
  <c r="S57" i="49" s="1"/>
  <c r="S103" i="47"/>
  <c r="AJ10" i="49" s="1"/>
  <c r="S42" i="49" s="1"/>
  <c r="S112" i="47"/>
  <c r="AJ19" i="49" s="1"/>
  <c r="S51" i="49" s="1"/>
  <c r="S108" i="47"/>
  <c r="AJ15" i="49" s="1"/>
  <c r="S47" i="49" s="1"/>
  <c r="O62" i="49"/>
  <c r="Q123" i="47"/>
  <c r="AH12" i="49"/>
  <c r="Q44" i="49" s="1"/>
  <c r="AG30" i="49"/>
  <c r="T44" i="47"/>
  <c r="AJ13" i="49"/>
  <c r="S45" i="49" s="1"/>
  <c r="AJ11" i="49"/>
  <c r="S43" i="49" s="1"/>
  <c r="U259" i="44"/>
  <c r="U80" i="60" s="1"/>
  <c r="U110" i="60" s="1"/>
  <c r="U272" i="44"/>
  <c r="U93" i="60" s="1"/>
  <c r="U123" i="60" s="1"/>
  <c r="T93" i="60"/>
  <c r="T123" i="60" s="1"/>
  <c r="T59" i="47"/>
  <c r="T95" i="60"/>
  <c r="T125" i="60" s="1"/>
  <c r="M130" i="60"/>
  <c r="Q99" i="60"/>
  <c r="AK120" i="20"/>
  <c r="AK213" i="20" s="1"/>
  <c r="M213" i="20"/>
  <c r="AK105" i="20"/>
  <c r="AK198" i="20" s="1"/>
  <c r="M198" i="20"/>
  <c r="AK111" i="20"/>
  <c r="AK204" i="20" s="1"/>
  <c r="M204" i="20"/>
  <c r="AJ26" i="49"/>
  <c r="S58" i="49" s="1"/>
  <c r="AK116" i="20"/>
  <c r="AK209" i="20" s="1"/>
  <c r="M209" i="20"/>
  <c r="AK118" i="20"/>
  <c r="AK211" i="20" s="1"/>
  <c r="M211" i="20"/>
  <c r="AK103" i="20"/>
  <c r="AK196" i="20" s="1"/>
  <c r="M196" i="20"/>
  <c r="AK112" i="20"/>
  <c r="AK205" i="20" s="1"/>
  <c r="M205" i="20"/>
  <c r="AK102" i="20"/>
  <c r="AK195" i="20" s="1"/>
  <c r="M195" i="20"/>
  <c r="AJ14" i="49"/>
  <c r="S46" i="49" s="1"/>
  <c r="AK106" i="20"/>
  <c r="AK199" i="20" s="1"/>
  <c r="M199" i="20"/>
  <c r="AK110" i="20"/>
  <c r="AK203" i="20" s="1"/>
  <c r="M203" i="20"/>
  <c r="P123" i="20"/>
  <c r="AK115" i="20"/>
  <c r="AK208" i="20" s="1"/>
  <c r="M208" i="20"/>
  <c r="AK117" i="20"/>
  <c r="AK210" i="20" s="1"/>
  <c r="M210" i="20"/>
  <c r="AK114" i="20"/>
  <c r="AK207" i="20" s="1"/>
  <c r="M207" i="20"/>
  <c r="AK121" i="20"/>
  <c r="AK214" i="20" s="1"/>
  <c r="M214" i="20"/>
  <c r="AK122" i="20"/>
  <c r="AK215" i="20" s="1"/>
  <c r="M215" i="20"/>
  <c r="AK107" i="20"/>
  <c r="AK200" i="20" s="1"/>
  <c r="M200" i="20"/>
  <c r="AJ6" i="49"/>
  <c r="S38" i="49" s="1"/>
  <c r="P124" i="20"/>
  <c r="AK104" i="20"/>
  <c r="AK197" i="20" s="1"/>
  <c r="M197" i="20"/>
  <c r="M125" i="20"/>
  <c r="AK101" i="20"/>
  <c r="AK194" i="20" s="1"/>
  <c r="M194" i="20"/>
  <c r="AK113" i="20"/>
  <c r="AK206" i="20" s="1"/>
  <c r="M206" i="20"/>
  <c r="L218" i="20"/>
  <c r="AM124" i="20"/>
  <c r="AM217" i="20" s="1"/>
  <c r="O217" i="20"/>
  <c r="O248" i="20" s="1"/>
  <c r="O62" i="20"/>
  <c r="AM62" i="20" s="1"/>
  <c r="AK109" i="20"/>
  <c r="AK202" i="20" s="1"/>
  <c r="M202" i="20"/>
  <c r="AK119" i="20"/>
  <c r="AK212" i="20" s="1"/>
  <c r="M212" i="20"/>
  <c r="AK108" i="20"/>
  <c r="AK201" i="20" s="1"/>
  <c r="M201" i="20"/>
  <c r="AM123" i="20"/>
  <c r="AM216" i="20" s="1"/>
  <c r="O216" i="20"/>
  <c r="O247" i="20" s="1"/>
  <c r="AN40" i="20"/>
  <c r="AN41" i="20"/>
  <c r="AN44" i="20"/>
  <c r="AN53" i="20"/>
  <c r="AO56" i="20"/>
  <c r="AO45" i="20"/>
  <c r="AO46" i="20"/>
  <c r="AM42" i="20"/>
  <c r="AN45" i="20"/>
  <c r="AN55" i="20"/>
  <c r="AO55" i="20"/>
  <c r="AN43" i="20"/>
  <c r="AN52" i="20"/>
  <c r="AN57" i="20"/>
  <c r="AM49" i="20"/>
  <c r="AN59" i="20"/>
  <c r="AN58" i="20"/>
  <c r="AN46" i="20"/>
  <c r="AN47" i="20"/>
  <c r="AN42" i="20"/>
  <c r="AN56" i="20"/>
  <c r="AO54" i="20"/>
  <c r="AN54" i="20"/>
  <c r="AN50" i="20"/>
  <c r="AN38" i="20"/>
  <c r="N129" i="60"/>
  <c r="T57" i="47"/>
  <c r="N116" i="20"/>
  <c r="N111" i="20"/>
  <c r="N105" i="20"/>
  <c r="N112" i="20"/>
  <c r="N110" i="20"/>
  <c r="N103" i="20"/>
  <c r="N108" i="20"/>
  <c r="N101" i="20"/>
  <c r="N121" i="20"/>
  <c r="N106" i="20"/>
  <c r="N122" i="20"/>
  <c r="N119" i="20"/>
  <c r="N104" i="20"/>
  <c r="N120" i="20"/>
  <c r="N117" i="20"/>
  <c r="N102" i="20"/>
  <c r="N118" i="20"/>
  <c r="N115" i="20"/>
  <c r="N109" i="20"/>
  <c r="N114" i="20"/>
  <c r="N113" i="20"/>
  <c r="N107" i="20"/>
  <c r="U42" i="47"/>
  <c r="T200" i="44"/>
  <c r="T218" i="44" s="1"/>
  <c r="U274" i="44"/>
  <c r="U255" i="44"/>
  <c r="T40" i="47"/>
  <c r="U261" i="44"/>
  <c r="R76" i="47"/>
  <c r="U83" i="44"/>
  <c r="T46" i="47"/>
  <c r="U88" i="44"/>
  <c r="U79" i="44"/>
  <c r="U92" i="44"/>
  <c r="U94" i="44"/>
  <c r="U58" i="47"/>
  <c r="U75" i="44"/>
  <c r="U78" i="44"/>
  <c r="U87" i="44"/>
  <c r="T140" i="44"/>
  <c r="T158" i="44" s="1"/>
  <c r="T230" i="44"/>
  <c r="T248" i="44" s="1"/>
  <c r="T170" i="44"/>
  <c r="T188" i="44" s="1"/>
  <c r="T110" i="44"/>
  <c r="T128" i="44" s="1"/>
  <c r="U52" i="47"/>
  <c r="U53" i="47"/>
  <c r="U43" i="47"/>
  <c r="U48" i="47"/>
  <c r="V82" i="44"/>
  <c r="V95" i="44"/>
  <c r="V268" i="44"/>
  <c r="V89" i="60" s="1"/>
  <c r="V119" i="60" s="1"/>
  <c r="T54" i="47"/>
  <c r="U269" i="44"/>
  <c r="U90" i="60" s="1"/>
  <c r="U120" i="60" s="1"/>
  <c r="V267" i="44"/>
  <c r="V88" i="60" s="1"/>
  <c r="V118" i="60" s="1"/>
  <c r="V273" i="44"/>
  <c r="V94" i="60" s="1"/>
  <c r="V124" i="60" s="1"/>
  <c r="V89" i="44"/>
  <c r="V263" i="44"/>
  <c r="V84" i="60" s="1"/>
  <c r="V114" i="60" s="1"/>
  <c r="V91" i="44"/>
  <c r="V257" i="44"/>
  <c r="V78" i="60" s="1"/>
  <c r="V108" i="60" s="1"/>
  <c r="V258" i="44"/>
  <c r="V79" i="60" s="1"/>
  <c r="V109" i="60" s="1"/>
  <c r="V81" i="44"/>
  <c r="U275" i="44"/>
  <c r="U96" i="60" s="1"/>
  <c r="U126" i="60" s="1"/>
  <c r="T60" i="47"/>
  <c r="V264" i="44"/>
  <c r="V85" i="60" s="1"/>
  <c r="V115" i="60" s="1"/>
  <c r="AR30" i="20"/>
  <c r="V265" i="44"/>
  <c r="V86" i="60" s="1"/>
  <c r="V116" i="60" s="1"/>
  <c r="S14" i="47"/>
  <c r="S278" i="44"/>
  <c r="S281" i="44" s="1"/>
  <c r="T80" i="44"/>
  <c r="T98" i="44" s="1"/>
  <c r="R66" i="60"/>
  <c r="R68" i="60" s="1"/>
  <c r="P69" i="60"/>
  <c r="S45" i="47"/>
  <c r="S63" i="47" s="1"/>
  <c r="T260" i="44"/>
  <c r="T81" i="60" s="1"/>
  <c r="T111" i="60" s="1"/>
  <c r="S78" i="47"/>
  <c r="S82" i="47"/>
  <c r="S72" i="47"/>
  <c r="S84" i="47"/>
  <c r="S71" i="47"/>
  <c r="S80" i="47"/>
  <c r="S85" i="47"/>
  <c r="S79" i="47"/>
  <c r="S77" i="47"/>
  <c r="S73" i="47"/>
  <c r="S86" i="47"/>
  <c r="S81" i="47"/>
  <c r="S70" i="47"/>
  <c r="S87" i="47"/>
  <c r="S88" i="47"/>
  <c r="S75" i="47"/>
  <c r="S89" i="47"/>
  <c r="S91" i="47"/>
  <c r="S90" i="47"/>
  <c r="S83" i="47"/>
  <c r="S74" i="47"/>
  <c r="T8" i="47"/>
  <c r="Q51" i="20"/>
  <c r="T28" i="47"/>
  <c r="T22" i="47"/>
  <c r="T16" i="47"/>
  <c r="T25" i="47"/>
  <c r="T23" i="47"/>
  <c r="T12" i="47"/>
  <c r="T21" i="47"/>
  <c r="T17" i="47"/>
  <c r="T10" i="47"/>
  <c r="T24" i="47"/>
  <c r="T29" i="47"/>
  <c r="T13" i="47"/>
  <c r="T9" i="47"/>
  <c r="T20" i="47"/>
  <c r="T26" i="47"/>
  <c r="T15" i="47"/>
  <c r="T106" i="47" s="1"/>
  <c r="T11" i="47"/>
  <c r="Q42" i="20"/>
  <c r="U49" i="47"/>
  <c r="T18" i="47"/>
  <c r="U262" i="44"/>
  <c r="U83" i="60" s="1"/>
  <c r="U113" i="60" s="1"/>
  <c r="T47" i="47"/>
  <c r="Q139" i="47"/>
  <c r="U271" i="44"/>
  <c r="U92" i="60" s="1"/>
  <c r="U122" i="60" s="1"/>
  <c r="T56" i="47"/>
  <c r="U254" i="44"/>
  <c r="U75" i="60" s="1"/>
  <c r="U105" i="60" s="1"/>
  <c r="T39" i="47"/>
  <c r="T27" i="47"/>
  <c r="T19" i="47"/>
  <c r="U270" i="44"/>
  <c r="U91" i="60" s="1"/>
  <c r="U121" i="60" s="1"/>
  <c r="T55" i="47"/>
  <c r="U256" i="44"/>
  <c r="U77" i="60" s="1"/>
  <c r="U107" i="60" s="1"/>
  <c r="T41" i="47"/>
  <c r="U50" i="47"/>
  <c r="U266" i="44"/>
  <c r="U87" i="60" s="1"/>
  <c r="U117" i="60" s="1"/>
  <c r="T51" i="47"/>
  <c r="Q148" i="47"/>
  <c r="Q136" i="47"/>
  <c r="R55" i="20"/>
  <c r="Q50" i="20"/>
  <c r="Q147" i="47"/>
  <c r="Q39" i="20"/>
  <c r="Q57" i="20"/>
  <c r="Q151" i="47"/>
  <c r="R45" i="20"/>
  <c r="R51" i="20"/>
  <c r="R46" i="20"/>
  <c r="R137" i="47"/>
  <c r="U93" i="44"/>
  <c r="U224" i="44"/>
  <c r="U177" i="44"/>
  <c r="U234" i="44"/>
  <c r="R54" i="20"/>
  <c r="U123" i="44"/>
  <c r="U104" i="44"/>
  <c r="U194" i="44"/>
  <c r="U236" i="44"/>
  <c r="U114" i="44"/>
  <c r="U121" i="44"/>
  <c r="U182" i="44"/>
  <c r="U169" i="44"/>
  <c r="U195" i="44"/>
  <c r="U166" i="44"/>
  <c r="U150" i="44"/>
  <c r="U108" i="44"/>
  <c r="U117" i="44"/>
  <c r="U122" i="44"/>
  <c r="U138" i="44"/>
  <c r="U153" i="44"/>
  <c r="U181" i="44"/>
  <c r="U115" i="44"/>
  <c r="U196" i="44"/>
  <c r="U180" i="44"/>
  <c r="U235" i="44"/>
  <c r="U141" i="44"/>
  <c r="U238" i="44"/>
  <c r="U204" i="44"/>
  <c r="U240" i="44"/>
  <c r="U179" i="44"/>
  <c r="U185" i="44"/>
  <c r="U199" i="44"/>
  <c r="U125" i="44"/>
  <c r="U205" i="44"/>
  <c r="U109" i="44"/>
  <c r="U144" i="44"/>
  <c r="U164" i="44"/>
  <c r="U178" i="44"/>
  <c r="U172" i="44"/>
  <c r="U214" i="44"/>
  <c r="U226" i="44"/>
  <c r="U198" i="44"/>
  <c r="U225" i="44"/>
  <c r="U173" i="44"/>
  <c r="U201" i="44"/>
  <c r="U111" i="44"/>
  <c r="U197" i="44"/>
  <c r="U228" i="44"/>
  <c r="U206" i="44"/>
  <c r="U211" i="44"/>
  <c r="U232" i="44"/>
  <c r="U116" i="44"/>
  <c r="U165" i="44"/>
  <c r="U244" i="44"/>
  <c r="U155" i="44"/>
  <c r="U171" i="44"/>
  <c r="U143" i="44"/>
  <c r="U233" i="44"/>
  <c r="U212" i="44"/>
  <c r="U134" i="44"/>
  <c r="U215" i="44"/>
  <c r="U107" i="44"/>
  <c r="U146" i="44"/>
  <c r="U149" i="44"/>
  <c r="U139" i="44"/>
  <c r="U167" i="44"/>
  <c r="U237" i="44"/>
  <c r="U242" i="44"/>
  <c r="U174" i="44"/>
  <c r="U105" i="44"/>
  <c r="U210" i="44"/>
  <c r="U208" i="44"/>
  <c r="U113" i="44"/>
  <c r="U142" i="44"/>
  <c r="U136" i="44"/>
  <c r="U118" i="44"/>
  <c r="U175" i="44"/>
  <c r="U124" i="44"/>
  <c r="U239" i="44"/>
  <c r="U209" i="44"/>
  <c r="U207" i="44"/>
  <c r="U151" i="44"/>
  <c r="U243" i="44"/>
  <c r="U229" i="44"/>
  <c r="U213" i="44"/>
  <c r="U168" i="44"/>
  <c r="U106" i="44"/>
  <c r="U137" i="44"/>
  <c r="U120" i="44"/>
  <c r="U203" i="44"/>
  <c r="U245" i="44"/>
  <c r="U154" i="44"/>
  <c r="U119" i="44"/>
  <c r="U147" i="44"/>
  <c r="U202" i="44"/>
  <c r="U231" i="44"/>
  <c r="U135" i="44"/>
  <c r="U241" i="44"/>
  <c r="U152" i="44"/>
  <c r="U112" i="44"/>
  <c r="U183" i="44"/>
  <c r="U148" i="44"/>
  <c r="U227" i="44"/>
  <c r="U184" i="44"/>
  <c r="U176" i="44"/>
  <c r="U145" i="44"/>
  <c r="S193" i="44"/>
  <c r="S223" i="44" s="1"/>
  <c r="P143" i="47"/>
  <c r="P49" i="20"/>
  <c r="P48" i="20"/>
  <c r="Q52" i="20"/>
  <c r="Q47" i="20"/>
  <c r="Q59" i="20"/>
  <c r="Q38" i="20"/>
  <c r="Q48" i="20"/>
  <c r="Q44" i="20"/>
  <c r="Q43" i="20"/>
  <c r="Q40" i="20"/>
  <c r="Q41" i="20"/>
  <c r="O124" i="47"/>
  <c r="Q144" i="47"/>
  <c r="Q142" i="47"/>
  <c r="Q134" i="47"/>
  <c r="Q138" i="47"/>
  <c r="P142" i="47"/>
  <c r="Q141" i="47"/>
  <c r="Q135" i="47"/>
  <c r="Q146" i="47"/>
  <c r="Q153" i="47"/>
  <c r="Q137" i="47"/>
  <c r="Q132" i="47"/>
  <c r="P156" i="47"/>
  <c r="V76" i="44"/>
  <c r="U84" i="44"/>
  <c r="V90" i="44"/>
  <c r="U85" i="44"/>
  <c r="V86" i="44"/>
  <c r="AH38" i="44"/>
  <c r="L219" i="20" l="1"/>
  <c r="T117" i="47"/>
  <c r="T100" i="47"/>
  <c r="T114" i="47"/>
  <c r="T119" i="47"/>
  <c r="T99" i="47"/>
  <c r="T111" i="47"/>
  <c r="AK18" i="49" s="1"/>
  <c r="T50" i="49" s="1"/>
  <c r="T116" i="47"/>
  <c r="AK23" i="49" s="1"/>
  <c r="T55" i="49" s="1"/>
  <c r="T120" i="47"/>
  <c r="AK27" i="49" s="1"/>
  <c r="T59" i="49" s="1"/>
  <c r="T107" i="47"/>
  <c r="AK14" i="49" s="1"/>
  <c r="T46" i="49" s="1"/>
  <c r="S105" i="47"/>
  <c r="AJ12" i="49" s="1"/>
  <c r="T115" i="47"/>
  <c r="AK22" i="49" s="1"/>
  <c r="T54" i="49" s="1"/>
  <c r="T101" i="47"/>
  <c r="AK8" i="49" s="1"/>
  <c r="T40" i="49" s="1"/>
  <c r="T110" i="47"/>
  <c r="AK17" i="49" s="1"/>
  <c r="T49" i="49" s="1"/>
  <c r="T118" i="47"/>
  <c r="AK25" i="49" s="1"/>
  <c r="T57" i="49" s="1"/>
  <c r="T109" i="47"/>
  <c r="AK16" i="49" s="1"/>
  <c r="T48" i="49" s="1"/>
  <c r="T104" i="47"/>
  <c r="AK11" i="49" s="1"/>
  <c r="T43" i="49" s="1"/>
  <c r="T113" i="47"/>
  <c r="AK20" i="49" s="1"/>
  <c r="T52" i="49" s="1"/>
  <c r="T102" i="47"/>
  <c r="AK9" i="49" s="1"/>
  <c r="T41" i="49" s="1"/>
  <c r="T108" i="47"/>
  <c r="AK15" i="49" s="1"/>
  <c r="T47" i="49" s="1"/>
  <c r="T112" i="47"/>
  <c r="AK19" i="49" s="1"/>
  <c r="T51" i="49" s="1"/>
  <c r="T103" i="47"/>
  <c r="AK10" i="49" s="1"/>
  <c r="T42" i="49" s="1"/>
  <c r="P62" i="49"/>
  <c r="AH30" i="49"/>
  <c r="R123" i="47"/>
  <c r="AI12" i="49"/>
  <c r="R44" i="49" s="1"/>
  <c r="U44" i="47"/>
  <c r="V259" i="44"/>
  <c r="V80" i="60" s="1"/>
  <c r="V110" i="60" s="1"/>
  <c r="U57" i="47"/>
  <c r="V272" i="44"/>
  <c r="V93" i="60" s="1"/>
  <c r="V123" i="60" s="1"/>
  <c r="AK13" i="49"/>
  <c r="T45" i="49" s="1"/>
  <c r="AK26" i="49"/>
  <c r="T58" i="49" s="1"/>
  <c r="AK7" i="49"/>
  <c r="T39" i="49" s="1"/>
  <c r="U46" i="47"/>
  <c r="U82" i="60"/>
  <c r="U112" i="60" s="1"/>
  <c r="V255" i="44"/>
  <c r="V76" i="60" s="1"/>
  <c r="V106" i="60" s="1"/>
  <c r="U76" i="60"/>
  <c r="U106" i="60" s="1"/>
  <c r="V274" i="44"/>
  <c r="V95" i="60" s="1"/>
  <c r="V125" i="60" s="1"/>
  <c r="U95" i="60"/>
  <c r="U125" i="60" s="1"/>
  <c r="N130" i="60"/>
  <c r="R99" i="60"/>
  <c r="AL107" i="20"/>
  <c r="AL200" i="20" s="1"/>
  <c r="N200" i="20"/>
  <c r="S32" i="47"/>
  <c r="AL113" i="20"/>
  <c r="AL206" i="20" s="1"/>
  <c r="N206" i="20"/>
  <c r="AL102" i="20"/>
  <c r="AL195" i="20" s="1"/>
  <c r="N195" i="20"/>
  <c r="AL101" i="20"/>
  <c r="AL194" i="20" s="1"/>
  <c r="N125" i="20"/>
  <c r="N194" i="20"/>
  <c r="AL111" i="20"/>
  <c r="AL204" i="20" s="1"/>
  <c r="N204" i="20"/>
  <c r="AL119" i="20"/>
  <c r="AL212" i="20" s="1"/>
  <c r="N212" i="20"/>
  <c r="AK24" i="49"/>
  <c r="T56" i="49" s="1"/>
  <c r="AK6" i="49"/>
  <c r="T38" i="49" s="1"/>
  <c r="AL114" i="20"/>
  <c r="AL207" i="20" s="1"/>
  <c r="N207" i="20"/>
  <c r="AL117" i="20"/>
  <c r="AL210" i="20" s="1"/>
  <c r="N210" i="20"/>
  <c r="AL122" i="20"/>
  <c r="AL215" i="20" s="1"/>
  <c r="N215" i="20"/>
  <c r="AL108" i="20"/>
  <c r="AL201" i="20" s="1"/>
  <c r="N201" i="20"/>
  <c r="AL116" i="20"/>
  <c r="AL209" i="20" s="1"/>
  <c r="N209" i="20"/>
  <c r="AL118" i="20"/>
  <c r="AL211" i="20" s="1"/>
  <c r="N211" i="20"/>
  <c r="AL105" i="20"/>
  <c r="AL198" i="20" s="1"/>
  <c r="N198" i="20"/>
  <c r="Q124" i="20"/>
  <c r="AL109" i="20"/>
  <c r="AL202" i="20" s="1"/>
  <c r="N202" i="20"/>
  <c r="AL120" i="20"/>
  <c r="AL213" i="20" s="1"/>
  <c r="N213" i="20"/>
  <c r="AL103" i="20"/>
  <c r="AL196" i="20" s="1"/>
  <c r="N196" i="20"/>
  <c r="M218" i="20"/>
  <c r="AN123" i="20"/>
  <c r="AN216" i="20" s="1"/>
  <c r="P216" i="20"/>
  <c r="P247" i="20" s="1"/>
  <c r="AK21" i="49"/>
  <c r="T53" i="49" s="1"/>
  <c r="AL115" i="20"/>
  <c r="AL208" i="20" s="1"/>
  <c r="N208" i="20"/>
  <c r="AL106" i="20"/>
  <c r="AL199" i="20" s="1"/>
  <c r="N199" i="20"/>
  <c r="AL110" i="20"/>
  <c r="AL203" i="20" s="1"/>
  <c r="N203" i="20"/>
  <c r="Q123" i="20"/>
  <c r="AN124" i="20"/>
  <c r="AN217" i="20" s="1"/>
  <c r="P217" i="20"/>
  <c r="P248" i="20" s="1"/>
  <c r="AL104" i="20"/>
  <c r="AL197" i="20" s="1"/>
  <c r="N197" i="20"/>
  <c r="AL121" i="20"/>
  <c r="AL214" i="20" s="1"/>
  <c r="N214" i="20"/>
  <c r="AL112" i="20"/>
  <c r="AL205" i="20" s="1"/>
  <c r="N205" i="20"/>
  <c r="AO59" i="20"/>
  <c r="AO41" i="20"/>
  <c r="AO52" i="20"/>
  <c r="AO50" i="20"/>
  <c r="AP45" i="20"/>
  <c r="AO40" i="20"/>
  <c r="AP46" i="20"/>
  <c r="AO51" i="20"/>
  <c r="AO44" i="20"/>
  <c r="AO39" i="20"/>
  <c r="AN48" i="20"/>
  <c r="AP55" i="20"/>
  <c r="AO43" i="20"/>
  <c r="AN49" i="20"/>
  <c r="AP51" i="20"/>
  <c r="AP54" i="20"/>
  <c r="AO48" i="20"/>
  <c r="AO57" i="20"/>
  <c r="P62" i="20"/>
  <c r="AN62" i="20" s="1"/>
  <c r="AO47" i="20"/>
  <c r="AO42" i="20"/>
  <c r="AO38" i="20"/>
  <c r="O129" i="60"/>
  <c r="U40" i="47"/>
  <c r="O117" i="20"/>
  <c r="O101" i="20"/>
  <c r="O112" i="20"/>
  <c r="O115" i="20"/>
  <c r="O103" i="20"/>
  <c r="O113" i="20"/>
  <c r="O121" i="20"/>
  <c r="O102" i="20"/>
  <c r="O111" i="20"/>
  <c r="O122" i="20"/>
  <c r="O107" i="20"/>
  <c r="O110" i="20"/>
  <c r="O120" i="20"/>
  <c r="O106" i="20"/>
  <c r="O105" i="20"/>
  <c r="O118" i="20"/>
  <c r="O109" i="20"/>
  <c r="O119" i="20"/>
  <c r="O116" i="20"/>
  <c r="O108" i="20"/>
  <c r="O104" i="20"/>
  <c r="O114" i="20"/>
  <c r="U200" i="44"/>
  <c r="U218" i="44" s="1"/>
  <c r="U59" i="47"/>
  <c r="V94" i="44"/>
  <c r="V88" i="44"/>
  <c r="V78" i="44"/>
  <c r="U170" i="44"/>
  <c r="U188" i="44" s="1"/>
  <c r="U230" i="44"/>
  <c r="U248" i="44" s="1"/>
  <c r="V42" i="47"/>
  <c r="U110" i="44"/>
  <c r="U128" i="44" s="1"/>
  <c r="V92" i="44"/>
  <c r="W92" i="44" s="1"/>
  <c r="U140" i="44"/>
  <c r="U158" i="44" s="1"/>
  <c r="V77" i="44"/>
  <c r="V75" i="44"/>
  <c r="V87" i="44"/>
  <c r="V79" i="44"/>
  <c r="V261" i="44"/>
  <c r="V83" i="44"/>
  <c r="V58" i="47"/>
  <c r="V43" i="47"/>
  <c r="V53" i="47"/>
  <c r="V48" i="47"/>
  <c r="V52" i="47"/>
  <c r="W263" i="44"/>
  <c r="W84" i="60" s="1"/>
  <c r="W114" i="60" s="1"/>
  <c r="AS30" i="20"/>
  <c r="T14" i="47"/>
  <c r="W90" i="44"/>
  <c r="W264" i="44"/>
  <c r="W85" i="60" s="1"/>
  <c r="W115" i="60" s="1"/>
  <c r="W257" i="44"/>
  <c r="W78" i="60" s="1"/>
  <c r="W108" i="60" s="1"/>
  <c r="W267" i="44"/>
  <c r="W88" i="60" s="1"/>
  <c r="W118" i="60" s="1"/>
  <c r="W268" i="44"/>
  <c r="W89" i="60" s="1"/>
  <c r="W119" i="60" s="1"/>
  <c r="W82" i="44"/>
  <c r="W258" i="44"/>
  <c r="W79" i="60" s="1"/>
  <c r="W109" i="60" s="1"/>
  <c r="W89" i="44"/>
  <c r="W76" i="44"/>
  <c r="W81" i="44"/>
  <c r="V275" i="44"/>
  <c r="V96" i="60" s="1"/>
  <c r="V126" i="60" s="1"/>
  <c r="U60" i="47"/>
  <c r="U54" i="47"/>
  <c r="V269" i="44"/>
  <c r="V90" i="60" s="1"/>
  <c r="V120" i="60" s="1"/>
  <c r="W95" i="44"/>
  <c r="W273" i="44"/>
  <c r="W94" i="60" s="1"/>
  <c r="W124" i="60" s="1"/>
  <c r="T278" i="44"/>
  <c r="T281" i="44" s="1"/>
  <c r="U80" i="44"/>
  <c r="U98" i="44" s="1"/>
  <c r="S66" i="60"/>
  <c r="S68" i="60" s="1"/>
  <c r="Q69" i="60"/>
  <c r="S76" i="47"/>
  <c r="U260" i="44"/>
  <c r="U81" i="60" s="1"/>
  <c r="U111" i="60" s="1"/>
  <c r="T45" i="47"/>
  <c r="T63" i="47" s="1"/>
  <c r="U23" i="47"/>
  <c r="T86" i="47"/>
  <c r="T87" i="47"/>
  <c r="T81" i="47"/>
  <c r="T77" i="47"/>
  <c r="T85" i="47"/>
  <c r="T89" i="47"/>
  <c r="T82" i="47"/>
  <c r="T72" i="47"/>
  <c r="T78" i="47"/>
  <c r="T71" i="47"/>
  <c r="T79" i="47"/>
  <c r="T84" i="47"/>
  <c r="T80" i="47"/>
  <c r="T75" i="47"/>
  <c r="T91" i="47"/>
  <c r="T90" i="47"/>
  <c r="T83" i="47"/>
  <c r="T88" i="47"/>
  <c r="T73" i="47"/>
  <c r="T74" i="47"/>
  <c r="T70" i="47"/>
  <c r="U10" i="47"/>
  <c r="U16" i="47"/>
  <c r="R149" i="47"/>
  <c r="U20" i="47"/>
  <c r="U26" i="47"/>
  <c r="U22" i="47"/>
  <c r="U17" i="47"/>
  <c r="U13" i="47"/>
  <c r="U21" i="47"/>
  <c r="U28" i="47"/>
  <c r="U12" i="47"/>
  <c r="U24" i="47"/>
  <c r="U11" i="47"/>
  <c r="U25" i="47"/>
  <c r="U29" i="47"/>
  <c r="U9" i="47"/>
  <c r="U15" i="47"/>
  <c r="U8" i="47"/>
  <c r="U19" i="47"/>
  <c r="U39" i="47"/>
  <c r="V254" i="44"/>
  <c r="V75" i="60" s="1"/>
  <c r="V105" i="60" s="1"/>
  <c r="U27" i="47"/>
  <c r="U41" i="47"/>
  <c r="V256" i="44"/>
  <c r="V77" i="60" s="1"/>
  <c r="V107" i="60" s="1"/>
  <c r="V49" i="47"/>
  <c r="U18" i="47"/>
  <c r="U56" i="47"/>
  <c r="V271" i="44"/>
  <c r="V92" i="60" s="1"/>
  <c r="V122" i="60" s="1"/>
  <c r="W272" i="44"/>
  <c r="W93" i="60" s="1"/>
  <c r="W123" i="60" s="1"/>
  <c r="U51" i="47"/>
  <c r="V266" i="44"/>
  <c r="V87" i="60" s="1"/>
  <c r="V117" i="60" s="1"/>
  <c r="U55" i="47"/>
  <c r="V270" i="44"/>
  <c r="V91" i="60" s="1"/>
  <c r="V121" i="60" s="1"/>
  <c r="U47" i="47"/>
  <c r="V262" i="44"/>
  <c r="V83" i="60" s="1"/>
  <c r="V113" i="60" s="1"/>
  <c r="V50" i="47"/>
  <c r="W265" i="44"/>
  <c r="W86" i="60" s="1"/>
  <c r="W116" i="60" s="1"/>
  <c r="Q58" i="20"/>
  <c r="Q53" i="20"/>
  <c r="Q152" i="47"/>
  <c r="S59" i="20"/>
  <c r="Q133" i="47"/>
  <c r="R133" i="47"/>
  <c r="S54" i="20"/>
  <c r="R138" i="47"/>
  <c r="S152" i="47"/>
  <c r="R139" i="47"/>
  <c r="R57" i="20"/>
  <c r="R145" i="47"/>
  <c r="R140" i="47"/>
  <c r="R151" i="47"/>
  <c r="S151" i="47"/>
  <c r="R148" i="47"/>
  <c r="R43" i="20"/>
  <c r="S140" i="47"/>
  <c r="V93" i="44"/>
  <c r="V135" i="44"/>
  <c r="V145" i="44"/>
  <c r="V227" i="44"/>
  <c r="V241" i="44"/>
  <c r="V147" i="44"/>
  <c r="V229" i="44"/>
  <c r="V151" i="44"/>
  <c r="V105" i="44"/>
  <c r="V171" i="44"/>
  <c r="V125" i="44"/>
  <c r="V117" i="44"/>
  <c r="V195" i="44"/>
  <c r="V234" i="44"/>
  <c r="V106" i="44"/>
  <c r="V237" i="44"/>
  <c r="V215" i="44"/>
  <c r="V116" i="44"/>
  <c r="V206" i="44"/>
  <c r="V111" i="44"/>
  <c r="V204" i="44"/>
  <c r="V138" i="44"/>
  <c r="V123" i="44"/>
  <c r="V207" i="44"/>
  <c r="V144" i="44"/>
  <c r="V199" i="44"/>
  <c r="V108" i="44"/>
  <c r="V121" i="44"/>
  <c r="V236" i="44"/>
  <c r="V177" i="44"/>
  <c r="V148" i="44"/>
  <c r="V152" i="44"/>
  <c r="V203" i="44"/>
  <c r="V243" i="44"/>
  <c r="V124" i="44"/>
  <c r="V118" i="44"/>
  <c r="V113" i="44"/>
  <c r="V167" i="44"/>
  <c r="V149" i="44"/>
  <c r="V134" i="44"/>
  <c r="V201" i="44"/>
  <c r="V178" i="44"/>
  <c r="V238" i="44"/>
  <c r="V235" i="44"/>
  <c r="V122" i="44"/>
  <c r="V176" i="44"/>
  <c r="V154" i="44"/>
  <c r="V155" i="44"/>
  <c r="V231" i="44"/>
  <c r="V168" i="44"/>
  <c r="V209" i="44"/>
  <c r="V208" i="44"/>
  <c r="V109" i="44"/>
  <c r="V185" i="44"/>
  <c r="V240" i="44"/>
  <c r="V181" i="44"/>
  <c r="V150" i="44"/>
  <c r="V194" i="44"/>
  <c r="V224" i="44"/>
  <c r="V183" i="44"/>
  <c r="V120" i="44"/>
  <c r="V136" i="44"/>
  <c r="V174" i="44"/>
  <c r="V146" i="44"/>
  <c r="V212" i="44"/>
  <c r="V244" i="44"/>
  <c r="V232" i="44"/>
  <c r="V228" i="44"/>
  <c r="V198" i="44"/>
  <c r="V172" i="44"/>
  <c r="V164" i="44"/>
  <c r="V141" i="44"/>
  <c r="V180" i="44"/>
  <c r="V169" i="44"/>
  <c r="V233" i="44"/>
  <c r="V225" i="44"/>
  <c r="V115" i="44"/>
  <c r="V184" i="44"/>
  <c r="V202" i="44"/>
  <c r="V213" i="44"/>
  <c r="V210" i="44"/>
  <c r="V143" i="44"/>
  <c r="V205" i="44"/>
  <c r="V179" i="44"/>
  <c r="V153" i="44"/>
  <c r="V166" i="44"/>
  <c r="V104" i="44"/>
  <c r="V214" i="44"/>
  <c r="V112" i="44"/>
  <c r="V119" i="44"/>
  <c r="V245" i="44"/>
  <c r="V137" i="44"/>
  <c r="V239" i="44"/>
  <c r="V175" i="44"/>
  <c r="V142" i="44"/>
  <c r="V242" i="44"/>
  <c r="V139" i="44"/>
  <c r="V107" i="44"/>
  <c r="V165" i="44"/>
  <c r="V211" i="44"/>
  <c r="V197" i="44"/>
  <c r="V173" i="44"/>
  <c r="V226" i="44"/>
  <c r="V196" i="44"/>
  <c r="V182" i="44"/>
  <c r="V114" i="44"/>
  <c r="T193" i="44"/>
  <c r="T223" i="44" s="1"/>
  <c r="R56" i="20"/>
  <c r="R38" i="20"/>
  <c r="R58" i="20"/>
  <c r="Q49" i="20"/>
  <c r="R52" i="20"/>
  <c r="R42" i="20"/>
  <c r="R40" i="20"/>
  <c r="R59" i="20"/>
  <c r="R50" i="20"/>
  <c r="R41" i="20"/>
  <c r="R53" i="20"/>
  <c r="R147" i="47"/>
  <c r="R153" i="47"/>
  <c r="R144" i="47"/>
  <c r="R134" i="47"/>
  <c r="R135" i="47"/>
  <c r="R146" i="47"/>
  <c r="Q143" i="47"/>
  <c r="R152" i="47"/>
  <c r="R136" i="47"/>
  <c r="Q156" i="47"/>
  <c r="R150" i="47"/>
  <c r="R132" i="47"/>
  <c r="P124" i="47"/>
  <c r="W91" i="44"/>
  <c r="W86" i="44"/>
  <c r="V85" i="44"/>
  <c r="V84" i="44"/>
  <c r="AI38" i="44"/>
  <c r="M219" i="20" l="1"/>
  <c r="U100" i="47"/>
  <c r="U104" i="47"/>
  <c r="U106" i="47"/>
  <c r="U119" i="47"/>
  <c r="V57" i="47"/>
  <c r="U116" i="47"/>
  <c r="U117" i="47"/>
  <c r="AL24" i="49" s="1"/>
  <c r="U56" i="49" s="1"/>
  <c r="U107" i="47"/>
  <c r="AL14" i="49" s="1"/>
  <c r="U46" i="49" s="1"/>
  <c r="U115" i="47"/>
  <c r="U111" i="47"/>
  <c r="AL18" i="49" s="1"/>
  <c r="U50" i="49" s="1"/>
  <c r="U114" i="47"/>
  <c r="AL21" i="49" s="1"/>
  <c r="U53" i="49" s="1"/>
  <c r="U120" i="47"/>
  <c r="AL27" i="49" s="1"/>
  <c r="U59" i="49" s="1"/>
  <c r="U99" i="47"/>
  <c r="AL6" i="49" s="1"/>
  <c r="U38" i="49" s="1"/>
  <c r="U101" i="47"/>
  <c r="U118" i="47"/>
  <c r="AL25" i="49" s="1"/>
  <c r="U57" i="49" s="1"/>
  <c r="U113" i="47"/>
  <c r="AL20" i="49" s="1"/>
  <c r="U52" i="49" s="1"/>
  <c r="U102" i="47"/>
  <c r="AL9" i="49" s="1"/>
  <c r="U41" i="49" s="1"/>
  <c r="U110" i="47"/>
  <c r="AL17" i="49" s="1"/>
  <c r="U49" i="49" s="1"/>
  <c r="U103" i="47"/>
  <c r="AL10" i="49" s="1"/>
  <c r="U42" i="49" s="1"/>
  <c r="T32" i="47"/>
  <c r="T105" i="47"/>
  <c r="U109" i="47"/>
  <c r="AL16" i="49" s="1"/>
  <c r="U48" i="49" s="1"/>
  <c r="U112" i="47"/>
  <c r="AL19" i="49" s="1"/>
  <c r="U51" i="49" s="1"/>
  <c r="U108" i="47"/>
  <c r="AL15" i="49" s="1"/>
  <c r="U47" i="49" s="1"/>
  <c r="S44" i="49"/>
  <c r="V44" i="47"/>
  <c r="W259" i="44"/>
  <c r="W80" i="60" s="1"/>
  <c r="W110" i="60" s="1"/>
  <c r="Q62" i="49"/>
  <c r="W255" i="44"/>
  <c r="W76" i="60" s="1"/>
  <c r="W106" i="60" s="1"/>
  <c r="V40" i="47"/>
  <c r="AL11" i="49"/>
  <c r="U43" i="49" s="1"/>
  <c r="S123" i="47"/>
  <c r="AI30" i="49"/>
  <c r="AJ30" i="49"/>
  <c r="V59" i="47"/>
  <c r="AL13" i="49"/>
  <c r="U45" i="49" s="1"/>
  <c r="AL23" i="49"/>
  <c r="U55" i="49" s="1"/>
  <c r="V46" i="47"/>
  <c r="V82" i="60"/>
  <c r="V112" i="60" s="1"/>
  <c r="AL7" i="49"/>
  <c r="U39" i="49" s="1"/>
  <c r="O130" i="60"/>
  <c r="S99" i="60"/>
  <c r="AM102" i="20"/>
  <c r="AM195" i="20" s="1"/>
  <c r="O195" i="20"/>
  <c r="AL22" i="49"/>
  <c r="U54" i="49" s="1"/>
  <c r="AM109" i="20"/>
  <c r="AM202" i="20" s="1"/>
  <c r="O202" i="20"/>
  <c r="N218" i="20"/>
  <c r="AM106" i="20"/>
  <c r="AM199" i="20" s="1"/>
  <c r="O199" i="20"/>
  <c r="AM112" i="20"/>
  <c r="AM205" i="20" s="1"/>
  <c r="O205" i="20"/>
  <c r="AM104" i="20"/>
  <c r="AM197" i="20" s="1"/>
  <c r="O197" i="20"/>
  <c r="AM110" i="20"/>
  <c r="AM203" i="20" s="1"/>
  <c r="O203" i="20"/>
  <c r="AM121" i="20"/>
  <c r="AM214" i="20" s="1"/>
  <c r="O214" i="20"/>
  <c r="AM101" i="20"/>
  <c r="AM194" i="20" s="1"/>
  <c r="O125" i="20"/>
  <c r="O194" i="20"/>
  <c r="R123" i="20"/>
  <c r="AM114" i="20"/>
  <c r="AM207" i="20" s="1"/>
  <c r="O207" i="20"/>
  <c r="AL26" i="49"/>
  <c r="U58" i="49" s="1"/>
  <c r="AM108" i="20"/>
  <c r="AM201" i="20" s="1"/>
  <c r="O201" i="20"/>
  <c r="AM118" i="20"/>
  <c r="AM211" i="20" s="1"/>
  <c r="O211" i="20"/>
  <c r="AM107" i="20"/>
  <c r="AM200" i="20" s="1"/>
  <c r="O200" i="20"/>
  <c r="AM117" i="20"/>
  <c r="AM210" i="20" s="1"/>
  <c r="O210" i="20"/>
  <c r="AM115" i="20"/>
  <c r="AM208" i="20" s="1"/>
  <c r="O208" i="20"/>
  <c r="AM120" i="20"/>
  <c r="AM213" i="20" s="1"/>
  <c r="O213" i="20"/>
  <c r="AL8" i="49"/>
  <c r="U40" i="49" s="1"/>
  <c r="AM113" i="20"/>
  <c r="AM206" i="20" s="1"/>
  <c r="O206" i="20"/>
  <c r="AO123" i="20"/>
  <c r="AO216" i="20" s="1"/>
  <c r="Q216" i="20"/>
  <c r="Q247" i="20" s="1"/>
  <c r="AO124" i="20"/>
  <c r="AO217" i="20" s="1"/>
  <c r="Q217" i="20"/>
  <c r="Q248" i="20" s="1"/>
  <c r="AM111" i="20"/>
  <c r="AM204" i="20" s="1"/>
  <c r="O204" i="20"/>
  <c r="AM119" i="20"/>
  <c r="AM212" i="20" s="1"/>
  <c r="O212" i="20"/>
  <c r="Q62" i="20"/>
  <c r="AO62" i="20" s="1"/>
  <c r="AM116" i="20"/>
  <c r="AM209" i="20" s="1"/>
  <c r="O209" i="20"/>
  <c r="AM105" i="20"/>
  <c r="AM198" i="20" s="1"/>
  <c r="O198" i="20"/>
  <c r="AM122" i="20"/>
  <c r="AM215" i="20" s="1"/>
  <c r="O215" i="20"/>
  <c r="AM103" i="20"/>
  <c r="AM196" i="20" s="1"/>
  <c r="O196" i="20"/>
  <c r="R124" i="20"/>
  <c r="AO58" i="20"/>
  <c r="AP59" i="20"/>
  <c r="AP52" i="20"/>
  <c r="AO53" i="20"/>
  <c r="AP58" i="20"/>
  <c r="AP41" i="20"/>
  <c r="AQ54" i="20"/>
  <c r="AP53" i="20"/>
  <c r="AP50" i="20"/>
  <c r="AP56" i="20"/>
  <c r="AP40" i="20"/>
  <c r="AQ59" i="20"/>
  <c r="AO49" i="20"/>
  <c r="AP43" i="20"/>
  <c r="AP42" i="20"/>
  <c r="AP57" i="20"/>
  <c r="AP38" i="20"/>
  <c r="P129" i="60"/>
  <c r="P119" i="20"/>
  <c r="P116" i="20"/>
  <c r="P105" i="20"/>
  <c r="P117" i="20"/>
  <c r="P114" i="20"/>
  <c r="P103" i="20"/>
  <c r="P115" i="20"/>
  <c r="P112" i="20"/>
  <c r="P101" i="20"/>
  <c r="P113" i="20"/>
  <c r="P102" i="20"/>
  <c r="P106" i="20"/>
  <c r="P111" i="20"/>
  <c r="P120" i="20"/>
  <c r="P108" i="20"/>
  <c r="P110" i="20"/>
  <c r="P104" i="20"/>
  <c r="P122" i="20"/>
  <c r="P109" i="20"/>
  <c r="P121" i="20"/>
  <c r="P118" i="20"/>
  <c r="P107" i="20"/>
  <c r="V200" i="44"/>
  <c r="V218" i="44" s="1"/>
  <c r="W42" i="47"/>
  <c r="V170" i="44"/>
  <c r="V188" i="44" s="1"/>
  <c r="W94" i="44"/>
  <c r="X94" i="44" s="1"/>
  <c r="W77" i="44"/>
  <c r="W274" i="44"/>
  <c r="V110" i="44"/>
  <c r="V128" i="44" s="1"/>
  <c r="V230" i="44"/>
  <c r="V248" i="44" s="1"/>
  <c r="W261" i="44"/>
  <c r="W82" i="60" s="1"/>
  <c r="W112" i="60" s="1"/>
  <c r="V140" i="44"/>
  <c r="V158" i="44" s="1"/>
  <c r="W75" i="44"/>
  <c r="W58" i="47"/>
  <c r="W88" i="44"/>
  <c r="W78" i="44"/>
  <c r="T76" i="47"/>
  <c r="W79" i="44"/>
  <c r="W87" i="44"/>
  <c r="W83" i="44"/>
  <c r="X255" i="44"/>
  <c r="X76" i="60" s="1"/>
  <c r="X106" i="60" s="1"/>
  <c r="W40" i="47"/>
  <c r="W53" i="47"/>
  <c r="W48" i="47"/>
  <c r="W52" i="47"/>
  <c r="W43" i="47"/>
  <c r="X91" i="44"/>
  <c r="X92" i="44"/>
  <c r="V54" i="47"/>
  <c r="W269" i="44"/>
  <c r="W90" i="60" s="1"/>
  <c r="W120" i="60" s="1"/>
  <c r="X263" i="44"/>
  <c r="X84" i="60" s="1"/>
  <c r="X114" i="60" s="1"/>
  <c r="U14" i="47"/>
  <c r="AT30" i="20"/>
  <c r="X264" i="44"/>
  <c r="X85" i="60" s="1"/>
  <c r="X115" i="60" s="1"/>
  <c r="X258" i="44"/>
  <c r="X79" i="60" s="1"/>
  <c r="X109" i="60" s="1"/>
  <c r="X82" i="44"/>
  <c r="X273" i="44"/>
  <c r="X94" i="60" s="1"/>
  <c r="X124" i="60" s="1"/>
  <c r="V60" i="47"/>
  <c r="W275" i="44"/>
  <c r="W96" i="60" s="1"/>
  <c r="W126" i="60" s="1"/>
  <c r="X257" i="44"/>
  <c r="X78" i="60" s="1"/>
  <c r="X108" i="60" s="1"/>
  <c r="AL38" i="44"/>
  <c r="AM38" i="44" s="1"/>
  <c r="AN38" i="44" s="1"/>
  <c r="AO38" i="44" s="1"/>
  <c r="X268" i="44"/>
  <c r="X89" i="60" s="1"/>
  <c r="X119" i="60" s="1"/>
  <c r="U278" i="44"/>
  <c r="U281" i="44" s="1"/>
  <c r="V80" i="44"/>
  <c r="V98" i="44" s="1"/>
  <c r="T66" i="60"/>
  <c r="T68" i="60" s="1"/>
  <c r="R69" i="60"/>
  <c r="U45" i="47"/>
  <c r="U63" i="47" s="1"/>
  <c r="V260" i="44"/>
  <c r="V81" i="60" s="1"/>
  <c r="V111" i="60" s="1"/>
  <c r="U85" i="47"/>
  <c r="U89" i="47"/>
  <c r="U74" i="47"/>
  <c r="U71" i="47"/>
  <c r="U83" i="47"/>
  <c r="U90" i="47"/>
  <c r="U80" i="47"/>
  <c r="U75" i="47"/>
  <c r="U78" i="47"/>
  <c r="U77" i="47"/>
  <c r="U91" i="47"/>
  <c r="U79" i="47"/>
  <c r="U72" i="47"/>
  <c r="U81" i="47"/>
  <c r="U87" i="47"/>
  <c r="U84" i="47"/>
  <c r="U73" i="47"/>
  <c r="U88" i="47"/>
  <c r="U70" i="47"/>
  <c r="U86" i="47"/>
  <c r="U82" i="47"/>
  <c r="V12" i="47"/>
  <c r="S58" i="20"/>
  <c r="V25" i="47"/>
  <c r="V24" i="47"/>
  <c r="V29" i="47"/>
  <c r="R39" i="20"/>
  <c r="V20" i="47"/>
  <c r="V17" i="47"/>
  <c r="V15" i="47"/>
  <c r="R44" i="20"/>
  <c r="V11" i="47"/>
  <c r="V23" i="47"/>
  <c r="V16" i="47"/>
  <c r="V8" i="47"/>
  <c r="V13" i="47"/>
  <c r="V26" i="47"/>
  <c r="V22" i="47"/>
  <c r="V9" i="47"/>
  <c r="V21" i="47"/>
  <c r="V28" i="47"/>
  <c r="V10" i="47"/>
  <c r="R47" i="20"/>
  <c r="R141" i="47"/>
  <c r="X265" i="44"/>
  <c r="X86" i="60" s="1"/>
  <c r="X116" i="60" s="1"/>
  <c r="W50" i="47"/>
  <c r="W254" i="44"/>
  <c r="W75" i="60" s="1"/>
  <c r="W105" i="60" s="1"/>
  <c r="V39" i="47"/>
  <c r="W57" i="47"/>
  <c r="V18" i="47"/>
  <c r="V19" i="47"/>
  <c r="V27" i="47"/>
  <c r="V47" i="47"/>
  <c r="W262" i="44"/>
  <c r="W83" i="60" s="1"/>
  <c r="W113" i="60" s="1"/>
  <c r="W271" i="44"/>
  <c r="W92" i="60" s="1"/>
  <c r="W122" i="60" s="1"/>
  <c r="V56" i="47"/>
  <c r="W266" i="44"/>
  <c r="W87" i="60" s="1"/>
  <c r="W117" i="60" s="1"/>
  <c r="V51" i="47"/>
  <c r="W49" i="47"/>
  <c r="W270" i="44"/>
  <c r="W91" i="60" s="1"/>
  <c r="W121" i="60" s="1"/>
  <c r="V55" i="47"/>
  <c r="W256" i="44"/>
  <c r="W77" i="60" s="1"/>
  <c r="W107" i="60" s="1"/>
  <c r="V41" i="47"/>
  <c r="S153" i="47"/>
  <c r="T46" i="20"/>
  <c r="S51" i="20"/>
  <c r="S148" i="47"/>
  <c r="S57" i="20"/>
  <c r="S46" i="20"/>
  <c r="T51" i="20"/>
  <c r="T52" i="20"/>
  <c r="W93" i="44"/>
  <c r="W225" i="44"/>
  <c r="W135" i="44"/>
  <c r="W104" i="44"/>
  <c r="W205" i="44"/>
  <c r="W115" i="44"/>
  <c r="W212" i="44"/>
  <c r="W174" i="44"/>
  <c r="W194" i="44"/>
  <c r="W185" i="44"/>
  <c r="W231" i="44"/>
  <c r="W178" i="44"/>
  <c r="W144" i="44"/>
  <c r="W117" i="44"/>
  <c r="W241" i="44"/>
  <c r="W226" i="44"/>
  <c r="W211" i="44"/>
  <c r="W242" i="44"/>
  <c r="W137" i="44"/>
  <c r="W169" i="44"/>
  <c r="W164" i="44"/>
  <c r="W228" i="44"/>
  <c r="W183" i="44"/>
  <c r="W209" i="44"/>
  <c r="W149" i="44"/>
  <c r="W108" i="44"/>
  <c r="W106" i="44"/>
  <c r="W151" i="44"/>
  <c r="W166" i="44"/>
  <c r="W136" i="44"/>
  <c r="W150" i="44"/>
  <c r="W109" i="44"/>
  <c r="W201" i="44"/>
  <c r="W165" i="44"/>
  <c r="W245" i="44"/>
  <c r="W172" i="44"/>
  <c r="W232" i="44"/>
  <c r="W167" i="44"/>
  <c r="W203" i="44"/>
  <c r="W199" i="44"/>
  <c r="W111" i="44"/>
  <c r="W125" i="44"/>
  <c r="W229" i="44"/>
  <c r="W227" i="44"/>
  <c r="W182" i="44"/>
  <c r="W175" i="44"/>
  <c r="W214" i="44"/>
  <c r="W153" i="44"/>
  <c r="W184" i="44"/>
  <c r="W181" i="44"/>
  <c r="W168" i="44"/>
  <c r="W235" i="44"/>
  <c r="W236" i="44"/>
  <c r="W123" i="44"/>
  <c r="W237" i="44"/>
  <c r="W234" i="44"/>
  <c r="W146" i="44"/>
  <c r="W173" i="44"/>
  <c r="W107" i="44"/>
  <c r="W119" i="44"/>
  <c r="W143" i="44"/>
  <c r="W213" i="44"/>
  <c r="W180" i="44"/>
  <c r="W120" i="44"/>
  <c r="W154" i="44"/>
  <c r="W124" i="44"/>
  <c r="W152" i="44"/>
  <c r="W206" i="44"/>
  <c r="W171" i="44"/>
  <c r="W145" i="44"/>
  <c r="W142" i="44"/>
  <c r="W155" i="44"/>
  <c r="W122" i="44"/>
  <c r="W118" i="44"/>
  <c r="W215" i="44"/>
  <c r="W196" i="44"/>
  <c r="W239" i="44"/>
  <c r="W179" i="44"/>
  <c r="W233" i="44"/>
  <c r="W198" i="44"/>
  <c r="W244" i="44"/>
  <c r="W224" i="44"/>
  <c r="W240" i="44"/>
  <c r="W208" i="44"/>
  <c r="W238" i="44"/>
  <c r="W121" i="44"/>
  <c r="W204" i="44"/>
  <c r="W195" i="44"/>
  <c r="W147" i="44"/>
  <c r="W114" i="44"/>
  <c r="W177" i="44"/>
  <c r="W207" i="44"/>
  <c r="W197" i="44"/>
  <c r="W139" i="44"/>
  <c r="W112" i="44"/>
  <c r="W210" i="44"/>
  <c r="W202" i="44"/>
  <c r="W141" i="44"/>
  <c r="W176" i="44"/>
  <c r="W134" i="44"/>
  <c r="W113" i="44"/>
  <c r="W243" i="44"/>
  <c r="W148" i="44"/>
  <c r="W138" i="44"/>
  <c r="W116" i="44"/>
  <c r="W105" i="44"/>
  <c r="U193" i="44"/>
  <c r="U223" i="44" s="1"/>
  <c r="Q124" i="47"/>
  <c r="S55" i="20"/>
  <c r="S40" i="20"/>
  <c r="R49" i="20"/>
  <c r="S45" i="20"/>
  <c r="S43" i="20"/>
  <c r="S50" i="20"/>
  <c r="S38" i="20"/>
  <c r="S150" i="47"/>
  <c r="S56" i="20"/>
  <c r="S41" i="20"/>
  <c r="S53" i="20"/>
  <c r="R48" i="20"/>
  <c r="S44" i="20"/>
  <c r="S52" i="20"/>
  <c r="T41" i="20"/>
  <c r="S42" i="20"/>
  <c r="S39" i="20"/>
  <c r="R156" i="47"/>
  <c r="S144" i="47"/>
  <c r="R143" i="47"/>
  <c r="S149" i="47"/>
  <c r="S147" i="47"/>
  <c r="S134" i="47"/>
  <c r="S137" i="47"/>
  <c r="S135" i="47"/>
  <c r="S138" i="47"/>
  <c r="R142" i="47"/>
  <c r="S136" i="47"/>
  <c r="S132" i="47"/>
  <c r="S146" i="47"/>
  <c r="S133" i="47"/>
  <c r="S141" i="47"/>
  <c r="S139" i="47"/>
  <c r="T135" i="47"/>
  <c r="X86" i="44"/>
  <c r="X89" i="44"/>
  <c r="X81" i="44"/>
  <c r="X95" i="44"/>
  <c r="X76" i="44"/>
  <c r="X90" i="44"/>
  <c r="W85" i="44"/>
  <c r="W84" i="44"/>
  <c r="AJ38" i="44"/>
  <c r="N219" i="20" l="1"/>
  <c r="V106" i="47"/>
  <c r="V99" i="47"/>
  <c r="W44" i="47"/>
  <c r="X259" i="44"/>
  <c r="X80" i="60" s="1"/>
  <c r="X110" i="60" s="1"/>
  <c r="V111" i="47"/>
  <c r="V101" i="47"/>
  <c r="AM8" i="49" s="1"/>
  <c r="V40" i="49" s="1"/>
  <c r="V107" i="47"/>
  <c r="AM14" i="49" s="1"/>
  <c r="V46" i="49" s="1"/>
  <c r="V120" i="47"/>
  <c r="AM27" i="49" s="1"/>
  <c r="V59" i="49" s="1"/>
  <c r="V114" i="47"/>
  <c r="AM21" i="49" s="1"/>
  <c r="V53" i="49" s="1"/>
  <c r="V115" i="47"/>
  <c r="AM22" i="49" s="1"/>
  <c r="V54" i="49" s="1"/>
  <c r="V116" i="47"/>
  <c r="AM23" i="49" s="1"/>
  <c r="V55" i="49" s="1"/>
  <c r="V118" i="47"/>
  <c r="AM25" i="49" s="1"/>
  <c r="V57" i="49" s="1"/>
  <c r="V117" i="47"/>
  <c r="AM24" i="49" s="1"/>
  <c r="V56" i="49" s="1"/>
  <c r="V108" i="47"/>
  <c r="AM15" i="49" s="1"/>
  <c r="V47" i="49" s="1"/>
  <c r="V110" i="47"/>
  <c r="AM17" i="49" s="1"/>
  <c r="V49" i="49" s="1"/>
  <c r="V109" i="47"/>
  <c r="AM16" i="49" s="1"/>
  <c r="V48" i="49" s="1"/>
  <c r="V104" i="47"/>
  <c r="AM11" i="49" s="1"/>
  <c r="V43" i="49" s="1"/>
  <c r="V119" i="47"/>
  <c r="AM26" i="49" s="1"/>
  <c r="V58" i="49" s="1"/>
  <c r="V112" i="47"/>
  <c r="AM19" i="49" s="1"/>
  <c r="V51" i="49" s="1"/>
  <c r="V102" i="47"/>
  <c r="AM9" i="49" s="1"/>
  <c r="V41" i="49" s="1"/>
  <c r="U32" i="47"/>
  <c r="U105" i="47"/>
  <c r="V100" i="47"/>
  <c r="AM7" i="49" s="1"/>
  <c r="V39" i="49" s="1"/>
  <c r="V113" i="47"/>
  <c r="AM20" i="49" s="1"/>
  <c r="V52" i="49" s="1"/>
  <c r="V103" i="47"/>
  <c r="AM10" i="49" s="1"/>
  <c r="V42" i="49" s="1"/>
  <c r="R62" i="49"/>
  <c r="S62" i="49"/>
  <c r="T123" i="47"/>
  <c r="AK12" i="49"/>
  <c r="T44" i="49" s="1"/>
  <c r="AM13" i="49"/>
  <c r="V45" i="49" s="1"/>
  <c r="W59" i="47"/>
  <c r="W95" i="60"/>
  <c r="W125" i="60" s="1"/>
  <c r="P130" i="60"/>
  <c r="T99" i="60"/>
  <c r="AN102" i="20"/>
  <c r="AN195" i="20" s="1"/>
  <c r="P195" i="20"/>
  <c r="AN114" i="20"/>
  <c r="AN207" i="20" s="1"/>
  <c r="P207" i="20"/>
  <c r="AP123" i="20"/>
  <c r="AP216" i="20" s="1"/>
  <c r="R216" i="20"/>
  <c r="R247" i="20" s="1"/>
  <c r="AN122" i="20"/>
  <c r="AN215" i="20" s="1"/>
  <c r="P215" i="20"/>
  <c r="AN101" i="20"/>
  <c r="AN194" i="20" s="1"/>
  <c r="P125" i="20"/>
  <c r="P194" i="20"/>
  <c r="O218" i="20"/>
  <c r="AN104" i="20"/>
  <c r="AN197" i="20" s="1"/>
  <c r="P197" i="20"/>
  <c r="AN111" i="20"/>
  <c r="AN204" i="20" s="1"/>
  <c r="P204" i="20"/>
  <c r="AN112" i="20"/>
  <c r="AN205" i="20" s="1"/>
  <c r="P205" i="20"/>
  <c r="AN105" i="20"/>
  <c r="AN198" i="20" s="1"/>
  <c r="P198" i="20"/>
  <c r="AM6" i="49"/>
  <c r="V38" i="49" s="1"/>
  <c r="AN120" i="20"/>
  <c r="AN213" i="20" s="1"/>
  <c r="P213" i="20"/>
  <c r="AN107" i="20"/>
  <c r="AN200" i="20" s="1"/>
  <c r="P200" i="20"/>
  <c r="AN116" i="20"/>
  <c r="AN209" i="20" s="1"/>
  <c r="P209" i="20"/>
  <c r="AN121" i="20"/>
  <c r="AN214" i="20" s="1"/>
  <c r="P214" i="20"/>
  <c r="AN109" i="20"/>
  <c r="AN202" i="20" s="1"/>
  <c r="P202" i="20"/>
  <c r="S123" i="20"/>
  <c r="AN110" i="20"/>
  <c r="AN203" i="20" s="1"/>
  <c r="P203" i="20"/>
  <c r="AN106" i="20"/>
  <c r="AN199" i="20" s="1"/>
  <c r="P199" i="20"/>
  <c r="AN115" i="20"/>
  <c r="AN208" i="20" s="1"/>
  <c r="P208" i="20"/>
  <c r="AN119" i="20"/>
  <c r="AN212" i="20" s="1"/>
  <c r="P212" i="20"/>
  <c r="AN108" i="20"/>
  <c r="AN201" i="20" s="1"/>
  <c r="P201" i="20"/>
  <c r="AN113" i="20"/>
  <c r="AN206" i="20" s="1"/>
  <c r="P206" i="20"/>
  <c r="AN117" i="20"/>
  <c r="AN210" i="20" s="1"/>
  <c r="P210" i="20"/>
  <c r="AM18" i="49"/>
  <c r="V50" i="49" s="1"/>
  <c r="AN118" i="20"/>
  <c r="AN211" i="20" s="1"/>
  <c r="P211" i="20"/>
  <c r="AN103" i="20"/>
  <c r="AN196" i="20" s="1"/>
  <c r="P196" i="20"/>
  <c r="S124" i="20"/>
  <c r="AP124" i="20"/>
  <c r="AP217" i="20" s="1"/>
  <c r="R217" i="20"/>
  <c r="R248" i="20" s="1"/>
  <c r="AQ45" i="20"/>
  <c r="AQ58" i="20"/>
  <c r="AQ39" i="20"/>
  <c r="AQ56" i="20"/>
  <c r="AQ55" i="20"/>
  <c r="AQ57" i="20"/>
  <c r="AP47" i="20"/>
  <c r="AP39" i="20"/>
  <c r="AR41" i="20"/>
  <c r="AQ51" i="20"/>
  <c r="AQ52" i="20"/>
  <c r="AR46" i="20"/>
  <c r="AQ50" i="20"/>
  <c r="AQ44" i="20"/>
  <c r="AQ43" i="20"/>
  <c r="R62" i="20"/>
  <c r="AP62" i="20" s="1"/>
  <c r="AP44" i="20"/>
  <c r="AQ53" i="20"/>
  <c r="AP49" i="20"/>
  <c r="AR51" i="20"/>
  <c r="AQ42" i="20"/>
  <c r="AP48" i="20"/>
  <c r="AR52" i="20"/>
  <c r="AQ41" i="20"/>
  <c r="AQ40" i="20"/>
  <c r="AQ46" i="20"/>
  <c r="AQ38" i="20"/>
  <c r="Q129" i="60"/>
  <c r="Q115" i="20"/>
  <c r="Q116" i="20"/>
  <c r="Q110" i="20"/>
  <c r="Q113" i="20"/>
  <c r="Q114" i="20"/>
  <c r="Q108" i="20"/>
  <c r="Q111" i="20"/>
  <c r="Q112" i="20"/>
  <c r="Q106" i="20"/>
  <c r="Q119" i="20"/>
  <c r="Q109" i="20"/>
  <c r="Q104" i="20"/>
  <c r="Q121" i="20"/>
  <c r="Q107" i="20"/>
  <c r="Q102" i="20"/>
  <c r="Q122" i="20"/>
  <c r="Q105" i="20"/>
  <c r="Q120" i="20"/>
  <c r="Q103" i="20"/>
  <c r="Q117" i="20"/>
  <c r="Q118" i="20"/>
  <c r="Q101" i="20"/>
  <c r="W46" i="47"/>
  <c r="X261" i="44"/>
  <c r="W230" i="44"/>
  <c r="W248" i="44" s="1"/>
  <c r="X272" i="44"/>
  <c r="W200" i="44"/>
  <c r="W218" i="44" s="1"/>
  <c r="W140" i="44"/>
  <c r="W158" i="44" s="1"/>
  <c r="W170" i="44"/>
  <c r="W188" i="44" s="1"/>
  <c r="X274" i="44"/>
  <c r="W110" i="44"/>
  <c r="W128" i="44" s="1"/>
  <c r="X75" i="44"/>
  <c r="X79" i="44"/>
  <c r="U76" i="47"/>
  <c r="X87" i="44"/>
  <c r="X78" i="44"/>
  <c r="X83" i="44"/>
  <c r="AU30" i="20"/>
  <c r="X88" i="44"/>
  <c r="X77" i="44"/>
  <c r="X53" i="47"/>
  <c r="X43" i="47"/>
  <c r="X48" i="47"/>
  <c r="X44" i="47"/>
  <c r="X49" i="47"/>
  <c r="X58" i="47"/>
  <c r="W54" i="47"/>
  <c r="X269" i="44"/>
  <c r="X90" i="60" s="1"/>
  <c r="X120" i="60" s="1"/>
  <c r="X267" i="44"/>
  <c r="X88" i="60" s="1"/>
  <c r="X118" i="60" s="1"/>
  <c r="X50" i="47"/>
  <c r="V14" i="47"/>
  <c r="X42" i="47"/>
  <c r="X275" i="44"/>
  <c r="X96" i="60" s="1"/>
  <c r="X126" i="60" s="1"/>
  <c r="W60" i="47"/>
  <c r="X40" i="47"/>
  <c r="V278" i="44"/>
  <c r="V281" i="44" s="1"/>
  <c r="W80" i="44"/>
  <c r="W98" i="44" s="1"/>
  <c r="T138" i="47"/>
  <c r="S69" i="60"/>
  <c r="U66" i="60"/>
  <c r="U68" i="60" s="1"/>
  <c r="W9" i="47"/>
  <c r="W260" i="44"/>
  <c r="W81" i="60" s="1"/>
  <c r="W111" i="60" s="1"/>
  <c r="V45" i="47"/>
  <c r="V63" i="47" s="1"/>
  <c r="W11" i="47"/>
  <c r="W16" i="47"/>
  <c r="W25" i="47"/>
  <c r="V78" i="47"/>
  <c r="V89" i="47"/>
  <c r="V90" i="47"/>
  <c r="V81" i="47"/>
  <c r="V85" i="47"/>
  <c r="V91" i="47"/>
  <c r="V83" i="47"/>
  <c r="V71" i="47"/>
  <c r="V73" i="47"/>
  <c r="V86" i="47"/>
  <c r="V80" i="47"/>
  <c r="V84" i="47"/>
  <c r="V87" i="47"/>
  <c r="V88" i="47"/>
  <c r="V77" i="47"/>
  <c r="V75" i="47"/>
  <c r="V79" i="47"/>
  <c r="V72" i="47"/>
  <c r="V70" i="47"/>
  <c r="V82" i="47"/>
  <c r="V74" i="47"/>
  <c r="T59" i="20"/>
  <c r="W26" i="47"/>
  <c r="W28" i="47"/>
  <c r="W20" i="47"/>
  <c r="W13" i="47"/>
  <c r="W12" i="47"/>
  <c r="W17" i="47"/>
  <c r="W15" i="47"/>
  <c r="W10" i="47"/>
  <c r="W24" i="47"/>
  <c r="W22" i="47"/>
  <c r="W23" i="47"/>
  <c r="W29" i="47"/>
  <c r="W8" i="47"/>
  <c r="W18" i="47"/>
  <c r="S47" i="20"/>
  <c r="X262" i="44"/>
  <c r="X83" i="60" s="1"/>
  <c r="X113" i="60" s="1"/>
  <c r="W47" i="47"/>
  <c r="W27" i="47"/>
  <c r="X256" i="44"/>
  <c r="X77" i="60" s="1"/>
  <c r="X107" i="60" s="1"/>
  <c r="W41" i="47"/>
  <c r="X270" i="44"/>
  <c r="X91" i="60" s="1"/>
  <c r="X121" i="60" s="1"/>
  <c r="W55" i="47"/>
  <c r="W19" i="47"/>
  <c r="W21" i="47"/>
  <c r="X266" i="44"/>
  <c r="X87" i="60" s="1"/>
  <c r="X117" i="60" s="1"/>
  <c r="W51" i="47"/>
  <c r="X271" i="44"/>
  <c r="X92" i="60" s="1"/>
  <c r="X122" i="60" s="1"/>
  <c r="W56" i="47"/>
  <c r="X254" i="44"/>
  <c r="X75" i="60" s="1"/>
  <c r="X105" i="60" s="1"/>
  <c r="W39" i="47"/>
  <c r="T140" i="47"/>
  <c r="S145" i="47"/>
  <c r="T151" i="47"/>
  <c r="T56" i="20"/>
  <c r="U40" i="20"/>
  <c r="U145" i="47"/>
  <c r="T153" i="47"/>
  <c r="U57" i="20"/>
  <c r="T47" i="20"/>
  <c r="T145" i="47"/>
  <c r="U150" i="47"/>
  <c r="T146" i="47"/>
  <c r="U140" i="47"/>
  <c r="X93" i="44"/>
  <c r="X147" i="44"/>
  <c r="X239" i="44"/>
  <c r="X119" i="44"/>
  <c r="X146" i="44"/>
  <c r="X153" i="44"/>
  <c r="X182" i="44"/>
  <c r="X125" i="44"/>
  <c r="X183" i="44"/>
  <c r="X169" i="44"/>
  <c r="X242" i="44"/>
  <c r="X231" i="44"/>
  <c r="X205" i="44"/>
  <c r="X124" i="44"/>
  <c r="X237" i="44"/>
  <c r="X104" i="44"/>
  <c r="X138" i="44"/>
  <c r="X113" i="44"/>
  <c r="X202" i="44"/>
  <c r="X197" i="44"/>
  <c r="X177" i="44"/>
  <c r="X122" i="44"/>
  <c r="X171" i="44"/>
  <c r="X180" i="44"/>
  <c r="X181" i="44"/>
  <c r="X203" i="44"/>
  <c r="X109" i="44"/>
  <c r="X108" i="44"/>
  <c r="X241" i="44"/>
  <c r="X174" i="44"/>
  <c r="X225" i="44"/>
  <c r="X151" i="44"/>
  <c r="X185" i="44"/>
  <c r="X148" i="44"/>
  <c r="X134" i="44"/>
  <c r="X210" i="44"/>
  <c r="X208" i="44"/>
  <c r="X196" i="44"/>
  <c r="X155" i="44"/>
  <c r="X206" i="44"/>
  <c r="X107" i="44"/>
  <c r="X214" i="44"/>
  <c r="X111" i="44"/>
  <c r="X167" i="44"/>
  <c r="X245" i="44"/>
  <c r="X150" i="44"/>
  <c r="X149" i="44"/>
  <c r="X144" i="44"/>
  <c r="X212" i="44"/>
  <c r="X213" i="44"/>
  <c r="X211" i="44"/>
  <c r="X123" i="44"/>
  <c r="X235" i="44"/>
  <c r="X227" i="44"/>
  <c r="X106" i="44"/>
  <c r="X228" i="44"/>
  <c r="X226" i="44"/>
  <c r="X117" i="44"/>
  <c r="X194" i="44"/>
  <c r="X105" i="44"/>
  <c r="X195" i="44"/>
  <c r="X233" i="44"/>
  <c r="X243" i="44"/>
  <c r="X176" i="44"/>
  <c r="X112" i="44"/>
  <c r="X240" i="44"/>
  <c r="X198" i="44"/>
  <c r="X215" i="44"/>
  <c r="X142" i="44"/>
  <c r="X154" i="44"/>
  <c r="X175" i="44"/>
  <c r="X199" i="44"/>
  <c r="X232" i="44"/>
  <c r="X136" i="44"/>
  <c r="X137" i="44"/>
  <c r="X115" i="44"/>
  <c r="X116" i="44"/>
  <c r="X114" i="44"/>
  <c r="X179" i="44"/>
  <c r="X143" i="44"/>
  <c r="X234" i="44"/>
  <c r="X184" i="44"/>
  <c r="X229" i="44"/>
  <c r="X165" i="44"/>
  <c r="X209" i="44"/>
  <c r="X164" i="44"/>
  <c r="X178" i="44"/>
  <c r="X121" i="44"/>
  <c r="X244" i="44"/>
  <c r="X141" i="44"/>
  <c r="X139" i="44"/>
  <c r="X207" i="44"/>
  <c r="X204" i="44"/>
  <c r="X238" i="44"/>
  <c r="X224" i="44"/>
  <c r="X118" i="44"/>
  <c r="X145" i="44"/>
  <c r="X152" i="44"/>
  <c r="X120" i="44"/>
  <c r="X173" i="44"/>
  <c r="X236" i="44"/>
  <c r="X168" i="44"/>
  <c r="X172" i="44"/>
  <c r="X201" i="44"/>
  <c r="X166" i="44"/>
  <c r="X135" i="44"/>
  <c r="V193" i="44"/>
  <c r="V223" i="44" s="1"/>
  <c r="R124" i="47"/>
  <c r="S49" i="20"/>
  <c r="S48" i="20"/>
  <c r="T40" i="20"/>
  <c r="T48" i="20"/>
  <c r="T38" i="20"/>
  <c r="U39" i="20"/>
  <c r="T43" i="20"/>
  <c r="T42" i="20"/>
  <c r="T54" i="20"/>
  <c r="T49" i="20"/>
  <c r="T58" i="20"/>
  <c r="T39" i="20"/>
  <c r="T50" i="20"/>
  <c r="T45" i="20"/>
  <c r="T149" i="47"/>
  <c r="T55" i="20"/>
  <c r="T53" i="20"/>
  <c r="T44" i="20"/>
  <c r="T132" i="47"/>
  <c r="U133" i="47"/>
  <c r="S142" i="47"/>
  <c r="S143" i="47"/>
  <c r="U136" i="47"/>
  <c r="T139" i="47"/>
  <c r="T144" i="47"/>
  <c r="T148" i="47"/>
  <c r="T152" i="47"/>
  <c r="T136" i="47"/>
  <c r="S124" i="47"/>
  <c r="T147" i="47"/>
  <c r="T137" i="47"/>
  <c r="T134" i="47"/>
  <c r="T133" i="47"/>
  <c r="T143" i="47"/>
  <c r="T142" i="47"/>
  <c r="X84" i="44"/>
  <c r="X85" i="44"/>
  <c r="AK38" i="44"/>
  <c r="O219" i="20" l="1"/>
  <c r="W115" i="47"/>
  <c r="W120" i="47"/>
  <c r="W99" i="47"/>
  <c r="W116" i="47"/>
  <c r="W107" i="47"/>
  <c r="AN14" i="49" s="1"/>
  <c r="W46" i="49" s="1"/>
  <c r="W101" i="47"/>
  <c r="AN8" i="49" s="1"/>
  <c r="W40" i="49" s="1"/>
  <c r="W114" i="47"/>
  <c r="AN21" i="49" s="1"/>
  <c r="W53" i="49" s="1"/>
  <c r="W111" i="47"/>
  <c r="AN18" i="49" s="1"/>
  <c r="W50" i="49" s="1"/>
  <c r="W112" i="47"/>
  <c r="AN19" i="49" s="1"/>
  <c r="W51" i="49" s="1"/>
  <c r="W102" i="47"/>
  <c r="AN9" i="49" s="1"/>
  <c r="W41" i="49" s="1"/>
  <c r="W110" i="47"/>
  <c r="AN17" i="49" s="1"/>
  <c r="W49" i="49" s="1"/>
  <c r="W106" i="47"/>
  <c r="AN13" i="49" s="1"/>
  <c r="W45" i="49" s="1"/>
  <c r="W109" i="47"/>
  <c r="AN16" i="49" s="1"/>
  <c r="W48" i="49" s="1"/>
  <c r="W108" i="47"/>
  <c r="AN15" i="49" s="1"/>
  <c r="W47" i="49" s="1"/>
  <c r="W117" i="47"/>
  <c r="AN24" i="49" s="1"/>
  <c r="W56" i="49" s="1"/>
  <c r="W103" i="47"/>
  <c r="AN10" i="49" s="1"/>
  <c r="W42" i="49" s="1"/>
  <c r="W100" i="47"/>
  <c r="AN7" i="49" s="1"/>
  <c r="W39" i="49" s="1"/>
  <c r="W104" i="47"/>
  <c r="AN11" i="49" s="1"/>
  <c r="W43" i="49" s="1"/>
  <c r="V32" i="47"/>
  <c r="V105" i="47"/>
  <c r="W118" i="47"/>
  <c r="AN25" i="49" s="1"/>
  <c r="W57" i="49" s="1"/>
  <c r="W113" i="47"/>
  <c r="AN20" i="49" s="1"/>
  <c r="W52" i="49" s="1"/>
  <c r="W119" i="47"/>
  <c r="AN26" i="49" s="1"/>
  <c r="W58" i="49" s="1"/>
  <c r="U123" i="47"/>
  <c r="AL12" i="49"/>
  <c r="U44" i="49" s="1"/>
  <c r="AK30" i="49"/>
  <c r="AN27" i="49"/>
  <c r="W59" i="49" s="1"/>
  <c r="AN22" i="49"/>
  <c r="W54" i="49" s="1"/>
  <c r="X57" i="47"/>
  <c r="X93" i="60"/>
  <c r="X123" i="60" s="1"/>
  <c r="X46" i="47"/>
  <c r="X82" i="60"/>
  <c r="X112" i="60" s="1"/>
  <c r="X59" i="47"/>
  <c r="X95" i="60"/>
  <c r="X125" i="60" s="1"/>
  <c r="Q130" i="60"/>
  <c r="U99" i="60"/>
  <c r="T124" i="20"/>
  <c r="S62" i="20"/>
  <c r="AQ62" i="20" s="1"/>
  <c r="AO121" i="20"/>
  <c r="AO214" i="20" s="1"/>
  <c r="Q214" i="20"/>
  <c r="AO113" i="20"/>
  <c r="AO206" i="20" s="1"/>
  <c r="Q206" i="20"/>
  <c r="AQ123" i="20"/>
  <c r="AQ216" i="20" s="1"/>
  <c r="S216" i="20"/>
  <c r="S247" i="20" s="1"/>
  <c r="AO106" i="20"/>
  <c r="AO199" i="20" s="1"/>
  <c r="Q199" i="20"/>
  <c r="AO120" i="20"/>
  <c r="AO213" i="20" s="1"/>
  <c r="Q213" i="20"/>
  <c r="AO104" i="20"/>
  <c r="AO197" i="20" s="1"/>
  <c r="Q197" i="20"/>
  <c r="AO112" i="20"/>
  <c r="AO205" i="20" s="1"/>
  <c r="Q205" i="20"/>
  <c r="T123" i="20"/>
  <c r="AO107" i="20"/>
  <c r="AO200" i="20" s="1"/>
  <c r="Q200" i="20"/>
  <c r="AN6" i="49"/>
  <c r="W38" i="49" s="1"/>
  <c r="AO110" i="20"/>
  <c r="AO203" i="20" s="1"/>
  <c r="Q203" i="20"/>
  <c r="AO103" i="20"/>
  <c r="AO196" i="20" s="1"/>
  <c r="Q196" i="20"/>
  <c r="AO101" i="20"/>
  <c r="AO194" i="20" s="1"/>
  <c r="Q125" i="20"/>
  <c r="Q194" i="20"/>
  <c r="AO105" i="20"/>
  <c r="AO198" i="20" s="1"/>
  <c r="Q198" i="20"/>
  <c r="AO109" i="20"/>
  <c r="AO202" i="20" s="1"/>
  <c r="Q202" i="20"/>
  <c r="AO111" i="20"/>
  <c r="AO204" i="20" s="1"/>
  <c r="Q204" i="20"/>
  <c r="AO102" i="20"/>
  <c r="AO195" i="20" s="1"/>
  <c r="Q195" i="20"/>
  <c r="AO114" i="20"/>
  <c r="AO207" i="20" s="1"/>
  <c r="Q207" i="20"/>
  <c r="AO118" i="20"/>
  <c r="AO211" i="20" s="1"/>
  <c r="Q211" i="20"/>
  <c r="AO122" i="20"/>
  <c r="AO215" i="20" s="1"/>
  <c r="Q215" i="20"/>
  <c r="AO116" i="20"/>
  <c r="AO209" i="20" s="1"/>
  <c r="Q209" i="20"/>
  <c r="AQ124" i="20"/>
  <c r="AQ217" i="20" s="1"/>
  <c r="S217" i="20"/>
  <c r="S248" i="20" s="1"/>
  <c r="P218" i="20"/>
  <c r="AN23" i="49"/>
  <c r="W55" i="49" s="1"/>
  <c r="AO117" i="20"/>
  <c r="AO210" i="20" s="1"/>
  <c r="Q210" i="20"/>
  <c r="AO119" i="20"/>
  <c r="AO212" i="20" s="1"/>
  <c r="Q212" i="20"/>
  <c r="AO108" i="20"/>
  <c r="AO201" i="20" s="1"/>
  <c r="Q201" i="20"/>
  <c r="AO115" i="20"/>
  <c r="AO208" i="20" s="1"/>
  <c r="Q208" i="20"/>
  <c r="AR45" i="20"/>
  <c r="AR48" i="20"/>
  <c r="AS40" i="20"/>
  <c r="AS39" i="20"/>
  <c r="AR50" i="20"/>
  <c r="AR39" i="20"/>
  <c r="AR58" i="20"/>
  <c r="AR40" i="20"/>
  <c r="AR56" i="20"/>
  <c r="AR44" i="20"/>
  <c r="AR49" i="20"/>
  <c r="AQ48" i="20"/>
  <c r="AR53" i="20"/>
  <c r="AQ49" i="20"/>
  <c r="AR55" i="20"/>
  <c r="AR47" i="20"/>
  <c r="AQ47" i="20"/>
  <c r="AR54" i="20"/>
  <c r="AR59" i="20"/>
  <c r="AR42" i="20"/>
  <c r="AR43" i="20"/>
  <c r="AS57" i="20"/>
  <c r="AR38" i="20"/>
  <c r="R129" i="60"/>
  <c r="X230" i="44"/>
  <c r="X248" i="44" s="1"/>
  <c r="X140" i="44"/>
  <c r="X158" i="44" s="1"/>
  <c r="X200" i="44"/>
  <c r="X218" i="44" s="1"/>
  <c r="R111" i="20"/>
  <c r="R121" i="20"/>
  <c r="R103" i="20"/>
  <c r="R117" i="20"/>
  <c r="R101" i="20"/>
  <c r="R122" i="20"/>
  <c r="R119" i="20"/>
  <c r="R110" i="20"/>
  <c r="R120" i="20"/>
  <c r="R115" i="20"/>
  <c r="R108" i="20"/>
  <c r="R118" i="20"/>
  <c r="R113" i="20"/>
  <c r="R106" i="20"/>
  <c r="R116" i="20"/>
  <c r="R109" i="20"/>
  <c r="R104" i="20"/>
  <c r="R114" i="20"/>
  <c r="R107" i="20"/>
  <c r="R102" i="20"/>
  <c r="R112" i="20"/>
  <c r="R105" i="20"/>
  <c r="X170" i="44"/>
  <c r="X188" i="44" s="1"/>
  <c r="X110" i="44"/>
  <c r="X128" i="44" s="1"/>
  <c r="X60" i="47"/>
  <c r="X52" i="47"/>
  <c r="X39" i="47"/>
  <c r="X55" i="47"/>
  <c r="W14" i="47"/>
  <c r="X54" i="47"/>
  <c r="X56" i="47"/>
  <c r="X41" i="47"/>
  <c r="X51" i="47"/>
  <c r="X47" i="47"/>
  <c r="AV30" i="20"/>
  <c r="W278" i="44"/>
  <c r="W281" i="44" s="1"/>
  <c r="X80" i="44"/>
  <c r="X98" i="44" s="1"/>
  <c r="T69" i="60"/>
  <c r="V66" i="60"/>
  <c r="V68" i="60" s="1"/>
  <c r="W71" i="47"/>
  <c r="V76" i="47"/>
  <c r="W73" i="47"/>
  <c r="X260" i="44"/>
  <c r="X81" i="60" s="1"/>
  <c r="X111" i="60" s="1"/>
  <c r="W45" i="47"/>
  <c r="W63" i="47" s="1"/>
  <c r="W82" i="47"/>
  <c r="W84" i="47"/>
  <c r="W75" i="47"/>
  <c r="W78" i="47"/>
  <c r="W89" i="47"/>
  <c r="W86" i="47"/>
  <c r="W90" i="47"/>
  <c r="W72" i="47"/>
  <c r="W88" i="47"/>
  <c r="W81" i="47"/>
  <c r="W80" i="47"/>
  <c r="W70" i="47"/>
  <c r="W77" i="47"/>
  <c r="W91" i="47"/>
  <c r="W79" i="47"/>
  <c r="W83" i="47"/>
  <c r="W85" i="47"/>
  <c r="W74" i="47"/>
  <c r="W87" i="47"/>
  <c r="X17" i="47"/>
  <c r="X28" i="47"/>
  <c r="X119" i="47" s="1"/>
  <c r="X12" i="47"/>
  <c r="U151" i="47"/>
  <c r="X23" i="47"/>
  <c r="X9" i="47"/>
  <c r="X18" i="47"/>
  <c r="T141" i="47"/>
  <c r="T150" i="47"/>
  <c r="X20" i="47"/>
  <c r="X8" i="47"/>
  <c r="X26" i="47"/>
  <c r="X10" i="47"/>
  <c r="X22" i="47"/>
  <c r="X21" i="47"/>
  <c r="X29" i="47"/>
  <c r="X16" i="47"/>
  <c r="X15" i="47"/>
  <c r="X11" i="47"/>
  <c r="X25" i="47"/>
  <c r="X24" i="47"/>
  <c r="X19" i="47"/>
  <c r="X13" i="47"/>
  <c r="X27" i="47"/>
  <c r="T57" i="20"/>
  <c r="T62" i="20" s="1"/>
  <c r="U51" i="20"/>
  <c r="V46" i="20"/>
  <c r="U134" i="47"/>
  <c r="V38" i="20"/>
  <c r="V151" i="47"/>
  <c r="V50" i="20"/>
  <c r="V55" i="20"/>
  <c r="U146" i="47"/>
  <c r="U44" i="20"/>
  <c r="U58" i="20"/>
  <c r="U138" i="47"/>
  <c r="V58" i="20"/>
  <c r="U56" i="20"/>
  <c r="U46" i="20"/>
  <c r="V56" i="20"/>
  <c r="V51" i="20"/>
  <c r="W193" i="44"/>
  <c r="W223" i="44" s="1"/>
  <c r="X193" i="44"/>
  <c r="X223" i="44" s="1"/>
  <c r="U47" i="20"/>
  <c r="U59" i="20"/>
  <c r="U43" i="20"/>
  <c r="U50" i="20"/>
  <c r="U45" i="20"/>
  <c r="U54" i="20"/>
  <c r="U53" i="20"/>
  <c r="U42" i="20"/>
  <c r="U38" i="20"/>
  <c r="U55" i="20"/>
  <c r="U41" i="20"/>
  <c r="V139" i="47"/>
  <c r="U149" i="47"/>
  <c r="U142" i="47"/>
  <c r="U141" i="47"/>
  <c r="U137" i="47"/>
  <c r="U132" i="47"/>
  <c r="S156" i="47"/>
  <c r="U148" i="47"/>
  <c r="U153" i="47"/>
  <c r="U135" i="47"/>
  <c r="U139" i="47"/>
  <c r="U144" i="47"/>
  <c r="U147" i="47"/>
  <c r="T156" i="47"/>
  <c r="T124" i="47"/>
  <c r="P219" i="20" l="1"/>
  <c r="X111" i="47"/>
  <c r="X120" i="47"/>
  <c r="X106" i="47"/>
  <c r="X114" i="47"/>
  <c r="X117" i="47"/>
  <c r="AO24" i="49" s="1"/>
  <c r="X56" i="49" s="1"/>
  <c r="X99" i="47"/>
  <c r="AO6" i="49" s="1"/>
  <c r="X38" i="49" s="1"/>
  <c r="X101" i="47"/>
  <c r="AO8" i="49" s="1"/>
  <c r="X40" i="49" s="1"/>
  <c r="X107" i="47"/>
  <c r="AO14" i="49" s="1"/>
  <c r="X46" i="49" s="1"/>
  <c r="X112" i="47"/>
  <c r="AO19" i="49" s="1"/>
  <c r="X51" i="49" s="1"/>
  <c r="X116" i="47"/>
  <c r="AO23" i="49" s="1"/>
  <c r="X55" i="49" s="1"/>
  <c r="X118" i="47"/>
  <c r="AO25" i="49" s="1"/>
  <c r="X57" i="49" s="1"/>
  <c r="X108" i="47"/>
  <c r="AO15" i="49" s="1"/>
  <c r="X47" i="49" s="1"/>
  <c r="X104" i="47"/>
  <c r="AO11" i="49" s="1"/>
  <c r="X43" i="49" s="1"/>
  <c r="X109" i="47"/>
  <c r="AO16" i="49" s="1"/>
  <c r="X48" i="49" s="1"/>
  <c r="X110" i="47"/>
  <c r="AO17" i="49" s="1"/>
  <c r="X49" i="49" s="1"/>
  <c r="X113" i="47"/>
  <c r="AO20" i="49" s="1"/>
  <c r="X52" i="49" s="1"/>
  <c r="X100" i="47"/>
  <c r="AO7" i="49" s="1"/>
  <c r="X39" i="49" s="1"/>
  <c r="W32" i="47"/>
  <c r="W105" i="47"/>
  <c r="X115" i="47"/>
  <c r="AO22" i="49" s="1"/>
  <c r="X54" i="49" s="1"/>
  <c r="X102" i="47"/>
  <c r="AO9" i="49" s="1"/>
  <c r="X41" i="49" s="1"/>
  <c r="X103" i="47"/>
  <c r="AO10" i="49" s="1"/>
  <c r="X42" i="49" s="1"/>
  <c r="T62" i="49"/>
  <c r="V123" i="47"/>
  <c r="AM12" i="49"/>
  <c r="V44" i="49" s="1"/>
  <c r="AL30" i="49"/>
  <c r="AO13" i="49"/>
  <c r="X45" i="49" s="1"/>
  <c r="AO21" i="49"/>
  <c r="X53" i="49" s="1"/>
  <c r="AO26" i="49"/>
  <c r="X58" i="49" s="1"/>
  <c r="AO18" i="49"/>
  <c r="X50" i="49" s="1"/>
  <c r="R130" i="60"/>
  <c r="V99" i="60"/>
  <c r="AP119" i="20"/>
  <c r="AP212" i="20" s="1"/>
  <c r="R212" i="20"/>
  <c r="AP107" i="20"/>
  <c r="AP200" i="20" s="1"/>
  <c r="R200" i="20"/>
  <c r="AP101" i="20"/>
  <c r="AP194" i="20" s="1"/>
  <c r="R125" i="20"/>
  <c r="R194" i="20"/>
  <c r="AP121" i="20"/>
  <c r="AP214" i="20" s="1"/>
  <c r="R214" i="20"/>
  <c r="AP115" i="20"/>
  <c r="AP208" i="20" s="1"/>
  <c r="R208" i="20"/>
  <c r="AP114" i="20"/>
  <c r="AP207" i="20" s="1"/>
  <c r="R207" i="20"/>
  <c r="AP113" i="20"/>
  <c r="AP206" i="20" s="1"/>
  <c r="R206" i="20"/>
  <c r="AP120" i="20"/>
  <c r="AP213" i="20" s="1"/>
  <c r="R213" i="20"/>
  <c r="AP116" i="20"/>
  <c r="AP209" i="20" s="1"/>
  <c r="R209" i="20"/>
  <c r="AP105" i="20"/>
  <c r="AP198" i="20" s="1"/>
  <c r="R198" i="20"/>
  <c r="AP104" i="20"/>
  <c r="AP197" i="20" s="1"/>
  <c r="R197" i="20"/>
  <c r="AP117" i="20"/>
  <c r="AP210" i="20" s="1"/>
  <c r="R210" i="20"/>
  <c r="Q218" i="20"/>
  <c r="AP102" i="20"/>
  <c r="AP195" i="20" s="1"/>
  <c r="R195" i="20"/>
  <c r="AP111" i="20"/>
  <c r="AP204" i="20" s="1"/>
  <c r="R204" i="20"/>
  <c r="U123" i="20"/>
  <c r="AP118" i="20"/>
  <c r="AP211" i="20" s="1"/>
  <c r="R211" i="20"/>
  <c r="AP110" i="20"/>
  <c r="AP203" i="20" s="1"/>
  <c r="R203" i="20"/>
  <c r="AP108" i="20"/>
  <c r="AP201" i="20" s="1"/>
  <c r="R201" i="20"/>
  <c r="AP122" i="20"/>
  <c r="AP215" i="20" s="1"/>
  <c r="R215" i="20"/>
  <c r="AO27" i="49"/>
  <c r="X59" i="49" s="1"/>
  <c r="AP106" i="20"/>
  <c r="AP199" i="20" s="1"/>
  <c r="R199" i="20"/>
  <c r="AP112" i="20"/>
  <c r="AP205" i="20" s="1"/>
  <c r="R205" i="20"/>
  <c r="AP109" i="20"/>
  <c r="AP202" i="20" s="1"/>
  <c r="R202" i="20"/>
  <c r="AP103" i="20"/>
  <c r="AP196" i="20" s="1"/>
  <c r="R196" i="20"/>
  <c r="U124" i="20"/>
  <c r="AR124" i="20"/>
  <c r="AR217" i="20" s="1"/>
  <c r="T217" i="20"/>
  <c r="T248" i="20" s="1"/>
  <c r="AR123" i="20"/>
  <c r="AR216" i="20" s="1"/>
  <c r="T216" i="20"/>
  <c r="T247" i="20" s="1"/>
  <c r="AS50" i="20"/>
  <c r="AS46" i="20"/>
  <c r="AT50" i="20"/>
  <c r="AS44" i="20"/>
  <c r="AS43" i="20"/>
  <c r="AS59" i="20"/>
  <c r="AT58" i="20"/>
  <c r="AS41" i="20"/>
  <c r="AS55" i="20"/>
  <c r="AS47" i="20"/>
  <c r="AS53" i="20"/>
  <c r="AS56" i="20"/>
  <c r="AS42" i="20"/>
  <c r="AS58" i="20"/>
  <c r="AT46" i="20"/>
  <c r="AS51" i="20"/>
  <c r="AS54" i="20"/>
  <c r="AT51" i="20"/>
  <c r="AR57" i="20"/>
  <c r="AS45" i="20"/>
  <c r="AT56" i="20"/>
  <c r="AT55" i="20"/>
  <c r="AT38" i="20"/>
  <c r="AS38" i="20"/>
  <c r="S129" i="60"/>
  <c r="S107" i="20"/>
  <c r="S121" i="20"/>
  <c r="S110" i="20"/>
  <c r="S102" i="20"/>
  <c r="S119" i="20"/>
  <c r="S109" i="20"/>
  <c r="S101" i="20"/>
  <c r="S117" i="20"/>
  <c r="S118" i="20"/>
  <c r="S108" i="20"/>
  <c r="S115" i="20"/>
  <c r="S116" i="20"/>
  <c r="S120" i="20"/>
  <c r="S113" i="20"/>
  <c r="S114" i="20"/>
  <c r="S104" i="20"/>
  <c r="S111" i="20"/>
  <c r="S122" i="20"/>
  <c r="S103" i="20"/>
  <c r="S106" i="20"/>
  <c r="S112" i="20"/>
  <c r="S105" i="20"/>
  <c r="X14" i="47"/>
  <c r="X278" i="44"/>
  <c r="X281" i="44" s="1"/>
  <c r="W66" i="60"/>
  <c r="W68" i="60" s="1"/>
  <c r="U69" i="60"/>
  <c r="AR62" i="20"/>
  <c r="X45" i="47"/>
  <c r="X63" i="47" s="1"/>
  <c r="W76" i="47"/>
  <c r="X87" i="47"/>
  <c r="X84" i="47"/>
  <c r="X73" i="47"/>
  <c r="X89" i="47"/>
  <c r="X77" i="47"/>
  <c r="X72" i="47"/>
  <c r="X78" i="47"/>
  <c r="X88" i="47"/>
  <c r="X90" i="47"/>
  <c r="X74" i="47"/>
  <c r="X75" i="47"/>
  <c r="X70" i="47"/>
  <c r="X80" i="47"/>
  <c r="X79" i="47"/>
  <c r="X81" i="47"/>
  <c r="X91" i="47"/>
  <c r="X71" i="47"/>
  <c r="X83" i="47"/>
  <c r="X82" i="47"/>
  <c r="X85" i="47"/>
  <c r="X86" i="47"/>
  <c r="V149" i="47"/>
  <c r="U52" i="20"/>
  <c r="V140" i="47"/>
  <c r="U152" i="47"/>
  <c r="V57" i="20"/>
  <c r="W51" i="20"/>
  <c r="V132" i="47"/>
  <c r="W46" i="20"/>
  <c r="W57" i="20"/>
  <c r="W149" i="47"/>
  <c r="V144" i="47"/>
  <c r="V47" i="20"/>
  <c r="V152" i="47"/>
  <c r="V145" i="47"/>
  <c r="V150" i="47"/>
  <c r="W53" i="20"/>
  <c r="V41" i="20"/>
  <c r="V43" i="20"/>
  <c r="V52" i="20"/>
  <c r="V42" i="20"/>
  <c r="V40" i="20"/>
  <c r="V39" i="20"/>
  <c r="V45" i="20"/>
  <c r="U49" i="20"/>
  <c r="V44" i="20"/>
  <c r="V59" i="20"/>
  <c r="W54" i="20"/>
  <c r="W56" i="20"/>
  <c r="V53" i="20"/>
  <c r="U48" i="20"/>
  <c r="V138" i="47"/>
  <c r="V147" i="47"/>
  <c r="V153" i="47"/>
  <c r="V135" i="47"/>
  <c r="V137" i="47"/>
  <c r="W150" i="47"/>
  <c r="U143" i="47"/>
  <c r="V146" i="47"/>
  <c r="V133" i="47"/>
  <c r="W140" i="47"/>
  <c r="V136" i="47"/>
  <c r="W151" i="47"/>
  <c r="U156" i="47"/>
  <c r="V134" i="47"/>
  <c r="W148" i="47"/>
  <c r="Q219" i="20" l="1"/>
  <c r="X32" i="47"/>
  <c r="X105" i="47"/>
  <c r="U62" i="49"/>
  <c r="W123" i="47"/>
  <c r="AN12" i="49"/>
  <c r="W44" i="49" s="1"/>
  <c r="AM30" i="49"/>
  <c r="X145" i="47"/>
  <c r="S130" i="60"/>
  <c r="W99" i="60"/>
  <c r="AQ115" i="20"/>
  <c r="AQ208" i="20" s="1"/>
  <c r="S208" i="20"/>
  <c r="AQ109" i="20"/>
  <c r="AQ202" i="20" s="1"/>
  <c r="S202" i="20"/>
  <c r="AO12" i="49"/>
  <c r="AQ103" i="20"/>
  <c r="AQ196" i="20" s="1"/>
  <c r="S196" i="20"/>
  <c r="AQ113" i="20"/>
  <c r="AQ206" i="20" s="1"/>
  <c r="S206" i="20"/>
  <c r="AQ110" i="20"/>
  <c r="AQ203" i="20" s="1"/>
  <c r="S203" i="20"/>
  <c r="AS123" i="20"/>
  <c r="AS216" i="20" s="1"/>
  <c r="U216" i="20"/>
  <c r="U247" i="20" s="1"/>
  <c r="AQ112" i="20"/>
  <c r="AQ205" i="20" s="1"/>
  <c r="S205" i="20"/>
  <c r="R218" i="20"/>
  <c r="AQ114" i="20"/>
  <c r="AQ207" i="20" s="1"/>
  <c r="S207" i="20"/>
  <c r="AQ119" i="20"/>
  <c r="AQ212" i="20" s="1"/>
  <c r="S212" i="20"/>
  <c r="AQ122" i="20"/>
  <c r="AQ215" i="20" s="1"/>
  <c r="S215" i="20"/>
  <c r="AQ120" i="20"/>
  <c r="AQ213" i="20" s="1"/>
  <c r="S213" i="20"/>
  <c r="AQ117" i="20"/>
  <c r="AQ210" i="20" s="1"/>
  <c r="S210" i="20"/>
  <c r="AQ121" i="20"/>
  <c r="AQ214" i="20" s="1"/>
  <c r="S214" i="20"/>
  <c r="AQ108" i="20"/>
  <c r="AQ201" i="20" s="1"/>
  <c r="S201" i="20"/>
  <c r="AQ105" i="20"/>
  <c r="AQ198" i="20" s="1"/>
  <c r="S198" i="20"/>
  <c r="AQ111" i="20"/>
  <c r="AQ204" i="20" s="1"/>
  <c r="S204" i="20"/>
  <c r="S125" i="20"/>
  <c r="AQ101" i="20"/>
  <c r="AQ194" i="20" s="1"/>
  <c r="S194" i="20"/>
  <c r="AQ107" i="20"/>
  <c r="AQ200" i="20" s="1"/>
  <c r="S200" i="20"/>
  <c r="V124" i="20"/>
  <c r="AS124" i="20"/>
  <c r="AS217" i="20" s="1"/>
  <c r="U217" i="20"/>
  <c r="U248" i="20" s="1"/>
  <c r="AQ106" i="20"/>
  <c r="AQ199" i="20" s="1"/>
  <c r="S199" i="20"/>
  <c r="AQ102" i="20"/>
  <c r="AQ195" i="20" s="1"/>
  <c r="S195" i="20"/>
  <c r="V123" i="20"/>
  <c r="AQ118" i="20"/>
  <c r="AQ211" i="20" s="1"/>
  <c r="S211" i="20"/>
  <c r="AQ104" i="20"/>
  <c r="AQ197" i="20" s="1"/>
  <c r="S197" i="20"/>
  <c r="AQ116" i="20"/>
  <c r="AQ209" i="20" s="1"/>
  <c r="S209" i="20"/>
  <c r="AT44" i="20"/>
  <c r="AS48" i="20"/>
  <c r="AT39" i="20"/>
  <c r="AU51" i="20"/>
  <c r="AT42" i="20"/>
  <c r="AT40" i="20"/>
  <c r="AU56" i="20"/>
  <c r="AU54" i="20"/>
  <c r="AT52" i="20"/>
  <c r="AT53" i="20"/>
  <c r="AT57" i="20"/>
  <c r="AT47" i="20"/>
  <c r="AT59" i="20"/>
  <c r="AT43" i="20"/>
  <c r="AS52" i="20"/>
  <c r="U62" i="20"/>
  <c r="AS62" i="20" s="1"/>
  <c r="AT41" i="20"/>
  <c r="AS49" i="20"/>
  <c r="AU53" i="20"/>
  <c r="AU46" i="20"/>
  <c r="AU57" i="20"/>
  <c r="AT45" i="20"/>
  <c r="T129" i="60"/>
  <c r="T101" i="20"/>
  <c r="T119" i="20"/>
  <c r="T122" i="20"/>
  <c r="T107" i="20"/>
  <c r="T120" i="20"/>
  <c r="T121" i="20"/>
  <c r="T110" i="20"/>
  <c r="T103" i="20"/>
  <c r="T118" i="20"/>
  <c r="T115" i="20"/>
  <c r="T108" i="20"/>
  <c r="T109" i="20"/>
  <c r="T116" i="20"/>
  <c r="T113" i="20"/>
  <c r="T106" i="20"/>
  <c r="T114" i="20"/>
  <c r="T111" i="20"/>
  <c r="T104" i="20"/>
  <c r="T117" i="20"/>
  <c r="T112" i="20"/>
  <c r="T105" i="20"/>
  <c r="T102" i="20"/>
  <c r="V69" i="60"/>
  <c r="X66" i="60"/>
  <c r="X68" i="60" s="1"/>
  <c r="X76" i="47"/>
  <c r="V141" i="47"/>
  <c r="W55" i="20"/>
  <c r="V148" i="47"/>
  <c r="V54" i="20"/>
  <c r="W137" i="47"/>
  <c r="W145" i="47"/>
  <c r="X136" i="47"/>
  <c r="W41" i="20"/>
  <c r="W47" i="20"/>
  <c r="W138" i="47"/>
  <c r="W50" i="20"/>
  <c r="W147" i="47"/>
  <c r="W144" i="47"/>
  <c r="W40" i="20"/>
  <c r="W38" i="20"/>
  <c r="V48" i="20"/>
  <c r="X57" i="20"/>
  <c r="X51" i="20"/>
  <c r="W39" i="20"/>
  <c r="W42" i="20"/>
  <c r="W59" i="20"/>
  <c r="V49" i="20"/>
  <c r="W58" i="20"/>
  <c r="W52" i="20"/>
  <c r="X56" i="20"/>
  <c r="X46" i="20"/>
  <c r="W45" i="20"/>
  <c r="U124" i="47"/>
  <c r="X150" i="47"/>
  <c r="V143" i="47"/>
  <c r="V142" i="47"/>
  <c r="W134" i="47"/>
  <c r="W133" i="47"/>
  <c r="X140" i="47"/>
  <c r="X151" i="47"/>
  <c r="W132" i="47"/>
  <c r="W152" i="47"/>
  <c r="V124" i="47"/>
  <c r="W136" i="47"/>
  <c r="W146" i="47"/>
  <c r="W153" i="47"/>
  <c r="W139" i="47"/>
  <c r="R219" i="20" l="1"/>
  <c r="X44" i="49"/>
  <c r="V62" i="49"/>
  <c r="AO30" i="49"/>
  <c r="AN30" i="49"/>
  <c r="X123" i="47"/>
  <c r="T130" i="60"/>
  <c r="X99" i="60"/>
  <c r="AR104" i="20"/>
  <c r="AR197" i="20" s="1"/>
  <c r="T197" i="20"/>
  <c r="AR117" i="20"/>
  <c r="AR210" i="20" s="1"/>
  <c r="T210" i="20"/>
  <c r="AR106" i="20"/>
  <c r="AR199" i="20" s="1"/>
  <c r="T199" i="20"/>
  <c r="AR103" i="20"/>
  <c r="AR196" i="20" s="1"/>
  <c r="T196" i="20"/>
  <c r="AR119" i="20"/>
  <c r="AR212" i="20" s="1"/>
  <c r="T212" i="20"/>
  <c r="S218" i="20"/>
  <c r="AR113" i="20"/>
  <c r="AR206" i="20" s="1"/>
  <c r="T206" i="20"/>
  <c r="AR110" i="20"/>
  <c r="AR203" i="20" s="1"/>
  <c r="T203" i="20"/>
  <c r="T125" i="20"/>
  <c r="AR101" i="20"/>
  <c r="AR194" i="20" s="1"/>
  <c r="T194" i="20"/>
  <c r="W123" i="20"/>
  <c r="AR102" i="20"/>
  <c r="AR195" i="20" s="1"/>
  <c r="T195" i="20"/>
  <c r="AR111" i="20"/>
  <c r="AR204" i="20" s="1"/>
  <c r="T204" i="20"/>
  <c r="AR108" i="20"/>
  <c r="AR201" i="20" s="1"/>
  <c r="T201" i="20"/>
  <c r="AR120" i="20"/>
  <c r="AR213" i="20" s="1"/>
  <c r="T213" i="20"/>
  <c r="AR116" i="20"/>
  <c r="AR209" i="20" s="1"/>
  <c r="T209" i="20"/>
  <c r="AR109" i="20"/>
  <c r="AR202" i="20" s="1"/>
  <c r="T202" i="20"/>
  <c r="AR105" i="20"/>
  <c r="AR198" i="20" s="1"/>
  <c r="T198" i="20"/>
  <c r="AR114" i="20"/>
  <c r="AR207" i="20" s="1"/>
  <c r="T207" i="20"/>
  <c r="AT124" i="20"/>
  <c r="AT217" i="20" s="1"/>
  <c r="V217" i="20"/>
  <c r="V248" i="20" s="1"/>
  <c r="AR121" i="20"/>
  <c r="AR214" i="20" s="1"/>
  <c r="T214" i="20"/>
  <c r="AR112" i="20"/>
  <c r="AR205" i="20" s="1"/>
  <c r="T205" i="20"/>
  <c r="AR115" i="20"/>
  <c r="AR208" i="20" s="1"/>
  <c r="T208" i="20"/>
  <c r="AR107" i="20"/>
  <c r="AR200" i="20" s="1"/>
  <c r="T200" i="20"/>
  <c r="W124" i="20"/>
  <c r="AR118" i="20"/>
  <c r="AR211" i="20" s="1"/>
  <c r="T211" i="20"/>
  <c r="AR122" i="20"/>
  <c r="AR215" i="20" s="1"/>
  <c r="T215" i="20"/>
  <c r="AT123" i="20"/>
  <c r="AT216" i="20" s="1"/>
  <c r="V216" i="20"/>
  <c r="V247" i="20" s="1"/>
  <c r="AU45" i="20"/>
  <c r="AV56" i="20"/>
  <c r="AU47" i="20"/>
  <c r="AU52" i="20"/>
  <c r="AT48" i="20"/>
  <c r="AU41" i="20"/>
  <c r="AU58" i="20"/>
  <c r="AT49" i="20"/>
  <c r="AU40" i="20"/>
  <c r="AU59" i="20"/>
  <c r="AU42" i="20"/>
  <c r="AT54" i="20"/>
  <c r="AU39" i="20"/>
  <c r="AU50" i="20"/>
  <c r="AV46" i="20"/>
  <c r="AV51" i="20"/>
  <c r="AU55" i="20"/>
  <c r="V62" i="20"/>
  <c r="AT62" i="20" s="1"/>
  <c r="AV57" i="20"/>
  <c r="AU38" i="20"/>
  <c r="U129" i="60"/>
  <c r="U120" i="20"/>
  <c r="U119" i="20"/>
  <c r="U104" i="20"/>
  <c r="U118" i="20"/>
  <c r="U117" i="20"/>
  <c r="U102" i="20"/>
  <c r="U116" i="20"/>
  <c r="U115" i="20"/>
  <c r="U109" i="20"/>
  <c r="U114" i="20"/>
  <c r="U113" i="20"/>
  <c r="U107" i="20"/>
  <c r="U112" i="20"/>
  <c r="U111" i="20"/>
  <c r="U105" i="20"/>
  <c r="U110" i="20"/>
  <c r="U103" i="20"/>
  <c r="U122" i="20"/>
  <c r="U108" i="20"/>
  <c r="U101" i="20"/>
  <c r="U121" i="20"/>
  <c r="U106" i="20"/>
  <c r="W69" i="60"/>
  <c r="W43" i="20"/>
  <c r="W135" i="47"/>
  <c r="W44" i="20"/>
  <c r="W143" i="47"/>
  <c r="W141" i="47"/>
  <c r="X42" i="20"/>
  <c r="X53" i="20"/>
  <c r="X54" i="20"/>
  <c r="X38" i="20"/>
  <c r="X52" i="20"/>
  <c r="X58" i="20"/>
  <c r="X50" i="20"/>
  <c r="X43" i="20"/>
  <c r="W48" i="20"/>
  <c r="X39" i="20"/>
  <c r="X55" i="20"/>
  <c r="X45" i="20"/>
  <c r="X40" i="20"/>
  <c r="X138" i="47"/>
  <c r="X44" i="20"/>
  <c r="X59" i="20"/>
  <c r="X41" i="20"/>
  <c r="X132" i="47"/>
  <c r="X134" i="47"/>
  <c r="X133" i="47"/>
  <c r="X144" i="47"/>
  <c r="W142" i="47"/>
  <c r="V156" i="47"/>
  <c r="X153" i="47"/>
  <c r="X148" i="47"/>
  <c r="X137" i="47"/>
  <c r="X149" i="47"/>
  <c r="X147" i="47"/>
  <c r="X139" i="47"/>
  <c r="X152" i="47"/>
  <c r="X135" i="47"/>
  <c r="X146" i="47"/>
  <c r="S219" i="20" l="1"/>
  <c r="W62" i="49"/>
  <c r="X62" i="49"/>
  <c r="U130" i="60"/>
  <c r="AS118" i="20"/>
  <c r="AS211" i="20" s="1"/>
  <c r="U211" i="20"/>
  <c r="AS111" i="20"/>
  <c r="AS204" i="20" s="1"/>
  <c r="U204" i="20"/>
  <c r="AS112" i="20"/>
  <c r="AS205" i="20" s="1"/>
  <c r="U205" i="20"/>
  <c r="AS115" i="20"/>
  <c r="AS208" i="20" s="1"/>
  <c r="U208" i="20"/>
  <c r="AS119" i="20"/>
  <c r="AS212" i="20" s="1"/>
  <c r="U212" i="20"/>
  <c r="X124" i="20"/>
  <c r="AS108" i="20"/>
  <c r="AS201" i="20" s="1"/>
  <c r="U201" i="20"/>
  <c r="AS116" i="20"/>
  <c r="AS209" i="20" s="1"/>
  <c r="U209" i="20"/>
  <c r="AS120" i="20"/>
  <c r="AS213" i="20" s="1"/>
  <c r="U213" i="20"/>
  <c r="X123" i="20"/>
  <c r="AS109" i="20"/>
  <c r="AS202" i="20" s="1"/>
  <c r="U202" i="20"/>
  <c r="AS107" i="20"/>
  <c r="AS200" i="20" s="1"/>
  <c r="U200" i="20"/>
  <c r="AU124" i="20"/>
  <c r="AU217" i="20" s="1"/>
  <c r="W217" i="20"/>
  <c r="W248" i="20" s="1"/>
  <c r="AS114" i="20"/>
  <c r="AS207" i="20" s="1"/>
  <c r="U207" i="20"/>
  <c r="AS105" i="20"/>
  <c r="AS198" i="20" s="1"/>
  <c r="U198" i="20"/>
  <c r="AS104" i="20"/>
  <c r="AS197" i="20" s="1"/>
  <c r="U197" i="20"/>
  <c r="AS106" i="20"/>
  <c r="AS199" i="20" s="1"/>
  <c r="U199" i="20"/>
  <c r="AS103" i="20"/>
  <c r="AS196" i="20" s="1"/>
  <c r="U196" i="20"/>
  <c r="AS102" i="20"/>
  <c r="AS195" i="20" s="1"/>
  <c r="U195" i="20"/>
  <c r="AU123" i="20"/>
  <c r="AU216" i="20" s="1"/>
  <c r="W216" i="20"/>
  <c r="W247" i="20" s="1"/>
  <c r="U125" i="20"/>
  <c r="AS101" i="20"/>
  <c r="AS194" i="20" s="1"/>
  <c r="U194" i="20"/>
  <c r="AS122" i="20"/>
  <c r="AS215" i="20" s="1"/>
  <c r="U215" i="20"/>
  <c r="AS121" i="20"/>
  <c r="AS214" i="20" s="1"/>
  <c r="U214" i="20"/>
  <c r="AS110" i="20"/>
  <c r="AS203" i="20" s="1"/>
  <c r="U203" i="20"/>
  <c r="AS113" i="20"/>
  <c r="AS206" i="20" s="1"/>
  <c r="U206" i="20"/>
  <c r="AS117" i="20"/>
  <c r="AS210" i="20" s="1"/>
  <c r="U210" i="20"/>
  <c r="T218" i="20"/>
  <c r="AV39" i="20"/>
  <c r="AU48" i="20"/>
  <c r="AV44" i="20"/>
  <c r="AV50" i="20"/>
  <c r="AV58" i="20"/>
  <c r="AV40" i="20"/>
  <c r="AV52" i="20"/>
  <c r="AU44" i="20"/>
  <c r="AV45" i="20"/>
  <c r="AU43" i="20"/>
  <c r="AV55" i="20"/>
  <c r="AV54" i="20"/>
  <c r="AV53" i="20"/>
  <c r="AV41" i="20"/>
  <c r="AV42" i="20"/>
  <c r="AV59" i="20"/>
  <c r="AV43" i="20"/>
  <c r="AV38" i="20"/>
  <c r="V129" i="60"/>
  <c r="V101" i="20"/>
  <c r="V120" i="20"/>
  <c r="V113" i="20"/>
  <c r="V104" i="20"/>
  <c r="V118" i="20"/>
  <c r="V122" i="20"/>
  <c r="V109" i="20"/>
  <c r="V111" i="20"/>
  <c r="V114" i="20"/>
  <c r="V112" i="20"/>
  <c r="V107" i="20"/>
  <c r="V121" i="20"/>
  <c r="V116" i="20"/>
  <c r="V105" i="20"/>
  <c r="V119" i="20"/>
  <c r="V110" i="20"/>
  <c r="V103" i="20"/>
  <c r="V102" i="20"/>
  <c r="V108" i="20"/>
  <c r="V117" i="20"/>
  <c r="V115" i="20"/>
  <c r="V106" i="20"/>
  <c r="X69" i="60"/>
  <c r="W49" i="20"/>
  <c r="X47" i="20"/>
  <c r="X143" i="47"/>
  <c r="X141" i="47"/>
  <c r="X49" i="20"/>
  <c r="X48" i="20"/>
  <c r="X156" i="47"/>
  <c r="X142" i="47"/>
  <c r="W156" i="47"/>
  <c r="W124" i="47"/>
  <c r="T219" i="20" l="1"/>
  <c r="X62" i="20"/>
  <c r="AV62" i="20" s="1"/>
  <c r="V130" i="60"/>
  <c r="AT104" i="20"/>
  <c r="AT197" i="20" s="1"/>
  <c r="V197" i="20"/>
  <c r="AT117" i="20"/>
  <c r="AT210" i="20" s="1"/>
  <c r="V210" i="20"/>
  <c r="AT114" i="20"/>
  <c r="AT207" i="20" s="1"/>
  <c r="V207" i="20"/>
  <c r="AT113" i="20"/>
  <c r="AT206" i="20" s="1"/>
  <c r="V206" i="20"/>
  <c r="AV124" i="20"/>
  <c r="AV217" i="20" s="1"/>
  <c r="X217" i="20"/>
  <c r="X248" i="20" s="1"/>
  <c r="AT119" i="20"/>
  <c r="AT212" i="20" s="1"/>
  <c r="V212" i="20"/>
  <c r="AV123" i="20"/>
  <c r="AV216" i="20" s="1"/>
  <c r="X216" i="20"/>
  <c r="X247" i="20" s="1"/>
  <c r="AT108" i="20"/>
  <c r="AT201" i="20" s="1"/>
  <c r="V201" i="20"/>
  <c r="AT111" i="20"/>
  <c r="AT204" i="20" s="1"/>
  <c r="V204" i="20"/>
  <c r="AT101" i="20"/>
  <c r="AT194" i="20" s="1"/>
  <c r="V125" i="20"/>
  <c r="V194" i="20"/>
  <c r="AT121" i="20"/>
  <c r="AT214" i="20" s="1"/>
  <c r="V214" i="20"/>
  <c r="AT102" i="20"/>
  <c r="AT195" i="20" s="1"/>
  <c r="V195" i="20"/>
  <c r="AT109" i="20"/>
  <c r="AT202" i="20" s="1"/>
  <c r="V202" i="20"/>
  <c r="AT122" i="20"/>
  <c r="AT215" i="20" s="1"/>
  <c r="V215" i="20"/>
  <c r="U218" i="20"/>
  <c r="AT115" i="20"/>
  <c r="AT208" i="20" s="1"/>
  <c r="V208" i="20"/>
  <c r="AT107" i="20"/>
  <c r="AT200" i="20" s="1"/>
  <c r="V200" i="20"/>
  <c r="AT103" i="20"/>
  <c r="AT196" i="20" s="1"/>
  <c r="V196" i="20"/>
  <c r="AT116" i="20"/>
  <c r="AT209" i="20" s="1"/>
  <c r="V209" i="20"/>
  <c r="AT112" i="20"/>
  <c r="AT205" i="20" s="1"/>
  <c r="V205" i="20"/>
  <c r="AT118" i="20"/>
  <c r="AT211" i="20" s="1"/>
  <c r="V211" i="20"/>
  <c r="AT110" i="20"/>
  <c r="AT203" i="20" s="1"/>
  <c r="V203" i="20"/>
  <c r="AT120" i="20"/>
  <c r="AT213" i="20" s="1"/>
  <c r="V213" i="20"/>
  <c r="AT105" i="20"/>
  <c r="AT198" i="20" s="1"/>
  <c r="V198" i="20"/>
  <c r="AT106" i="20"/>
  <c r="AT199" i="20" s="1"/>
  <c r="V199" i="20"/>
  <c r="AV49" i="20"/>
  <c r="AV47" i="20"/>
  <c r="AU49" i="20"/>
  <c r="W62" i="20"/>
  <c r="AU62" i="20" s="1"/>
  <c r="AV48" i="20"/>
  <c r="W129" i="60"/>
  <c r="W119" i="20"/>
  <c r="W116" i="20"/>
  <c r="W117" i="20"/>
  <c r="W105" i="20"/>
  <c r="W114" i="20"/>
  <c r="W115" i="20"/>
  <c r="W104" i="20"/>
  <c r="W112" i="20"/>
  <c r="AU112" i="20" s="1"/>
  <c r="W113" i="20"/>
  <c r="W107" i="20"/>
  <c r="W110" i="20"/>
  <c r="W111" i="20"/>
  <c r="W106" i="20"/>
  <c r="W109" i="20"/>
  <c r="W101" i="20"/>
  <c r="W122" i="20"/>
  <c r="W108" i="20"/>
  <c r="W103" i="20"/>
  <c r="W120" i="20"/>
  <c r="W121" i="20"/>
  <c r="W102" i="20"/>
  <c r="W118" i="20"/>
  <c r="X124" i="47"/>
  <c r="U219" i="20" l="1"/>
  <c r="W130" i="60"/>
  <c r="AU111" i="20"/>
  <c r="AU204" i="20" s="1"/>
  <c r="W204" i="20"/>
  <c r="AU118" i="20"/>
  <c r="AU211" i="20" s="1"/>
  <c r="W211" i="20"/>
  <c r="AU110" i="20"/>
  <c r="AU203" i="20" s="1"/>
  <c r="W203" i="20"/>
  <c r="AU104" i="20"/>
  <c r="AU197" i="20" s="1"/>
  <c r="W197" i="20"/>
  <c r="AU116" i="20"/>
  <c r="AU209" i="20" s="1"/>
  <c r="W209" i="20"/>
  <c r="AU205" i="20"/>
  <c r="W205" i="20"/>
  <c r="AU102" i="20"/>
  <c r="AU195" i="20" s="1"/>
  <c r="W195" i="20"/>
  <c r="AU115" i="20"/>
  <c r="AU208" i="20" s="1"/>
  <c r="W208" i="20"/>
  <c r="AU117" i="20"/>
  <c r="AU210" i="20" s="1"/>
  <c r="W210" i="20"/>
  <c r="AU121" i="20"/>
  <c r="AU214" i="20" s="1"/>
  <c r="W214" i="20"/>
  <c r="V218" i="20"/>
  <c r="AU103" i="20"/>
  <c r="AU196" i="20" s="1"/>
  <c r="W196" i="20"/>
  <c r="AU107" i="20"/>
  <c r="AU200" i="20" s="1"/>
  <c r="W200" i="20"/>
  <c r="AU119" i="20"/>
  <c r="AU212" i="20" s="1"/>
  <c r="W212" i="20"/>
  <c r="AU109" i="20"/>
  <c r="AU202" i="20" s="1"/>
  <c r="W202" i="20"/>
  <c r="AU113" i="20"/>
  <c r="AU206" i="20" s="1"/>
  <c r="W206" i="20"/>
  <c r="AU108" i="20"/>
  <c r="AU201" i="20" s="1"/>
  <c r="W201" i="20"/>
  <c r="AU122" i="20"/>
  <c r="AU215" i="20" s="1"/>
  <c r="W215" i="20"/>
  <c r="AU101" i="20"/>
  <c r="AU194" i="20" s="1"/>
  <c r="W125" i="20"/>
  <c r="W194" i="20"/>
  <c r="AU114" i="20"/>
  <c r="AU207" i="20" s="1"/>
  <c r="W207" i="20"/>
  <c r="AU120" i="20"/>
  <c r="AU213" i="20" s="1"/>
  <c r="W213" i="20"/>
  <c r="AU105" i="20"/>
  <c r="AU198" i="20" s="1"/>
  <c r="W198" i="20"/>
  <c r="AU106" i="20"/>
  <c r="AU199" i="20" s="1"/>
  <c r="W199" i="20"/>
  <c r="X129" i="60"/>
  <c r="X115" i="20"/>
  <c r="X114" i="20"/>
  <c r="X105" i="20"/>
  <c r="X113" i="20"/>
  <c r="X112" i="20"/>
  <c r="X103" i="20"/>
  <c r="X111" i="20"/>
  <c r="X110" i="20"/>
  <c r="X101" i="20"/>
  <c r="X102" i="20"/>
  <c r="X108" i="20"/>
  <c r="X104" i="20"/>
  <c r="X122" i="20"/>
  <c r="X121" i="20"/>
  <c r="X106" i="20"/>
  <c r="X118" i="20"/>
  <c r="X119" i="20"/>
  <c r="X120" i="20"/>
  <c r="X109" i="20"/>
  <c r="X117" i="20"/>
  <c r="X116" i="20"/>
  <c r="X107" i="20"/>
  <c r="V219" i="20" l="1"/>
  <c r="X130" i="60"/>
  <c r="AV109" i="20"/>
  <c r="AV202" i="20" s="1"/>
  <c r="X202" i="20"/>
  <c r="AV120" i="20"/>
  <c r="AV213" i="20" s="1"/>
  <c r="X213" i="20"/>
  <c r="AV108" i="20"/>
  <c r="AV201" i="20" s="1"/>
  <c r="X201" i="20"/>
  <c r="AV105" i="20"/>
  <c r="AV198" i="20" s="1"/>
  <c r="X198" i="20"/>
  <c r="W218" i="20"/>
  <c r="AV102" i="20"/>
  <c r="AV195" i="20" s="1"/>
  <c r="X195" i="20"/>
  <c r="AV113" i="20"/>
  <c r="AV206" i="20" s="1"/>
  <c r="X206" i="20"/>
  <c r="AV119" i="20"/>
  <c r="AV212" i="20" s="1"/>
  <c r="X212" i="20"/>
  <c r="AV118" i="20"/>
  <c r="AV211" i="20" s="1"/>
  <c r="X211" i="20"/>
  <c r="AV121" i="20"/>
  <c r="AV214" i="20" s="1"/>
  <c r="X214" i="20"/>
  <c r="AV101" i="20"/>
  <c r="AV194" i="20" s="1"/>
  <c r="X125" i="20"/>
  <c r="X194" i="20"/>
  <c r="AV110" i="20"/>
  <c r="AV203" i="20" s="1"/>
  <c r="X203" i="20"/>
  <c r="AV116" i="20"/>
  <c r="AV209" i="20" s="1"/>
  <c r="X209" i="20"/>
  <c r="AV104" i="20"/>
  <c r="AV197" i="20" s="1"/>
  <c r="X197" i="20"/>
  <c r="AV114" i="20"/>
  <c r="AV207" i="20" s="1"/>
  <c r="X207" i="20"/>
  <c r="AV115" i="20"/>
  <c r="AV208" i="20" s="1"/>
  <c r="X208" i="20"/>
  <c r="AV106" i="20"/>
  <c r="AV199" i="20" s="1"/>
  <c r="X199" i="20"/>
  <c r="AV107" i="20"/>
  <c r="AV200" i="20" s="1"/>
  <c r="X200" i="20"/>
  <c r="AV111" i="20"/>
  <c r="AV204" i="20" s="1"/>
  <c r="X204" i="20"/>
  <c r="AV103" i="20"/>
  <c r="AV196" i="20" s="1"/>
  <c r="X196" i="20"/>
  <c r="AV117" i="20"/>
  <c r="AV210" i="20" s="1"/>
  <c r="X210" i="20"/>
  <c r="AV122" i="20"/>
  <c r="AV215" i="20" s="1"/>
  <c r="X215" i="20"/>
  <c r="AV112" i="20"/>
  <c r="AV205" i="20" s="1"/>
  <c r="X205" i="20"/>
  <c r="F240" i="20"/>
  <c r="F229" i="20"/>
  <c r="F230" i="20"/>
  <c r="F241" i="20"/>
  <c r="F238" i="20"/>
  <c r="F228" i="20"/>
  <c r="F246" i="20"/>
  <c r="F232" i="20"/>
  <c r="F235" i="20"/>
  <c r="F227" i="20"/>
  <c r="F239" i="20"/>
  <c r="F233" i="20"/>
  <c r="F237" i="20"/>
  <c r="F243" i="20"/>
  <c r="F244" i="20"/>
  <c r="F245" i="20"/>
  <c r="F234" i="20"/>
  <c r="F236" i="20"/>
  <c r="F226" i="20"/>
  <c r="F242" i="20"/>
  <c r="F231" i="20"/>
  <c r="W219" i="20" l="1"/>
  <c r="X218" i="20"/>
  <c r="AD125" i="20"/>
  <c r="AD218" i="20" s="1"/>
  <c r="G241" i="20"/>
  <c r="G233" i="20"/>
  <c r="G238" i="20"/>
  <c r="G235" i="20"/>
  <c r="G245" i="20"/>
  <c r="G243" i="20"/>
  <c r="G240" i="20"/>
  <c r="G226" i="20"/>
  <c r="G244" i="20"/>
  <c r="G237" i="20"/>
  <c r="G234" i="20"/>
  <c r="G231" i="20"/>
  <c r="G242" i="20"/>
  <c r="G229" i="20"/>
  <c r="G236" i="20"/>
  <c r="G228" i="20"/>
  <c r="G230" i="20"/>
  <c r="G246" i="20"/>
  <c r="G232" i="20"/>
  <c r="G227" i="20"/>
  <c r="G239" i="20"/>
  <c r="X219" i="20" l="1"/>
  <c r="F249" i="20"/>
  <c r="H244" i="20"/>
  <c r="H228" i="20"/>
  <c r="H231" i="20"/>
  <c r="H241" i="20"/>
  <c r="H239" i="20"/>
  <c r="H243" i="20"/>
  <c r="H242" i="20"/>
  <c r="H226" i="20"/>
  <c r="H237" i="20"/>
  <c r="F225" i="20"/>
  <c r="H238" i="20"/>
  <c r="H227" i="20"/>
  <c r="H233" i="20"/>
  <c r="H240" i="20"/>
  <c r="H235" i="20"/>
  <c r="H245" i="20"/>
  <c r="H229" i="20"/>
  <c r="H236" i="20"/>
  <c r="H232" i="20"/>
  <c r="H230" i="20"/>
  <c r="H234" i="20"/>
  <c r="H246" i="20"/>
  <c r="G249" i="20" l="1"/>
  <c r="AE125" i="20"/>
  <c r="AE218" i="20" s="1"/>
  <c r="AF125" i="20"/>
  <c r="AF218" i="20" s="1"/>
  <c r="I233" i="20"/>
  <c r="I229" i="20"/>
  <c r="I230" i="20"/>
  <c r="I231" i="20"/>
  <c r="I240" i="20"/>
  <c r="I235" i="20"/>
  <c r="I239" i="20"/>
  <c r="I243" i="20"/>
  <c r="I237" i="20"/>
  <c r="I232" i="20"/>
  <c r="I238" i="20"/>
  <c r="I228" i="20"/>
  <c r="G225" i="20"/>
  <c r="I227" i="20"/>
  <c r="I234" i="20"/>
  <c r="I226" i="20"/>
  <c r="I246" i="20"/>
  <c r="I241" i="20"/>
  <c r="I244" i="20"/>
  <c r="I242" i="20"/>
  <c r="I245" i="20"/>
  <c r="I236" i="20"/>
  <c r="H249" i="20" l="1"/>
  <c r="AG125" i="20"/>
  <c r="AG218" i="20" s="1"/>
  <c r="J236" i="20"/>
  <c r="H225" i="20"/>
  <c r="J228" i="20"/>
  <c r="J227" i="20"/>
  <c r="J233" i="20"/>
  <c r="J244" i="20"/>
  <c r="J230" i="20"/>
  <c r="J242" i="20"/>
  <c r="J246" i="20"/>
  <c r="J229" i="20"/>
  <c r="J243" i="20"/>
  <c r="J231" i="20"/>
  <c r="J226" i="20"/>
  <c r="J235" i="20"/>
  <c r="J241" i="20"/>
  <c r="J238" i="20"/>
  <c r="J240" i="20"/>
  <c r="J234" i="20"/>
  <c r="J232" i="20"/>
  <c r="J245" i="20"/>
  <c r="J237" i="20"/>
  <c r="J239" i="20"/>
  <c r="I249" i="20" l="1"/>
  <c r="AH125" i="20"/>
  <c r="AH218" i="20" s="1"/>
  <c r="K243" i="20"/>
  <c r="I225" i="20"/>
  <c r="K239" i="20"/>
  <c r="K245" i="20"/>
  <c r="K229" i="20"/>
  <c r="K237" i="20"/>
  <c r="K232" i="20"/>
  <c r="K233" i="20"/>
  <c r="K231" i="20"/>
  <c r="K228" i="20"/>
  <c r="K241" i="20"/>
  <c r="K230" i="20"/>
  <c r="K238" i="20"/>
  <c r="K244" i="20"/>
  <c r="K235" i="20"/>
  <c r="K236" i="20"/>
  <c r="K234" i="20"/>
  <c r="K227" i="20"/>
  <c r="K226" i="20"/>
  <c r="K246" i="20"/>
  <c r="K242" i="20"/>
  <c r="K240" i="20"/>
  <c r="J249" i="20" l="1"/>
  <c r="AI125" i="20"/>
  <c r="AI218" i="20" s="1"/>
  <c r="L236" i="20"/>
  <c r="L246" i="20"/>
  <c r="L238" i="20"/>
  <c r="L234" i="20"/>
  <c r="J225" i="20"/>
  <c r="L228" i="20"/>
  <c r="L244" i="20"/>
  <c r="L237" i="20"/>
  <c r="L240" i="20"/>
  <c r="L231" i="20"/>
  <c r="L235" i="20"/>
  <c r="L232" i="20"/>
  <c r="L230" i="20"/>
  <c r="L227" i="20"/>
  <c r="L241" i="20"/>
  <c r="L239" i="20"/>
  <c r="L226" i="20"/>
  <c r="L243" i="20"/>
  <c r="L245" i="20"/>
  <c r="L242" i="20"/>
  <c r="L229" i="20"/>
  <c r="L233" i="20"/>
  <c r="K249" i="20" l="1"/>
  <c r="K225" i="20"/>
  <c r="M240" i="20"/>
  <c r="M234" i="20"/>
  <c r="M239" i="20"/>
  <c r="M233" i="20"/>
  <c r="M229" i="20"/>
  <c r="M241" i="20"/>
  <c r="M236" i="20"/>
  <c r="M246" i="20"/>
  <c r="M232" i="20"/>
  <c r="M243" i="20"/>
  <c r="M226" i="20"/>
  <c r="M235" i="20"/>
  <c r="M228" i="20"/>
  <c r="M231" i="20"/>
  <c r="M227" i="20"/>
  <c r="M230" i="20"/>
  <c r="M242" i="20"/>
  <c r="M238" i="20"/>
  <c r="M237" i="20"/>
  <c r="M244" i="20"/>
  <c r="M245" i="20"/>
  <c r="L249" i="20" l="1"/>
  <c r="AJ125" i="20"/>
  <c r="AJ218" i="20" s="1"/>
  <c r="AK125" i="20"/>
  <c r="AK218" i="20" s="1"/>
  <c r="N231" i="20"/>
  <c r="N235" i="20"/>
  <c r="N246" i="20"/>
  <c r="N234" i="20"/>
  <c r="N241" i="20"/>
  <c r="N226" i="20"/>
  <c r="N229" i="20"/>
  <c r="N243" i="20"/>
  <c r="N227" i="20"/>
  <c r="N236" i="20"/>
  <c r="N237" i="20"/>
  <c r="N228" i="20"/>
  <c r="N232" i="20"/>
  <c r="N233" i="20"/>
  <c r="N240" i="20"/>
  <c r="N242" i="20"/>
  <c r="N230" i="20"/>
  <c r="N238" i="20"/>
  <c r="N245" i="20"/>
  <c r="L225" i="20"/>
  <c r="N239" i="20"/>
  <c r="N244" i="20"/>
  <c r="M249" i="20" l="1"/>
  <c r="O245" i="20"/>
  <c r="O243" i="20"/>
  <c r="O229" i="20"/>
  <c r="O240" i="20"/>
  <c r="O242" i="20"/>
  <c r="O241" i="20"/>
  <c r="O232" i="20"/>
  <c r="AL125" i="20"/>
  <c r="AL218" i="20" s="1"/>
  <c r="M225" i="20"/>
  <c r="O227" i="20"/>
  <c r="O234" i="20"/>
  <c r="O236" i="20"/>
  <c r="O238" i="20"/>
  <c r="O239" i="20"/>
  <c r="O226" i="20"/>
  <c r="O237" i="20"/>
  <c r="O235" i="20"/>
  <c r="O230" i="20"/>
  <c r="O244" i="20"/>
  <c r="O233" i="20"/>
  <c r="O231" i="20"/>
  <c r="O246" i="20"/>
  <c r="O228" i="20"/>
  <c r="N249" i="20" l="1"/>
  <c r="AM125" i="20"/>
  <c r="AM218" i="20" s="1"/>
  <c r="P238" i="20"/>
  <c r="N225" i="20"/>
  <c r="P241" i="20"/>
  <c r="P239" i="20"/>
  <c r="P245" i="20"/>
  <c r="P242" i="20"/>
  <c r="P226" i="20"/>
  <c r="P243" i="20"/>
  <c r="P233" i="20"/>
  <c r="P237" i="20"/>
  <c r="P228" i="20"/>
  <c r="P229" i="20"/>
  <c r="P240" i="20"/>
  <c r="P244" i="20"/>
  <c r="P227" i="20"/>
  <c r="P232" i="20"/>
  <c r="P231" i="20"/>
  <c r="P230" i="20"/>
  <c r="P235" i="20"/>
  <c r="P236" i="20"/>
  <c r="P246" i="20"/>
  <c r="P234" i="20"/>
  <c r="O249" i="20" l="1"/>
  <c r="AN125" i="20"/>
  <c r="AN218" i="20" s="1"/>
  <c r="Q227" i="20"/>
  <c r="Q244" i="20"/>
  <c r="Q241" i="20"/>
  <c r="Q230" i="20"/>
  <c r="Q240" i="20"/>
  <c r="Q231" i="20"/>
  <c r="Q236" i="20"/>
  <c r="Q234" i="20"/>
  <c r="Q226" i="20"/>
  <c r="Q233" i="20"/>
  <c r="Q239" i="20"/>
  <c r="Q242" i="20"/>
  <c r="O225" i="20"/>
  <c r="Q228" i="20"/>
  <c r="Q235" i="20"/>
  <c r="Q232" i="20"/>
  <c r="Q229" i="20"/>
  <c r="Q243" i="20"/>
  <c r="Q245" i="20"/>
  <c r="Q246" i="20"/>
  <c r="Q237" i="20"/>
  <c r="Q238" i="20"/>
  <c r="P249" i="20" l="1"/>
  <c r="R228" i="20"/>
  <c r="R240" i="20"/>
  <c r="R235" i="20"/>
  <c r="R245" i="20"/>
  <c r="R226" i="20"/>
  <c r="R234" i="20"/>
  <c r="R242" i="20"/>
  <c r="R233" i="20"/>
  <c r="R232" i="20"/>
  <c r="P225" i="20"/>
  <c r="R239" i="20"/>
  <c r="R238" i="20"/>
  <c r="R243" i="20"/>
  <c r="R230" i="20"/>
  <c r="R244" i="20"/>
  <c r="AO125" i="20"/>
  <c r="AO218" i="20" s="1"/>
  <c r="R237" i="20"/>
  <c r="R229" i="20"/>
  <c r="R231" i="20"/>
  <c r="R236" i="20"/>
  <c r="R246" i="20"/>
  <c r="R241" i="20"/>
  <c r="R227" i="20"/>
  <c r="Q249" i="20" l="1"/>
  <c r="AP125" i="20"/>
  <c r="AP218" i="20" s="1"/>
  <c r="S232" i="20"/>
  <c r="S229" i="20"/>
  <c r="S233" i="20"/>
  <c r="S230" i="20"/>
  <c r="S234" i="20"/>
  <c r="S235" i="20"/>
  <c r="S243" i="20"/>
  <c r="S236" i="20"/>
  <c r="S227" i="20"/>
  <c r="S246" i="20"/>
  <c r="Q225" i="20"/>
  <c r="S231" i="20"/>
  <c r="S240" i="20"/>
  <c r="S244" i="20"/>
  <c r="S241" i="20"/>
  <c r="S228" i="20"/>
  <c r="S245" i="20"/>
  <c r="S238" i="20"/>
  <c r="S226" i="20"/>
  <c r="S239" i="20"/>
  <c r="S237" i="20"/>
  <c r="S242" i="20"/>
  <c r="R249" i="20" l="1"/>
  <c r="T233" i="20"/>
  <c r="T245" i="20"/>
  <c r="T226" i="20"/>
  <c r="T235" i="20"/>
  <c r="T228" i="20"/>
  <c r="T238" i="20"/>
  <c r="T236" i="20"/>
  <c r="T246" i="20"/>
  <c r="T243" i="20"/>
  <c r="T231" i="20"/>
  <c r="AQ125" i="20"/>
  <c r="AQ218" i="20" s="1"/>
  <c r="T229" i="20"/>
  <c r="T240" i="20"/>
  <c r="R225" i="20"/>
  <c r="T234" i="20"/>
  <c r="T242" i="20"/>
  <c r="T244" i="20"/>
  <c r="T232" i="20"/>
  <c r="T241" i="20"/>
  <c r="T230" i="20"/>
  <c r="T237" i="20"/>
  <c r="T239" i="20"/>
  <c r="T227" i="20"/>
  <c r="S249" i="20" l="1"/>
  <c r="AR125" i="20"/>
  <c r="AR218" i="20" s="1"/>
  <c r="U241" i="20"/>
  <c r="U239" i="20"/>
  <c r="U226" i="20"/>
  <c r="S225" i="20"/>
  <c r="U243" i="20"/>
  <c r="U234" i="20"/>
  <c r="U232" i="20"/>
  <c r="U242" i="20"/>
  <c r="U244" i="20"/>
  <c r="U235" i="20"/>
  <c r="U230" i="20"/>
  <c r="U236" i="20"/>
  <c r="U227" i="20"/>
  <c r="U237" i="20"/>
  <c r="U246" i="20"/>
  <c r="U231" i="20"/>
  <c r="U228" i="20"/>
  <c r="U240" i="20"/>
  <c r="U245" i="20"/>
  <c r="U229" i="20"/>
  <c r="U238" i="20"/>
  <c r="U233" i="20"/>
  <c r="T249" i="20" l="1"/>
  <c r="AS125" i="20"/>
  <c r="AS218" i="20" s="1"/>
  <c r="V236" i="20"/>
  <c r="T225" i="20"/>
  <c r="V228" i="20"/>
  <c r="V243" i="20"/>
  <c r="V245" i="20"/>
  <c r="V230" i="20"/>
  <c r="V246" i="20"/>
  <c r="V237" i="20"/>
  <c r="V226" i="20"/>
  <c r="V232" i="20"/>
  <c r="V244" i="20"/>
  <c r="V235" i="20"/>
  <c r="V242" i="20"/>
  <c r="V238" i="20"/>
  <c r="V241" i="20"/>
  <c r="V239" i="20"/>
  <c r="V240" i="20"/>
  <c r="V227" i="20"/>
  <c r="V233" i="20"/>
  <c r="V229" i="20"/>
  <c r="V231" i="20"/>
  <c r="V234" i="20"/>
  <c r="U249" i="20" l="1"/>
  <c r="AT125" i="20"/>
  <c r="AT218" i="20" s="1"/>
  <c r="W238" i="20"/>
  <c r="W235" i="20"/>
  <c r="W227" i="20"/>
  <c r="W240" i="20"/>
  <c r="W244" i="20"/>
  <c r="X238" i="20"/>
  <c r="W232" i="20"/>
  <c r="W239" i="20"/>
  <c r="W246" i="20"/>
  <c r="W230" i="20"/>
  <c r="W234" i="20"/>
  <c r="W231" i="20"/>
  <c r="X232" i="20"/>
  <c r="W241" i="20"/>
  <c r="W242" i="20"/>
  <c r="X239" i="20"/>
  <c r="W245" i="20"/>
  <c r="W236" i="20"/>
  <c r="W243" i="20"/>
  <c r="W229" i="20"/>
  <c r="U225" i="20"/>
  <c r="W233" i="20"/>
  <c r="W228" i="20"/>
  <c r="W226" i="20"/>
  <c r="W237" i="20"/>
  <c r="V249" i="20" l="1"/>
  <c r="AU125" i="20"/>
  <c r="AU218" i="20" s="1"/>
  <c r="X236" i="20"/>
  <c r="X226" i="20"/>
  <c r="X241" i="20"/>
  <c r="X244" i="20"/>
  <c r="X227" i="20"/>
  <c r="X242" i="20"/>
  <c r="X245" i="20"/>
  <c r="X240" i="20"/>
  <c r="X237" i="20"/>
  <c r="X230" i="20"/>
  <c r="X246" i="20"/>
  <c r="X231" i="20"/>
  <c r="X228" i="20"/>
  <c r="X243" i="20"/>
  <c r="V225" i="20"/>
  <c r="X233" i="20"/>
  <c r="X229" i="20"/>
  <c r="X234" i="20"/>
  <c r="X235" i="20"/>
  <c r="W249" i="20" l="1"/>
  <c r="W225" i="20"/>
  <c r="X249" i="20" l="1"/>
  <c r="AV125" i="20"/>
  <c r="AV218" i="20" s="1"/>
  <c r="X225" i="20"/>
</calcChain>
</file>

<file path=xl/sharedStrings.xml><?xml version="1.0" encoding="utf-8"?>
<sst xmlns="http://schemas.openxmlformats.org/spreadsheetml/2006/main" count="3577" uniqueCount="190">
  <si>
    <t>Índice de Contenidos</t>
  </si>
  <si>
    <t>N°</t>
  </si>
  <si>
    <t>Título</t>
  </si>
  <si>
    <t>1.0</t>
  </si>
  <si>
    <t>Esquema de metodología de Previsión de Demanda de Clientes Regulados</t>
  </si>
  <si>
    <t>1.1</t>
  </si>
  <si>
    <t>Demanda Histórica</t>
  </si>
  <si>
    <t>1.2a</t>
  </si>
  <si>
    <t>Proyección presentada por Empresas Distribuidoras</t>
  </si>
  <si>
    <t>1.2b</t>
  </si>
  <si>
    <t xml:space="preserve">Proyección presentada por Empresas Distribuidoras ajustada por la CNE </t>
  </si>
  <si>
    <t>1.3</t>
  </si>
  <si>
    <t>Análisis de metodología presentada por las Empresas</t>
  </si>
  <si>
    <t>1.4</t>
  </si>
  <si>
    <t>Tasas de crecimiento por Distribuidora de Clientes Regulados</t>
  </si>
  <si>
    <t>1.5</t>
  </si>
  <si>
    <t>Factores Ajuste y Pérdidas</t>
  </si>
  <si>
    <t>1.6</t>
  </si>
  <si>
    <t>Proyección de Tasas de Eficiencia Energética</t>
  </si>
  <si>
    <t>2.1</t>
  </si>
  <si>
    <t>Previsión BAU</t>
  </si>
  <si>
    <t>2.2</t>
  </si>
  <si>
    <t>Previsión Ahorros por Eficiencia Energética</t>
  </si>
  <si>
    <t>2.3</t>
  </si>
  <si>
    <t>Previsión Traspasos de clientes con regimen de precios libres a clientes sometidos a regulación de precios</t>
  </si>
  <si>
    <t>2.4</t>
  </si>
  <si>
    <t>Previsión Traspasos de clientes sometidos a regulación de precios a un regimen de precios libres</t>
  </si>
  <si>
    <t>2.5</t>
  </si>
  <si>
    <t>Previsión de Generación Residencial</t>
  </si>
  <si>
    <t>2.6</t>
  </si>
  <si>
    <t>Previsión Electromovilidad</t>
  </si>
  <si>
    <t>3a</t>
  </si>
  <si>
    <t>Previsión de Clientes Regulados a Nivel Subestación Primaria</t>
  </si>
  <si>
    <t>3b</t>
  </si>
  <si>
    <t>Previsión de Clientes Regulados a Nivel Transmisión Nacional</t>
  </si>
  <si>
    <t>Índice</t>
  </si>
  <si>
    <t>.</t>
  </si>
  <si>
    <t>I) Valores Informados Reales a nivel SSPP [MWh]</t>
  </si>
  <si>
    <t>Cod Dx</t>
  </si>
  <si>
    <t>Empresa Dx</t>
  </si>
  <si>
    <t>EMELARI</t>
  </si>
  <si>
    <t>ELIQSA</t>
  </si>
  <si>
    <t>3-SING</t>
  </si>
  <si>
    <t>ELECDA SING</t>
  </si>
  <si>
    <t>3-SIC</t>
  </si>
  <si>
    <t>ELECDA SIC</t>
  </si>
  <si>
    <t>EMELAT</t>
  </si>
  <si>
    <t>CHILQUINTA</t>
  </si>
  <si>
    <t>CONAFE</t>
  </si>
  <si>
    <t>EMELCA</t>
  </si>
  <si>
    <t>LITORAL</t>
  </si>
  <si>
    <t>ENEL DISTRIBUCIÓN</t>
  </si>
  <si>
    <t>EEC</t>
  </si>
  <si>
    <t>TIL-TIL</t>
  </si>
  <si>
    <t>EEPA</t>
  </si>
  <si>
    <t>LUZ ANDES</t>
  </si>
  <si>
    <t>CGE</t>
  </si>
  <si>
    <t>COOPERSOL</t>
  </si>
  <si>
    <t>COOPELAN</t>
  </si>
  <si>
    <t>FRONTEL</t>
  </si>
  <si>
    <t>SAESA</t>
  </si>
  <si>
    <t>CODINER</t>
  </si>
  <si>
    <t>EDECSA</t>
  </si>
  <si>
    <t>CEC</t>
  </si>
  <si>
    <t>LUZLINARES</t>
  </si>
  <si>
    <t>LUZPARRAL</t>
  </si>
  <si>
    <t>COPELEC</t>
  </si>
  <si>
    <t>COELCHA</t>
  </si>
  <si>
    <t>SOCOEPA</t>
  </si>
  <si>
    <t>COOPREL</t>
  </si>
  <si>
    <t>LUZ OSORNO</t>
  </si>
  <si>
    <t>CRELL</t>
  </si>
  <si>
    <t>MATAQUITO</t>
  </si>
  <si>
    <t>TOTAL</t>
  </si>
  <si>
    <t>SEN SING</t>
  </si>
  <si>
    <t>SEN SIC</t>
  </si>
  <si>
    <t>Observaciones:</t>
  </si>
  <si>
    <t>*Desde Noviembre 2014, EMETAL y EMELECTRIC ha sido disuelta constituyéndose CGE en su sucesora legal.</t>
  </si>
  <si>
    <t>*Desde Noviembre 2014 ENELSA ha sido disuelta constituyéndose CONAFE en su sucesora legal.</t>
  </si>
  <si>
    <t>* Luz Andes se encuentra incluida en Enel para el año 2019, 2020 y 2021.</t>
  </si>
  <si>
    <t>II) Valores Informados Reales a nivel SSPP [GWh]</t>
  </si>
  <si>
    <t>III) Tasas de Crecimiento reales a nivel SSPP [%]</t>
  </si>
  <si>
    <t>IV) Valores Informados Reales a nivel Nacional año 2022 [MWh]</t>
  </si>
  <si>
    <t>Proyección de Empresas Distribuidoras a nivel SSPP</t>
  </si>
  <si>
    <t>Proyección de Empresas Distribuidoras a nivel Nacional</t>
  </si>
  <si>
    <t>I-a) Proyección presentada por Empresas Distribuidoras a nivel de SSPP de clientes regulados con potencia conectada entre 0 y 10 [kW], considerando traspaso de clientes libres, electromovilidad y generación residencial [MWh]</t>
  </si>
  <si>
    <t>I-b) Proyección presentada por Empresas Distribuidoras a nivel Nacional de clientes regulados con potencia conectada entre 0 y 10 [kW], considerando traspaso de clientes libres, electromovilidad y generación residencial [MWh]</t>
  </si>
  <si>
    <t>DESA</t>
  </si>
  <si>
    <t>I.1-a) Proyección presentada por Empresas Distribuidoras a nivel de SSPP de clientes regulados con potencia conectada entre 11 y 100 [kW], considerando traspaso de clientes libres, electromovilidad y generación residencial [MWh]</t>
  </si>
  <si>
    <t>I.1-b) Proyección presentada por Empresas Distribuidoras a nivel Nacional de clientes regulados con potencia conectada entre 11 y 100 [kW], considerando traspaso de clientes libres, electromovilidad y generación residencial [MWh]</t>
  </si>
  <si>
    <t>I.2-a) Proyección presentada por Empresas Distribuidoras a nivel de SSPP de clientes regulados con potencia conectada entre 101 y 200 [kW], considerando traspaso de clientes libres, electromovilidad y generación residencial [MWh]</t>
  </si>
  <si>
    <t>I.2-b) Proyección presentada por Empresas Distribuidoras a nivel Nacional de clientes regulados con potencia conectada entre 101 y 200 [kW], considerando traspaso de clientes libres, electromovilidad y generación residencial [MWh]</t>
  </si>
  <si>
    <t>I.3-a) Proyección presentada por Empresas Distribuidoras a nivel de SSPP de clientes regulados con potencia conectada entre 201 y 300 [kW], considerando traspaso de clientes libres, electromovilidad y generación residencial [MWh]</t>
  </si>
  <si>
    <t>I.3-b) Proyección presentada por Empresas Distribuidoras a nivel Nacional de clientes regulados con potencia conectada entre 201 y 300 [kW], considerando traspaso de clientes libres, electromovilidad y generación residencial [MWh]</t>
  </si>
  <si>
    <t>I.4-a) Proyección presentada por Empresas Distribuidoras a nivel de SSPP de clientes regulados con potencia conectada entre 301 y 400 [kW], considerando traspaso de clientes libres, electromovilidad y generación residencial [MWh]</t>
  </si>
  <si>
    <t>I.4-b) Proyección presentada por Empresas Distribuidoras a nivel Nacional de clientes regulados con potencia conectada entre 301 y 400 [kW], considerando traspaso de clientes libres, electromovilidad y generación residencial [MWh]</t>
  </si>
  <si>
    <t>I.5-a) Proyección presentada por Empresas Distribuidoras a nivel de SSPP de clientes regulados con potencia conectada entre 401 y 500 [kW], considerando traspaso de clientes libres, electromovilidad y generación residencial [MWh]</t>
  </si>
  <si>
    <t>I.5-b) Proyección presentada por Empresas Distribuidoras a nivel Nacional de clientes regulados con potencia conectada entre 401 y 500 [kW], considerando traspaso de clientes libres, electromovilidad y generación residencial [MWh]</t>
  </si>
  <si>
    <t>II-a) Proyección presentada por Empresas Distribuidoras a nivel de SSPP de clientes regulados con potencia conectada mayor a 500 [kW], considerando traspaso de clientes y generación residencial [MWh]</t>
  </si>
  <si>
    <t>II-b) Proyección presentada por Empresas Distribuidoras a nivel Nacional de clientes regulados con potencia conectada mayor a 500 [kW], considerando traspaso de clientes y generación residencial [MWh]</t>
  </si>
  <si>
    <t>III-a) Proyección presentada por Empresas Distribuidoras a nivel de SSPP de clientes regulados, considerarando traspaso de clientes libres, electromovilidad y generación residencial [MWh]</t>
  </si>
  <si>
    <t>III-b) Proyección presentada por Empresas Distribuidoras a nivel Nacional de clientes regulados, considerando traspaso de clientes libres, electromovilidad y generación residencial [MWh]</t>
  </si>
  <si>
    <t>Verificador</t>
  </si>
  <si>
    <t>IV-a) Proyección presentada por Empresas Distribuidoras a nivel de SSPP de clientes regulados, considerarando traspaso de clientes libres, electromovilidad y generación residencial [MWh]</t>
  </si>
  <si>
    <t>IV-b) Proyección presentada por Empresas Distribuidoras a nivel Nacional de clientes regulados, considerando traspaso de clientes libres, electromovilidad y generación residencial [MWh]</t>
  </si>
  <si>
    <t>V-a) Proyección presentada por Empresas Distribuidoras a nivel de SSPP considerando solamente el Traspaso de clientes libres a clientes regulados [MWh]</t>
  </si>
  <si>
    <t>V-b) Proyección presentada por Empresas Distribuidoras a nivel Nacional considerando solamente el Traspaso de clientes libres a clientes regulados [MWh]</t>
  </si>
  <si>
    <t>VI-a) Proyección presentada por Empresas Distribuidoras a nivel de SSPP considerando solamente el Traspaso de clientes regulados a clientes libres [MWh]</t>
  </si>
  <si>
    <t>VI-b) Proyección presentada por Empresas Distribuidoras a nivel Nacional considerando solamente el Traspaso de clientes regulados a clientes libres [MWh]</t>
  </si>
  <si>
    <t>VII-a) Proyección presentada por Empresas Distribuidoras a nivel de SSPP considerando solamente el consumo por Electromovilidad [MWh]</t>
  </si>
  <si>
    <t>VII-b) Proyección presentada por Empresas Distribuidoras a nivel Nacional considerando solamente el consumo por Electromovilidad [MWh]</t>
  </si>
  <si>
    <t>VIII-a) Proyección presentada por Empresas Distribuidoras a nivel de SSPP de generación residencial [MWh]</t>
  </si>
  <si>
    <t>VIII-b) Proyección presentada por Empresas Distribuidoras a nivel Nacional de generación residencial [MWh]</t>
  </si>
  <si>
    <t>IX-a) Proyección presentada por Empresas Distribuidoras a nivel de SSPP,sin considerar ni generación residencial ni electromovilidad [MWh]</t>
  </si>
  <si>
    <t>IX-b) Proyección presentada por Empresas Distribuidoras a nivel Nacional,sin considerar ni generación residencial ni electromovilidad [MWh]</t>
  </si>
  <si>
    <t>X-a) Tasas de Crecimiento de empresas a nivel de SSPP</t>
  </si>
  <si>
    <t>X-b) Tasas de Crecimiento de empresas a nivel Nacional</t>
  </si>
  <si>
    <t>XI.1) Porcentaje de clientes entre 0 y 10 kW</t>
  </si>
  <si>
    <t>XI.2) Porcentaje de clientes entre 11 y 100 kW</t>
  </si>
  <si>
    <t>XI.3) Porcentaje de clientes entre 101 y 200 kW</t>
  </si>
  <si>
    <t>XI.4) Porcentaje de clientes entre 201 y 300 kW</t>
  </si>
  <si>
    <t>XI.5) Porcentaje de clientes entre 301 y 400 kW</t>
  </si>
  <si>
    <t>XI.6) Porcentaje de clientes entre 401 y 500 kW</t>
  </si>
  <si>
    <t>XI.7) Porcentaje de clientes mayores a 500 kW</t>
  </si>
  <si>
    <t>Análisis de metodología presentada por las empresas</t>
  </si>
  <si>
    <t>Metodología Utilizada</t>
  </si>
  <si>
    <t>Se utiliza información del Informe de Systep entregada por el Empresa distribuidora</t>
  </si>
  <si>
    <t>Incluida en la modelación de ENEL DISTRIBUCIÓN</t>
  </si>
  <si>
    <t>Se utiliza modelación de la Comisión Nacional de Energía</t>
  </si>
  <si>
    <t>I) Tasas de crecimiento por Empresa distribuidora modelación CNE sin considerar traspasos de clientes regulados a libres ni eficiencia energética [%]</t>
  </si>
  <si>
    <t>I) Factores esperados de pérdidas de energía  esperados periodo junio-diciembre 2023</t>
  </si>
  <si>
    <t>2023*</t>
  </si>
  <si>
    <t>I.a) Ahorros en demanda eléctrica por EE, residencial</t>
  </si>
  <si>
    <t>I.b) Ahorros en demanda eléctrica por EE, industrial</t>
  </si>
  <si>
    <t>I) Cálculo Previsión a nivel de SSPP de clientes regulados por Empresa Distribuidora sin considerar traspaso de clientes libres, Eficiencia Energética, electromovilidad ni Generación residencial [MWh]</t>
  </si>
  <si>
    <t>CRECIMIENTO TOTAL</t>
  </si>
  <si>
    <t>II) Tasas de Crecimiento [%]</t>
  </si>
  <si>
    <t>III.1) Proyección clientes entre 0 y 10 kW [MWh]</t>
  </si>
  <si>
    <t>III.2) Proyección clientes entre 11 y 100 kW [MWh]</t>
  </si>
  <si>
    <t>III.3) Proyección clientes entre 101 y 200 kW [MWh]</t>
  </si>
  <si>
    <t>III.4) Proyección clientes entre 201 y 300 kW [MWh]</t>
  </si>
  <si>
    <t>III.5) Proyección clientes entre 301 y 400 kW [MWh]</t>
  </si>
  <si>
    <t>III.6) Proyección clientes entre 401 y 500 kW [MWh]</t>
  </si>
  <si>
    <t>IV) Proyección clientes mayores 500 kW [MWh]</t>
  </si>
  <si>
    <t>VERIFICADOR</t>
  </si>
  <si>
    <t>I.1) Cálculo Previsión a nivel de SSPP de clientes regulados, menores 500 kW [MWh] por Empresa Distribuidora con Eficiencia Energética sin considerar traspaso de clientes libres, electromovilidad ni Generación residencial [MWh]</t>
  </si>
  <si>
    <t>I.2) Cálculo Previsión a nivel de SSPP de clientes regulados, mayores 500 kW [MWh] por Empresa Distribuidora con Eficiencia Energética sin considerar traspaso de clientes libres ni Generación residencial [MWh]</t>
  </si>
  <si>
    <t>III) Ahorros por Eficiencia Energética [MWh]</t>
  </si>
  <si>
    <t>TASA DE CRECIMIENTO TOTAL</t>
  </si>
  <si>
    <t>IV) Ahorros por Eficiencia Energética [GWh]</t>
  </si>
  <si>
    <t>I) Proyección presentada por Empresas Distribuidoras a nivel de SSPP considerando solamente el Traspaso de clientes libres a clientes regulados Ajustado [MWh]</t>
  </si>
  <si>
    <t>II) Proyección presentada por Empresas Distribuidoras a nivel de SSPP considerando solamente el Traspaso de clientes libres a clientes regulados [GWh]</t>
  </si>
  <si>
    <t>I) Proyección presentada por Empresas Distribuidoras a nivel de SSPP considerando solamente el Traspaso de clientes regulados a clientes libres efectivos, sin considerar efectos de Eficiencia Energética Ajustado [MWh]</t>
  </si>
  <si>
    <t>II) Proporción de traspasos de clientes regulados a clientes libres presentados por Empresas Distribuidoras [%]</t>
  </si>
  <si>
    <t>III) Modelación de traspasos adicionales de clientes regulados a clientes libres [MWh]</t>
  </si>
  <si>
    <t>Año</t>
  </si>
  <si>
    <t>Proyección clientes regulados sobre 500 kW [MWh]</t>
  </si>
  <si>
    <t>Traspasos Definitivos [%]</t>
  </si>
  <si>
    <t>Proyección de traspasos acumulado [MWh]</t>
  </si>
  <si>
    <t>Proyección de traspasos nuevos anuales [MWh]</t>
  </si>
  <si>
    <t>IV) Proyección de Traspaso de clientes regulados a clientes libres [MWh]</t>
  </si>
  <si>
    <t>I) Proyección presentada por Empresas Distribuidoras a nivel de SSPP de generación residencial [MWh]</t>
  </si>
  <si>
    <t>II.a) Proyección  a nivel de SSPP de generación residencial  CNE, residencial [MWh]</t>
  </si>
  <si>
    <t>Total</t>
  </si>
  <si>
    <t>I) Proyección  a nivel de SSPP de electromovilidad  CNE, autos y taxis [MWh]</t>
  </si>
  <si>
    <t>I) Proyección a nivel de SSPP total, considerando eficiencia energética, traspasos de clientes, electromovilidad y generación residencial [MWh]</t>
  </si>
  <si>
    <t>II) Tasas de crecimiento de proyección a nivel de SSPP total, considerando eficiencia energética, traspasos de clientes, electromovilidad y generación residencial [%]</t>
  </si>
  <si>
    <t>I-a) Previsión a nivel Nacional de clientes regulados por Empresa Distribuidora sin considerar traspaso de clientes, eficiencia energética, electromovilidad ni generación residencial [MWh]</t>
  </si>
  <si>
    <t>I-b) Previsión a nivel Nacional de clientes regulados por Empresa Distribuidora sin considerar traspaso de clientes, eficiencia energética ni generación residencial [GWh]</t>
  </si>
  <si>
    <t>II-a) Previsión a nivel Nacional de ahorros por eficiencia energética de clientes regulados por Empresa Distribuidora [MWh]</t>
  </si>
  <si>
    <t>II-b) Previsión a nivel Nacional de ahorros por eficiencia energética de clientes regulados por Empresa Distribuidora [GWh]</t>
  </si>
  <si>
    <t>III-a) Previsión a nivel Nacional de traspasos de clientes libres a clientes regulados por Empresa Distribuidora [MWh]</t>
  </si>
  <si>
    <t>III-b) Previsión a nivel Nacional de traspasos de clientes libres a clientes regulados por Empresa Distribuidora [GWh]</t>
  </si>
  <si>
    <t>IV-a) Previsión a nivel Nacional de traspasos de clientes regulados a clientes libres por Empresa Distribuidora [MWh]</t>
  </si>
  <si>
    <t>IV-b) Previsión a nivel Nacional de traspasos de clientes regulados a clientes libres por Empresa Distribuidora [GWh]</t>
  </si>
  <si>
    <t>V-a) Previsión a nivel Nacional de generación residencial por Empresa Distribuidora [MWh]</t>
  </si>
  <si>
    <t>V-b) Previsión a nivel Nacional de generación residencial por Empresa Distribuidora [GWh]</t>
  </si>
  <si>
    <t>VI-a) Previsión a nivel Nacional de electromovilidad por Empresa Distribuidora [MWh]</t>
  </si>
  <si>
    <t>VI-b) Previsión a nivel Nacional de electromovilidad por Empresa Distribuidora [GWh]</t>
  </si>
  <si>
    <t>VII-a) Previsión a nivel Nacional de clientes regulados por Empresa Distribuidora considerarando traspaso de clientes, eficiencia energética, electromovilidad y generación residencial [MWh]</t>
  </si>
  <si>
    <t>VII-b) Previsión a nivel Nacional de clientes regulados por Empresa Distribuidora considerarando traspaso de clientes, eficiencia energética, electromovilidad y generación residencial [GWh]</t>
  </si>
  <si>
    <t>VIII) Tasa de crecimiento de Previsión a nivel Nacional de clientes regulados por Empresa Distribuidora considerarando traspaso de clientes, eficiencia energética, electromovilidad y generación residencial [%]</t>
  </si>
  <si>
    <t>III-a) Proyección presentada por Empresas Distribuidoras a nivel de SSPP de clientes regulados, considerarando traspaso de clientes libres [MWh]</t>
  </si>
  <si>
    <t>III-b) Proyección presentada por Empresas Distribuidoras a nivel Nacional de clientes regulados, considerando traspaso de clientes libres  [MWh]</t>
  </si>
  <si>
    <t>IV-a) Proyección presentada por Empresas Distribuidoras a nivel de SSPP de clientes regulados, considerarando traspaso de clientes libres  [GWh]</t>
  </si>
  <si>
    <t>IV-b) Proyección presentada por Empresas Distribuidoras a nivel Nacional de clientes regulados, considerando traspaso de clientes libres  [GWh]</t>
  </si>
  <si>
    <t>IX-a) Proyección presentada por Empresas Distribuidoras a nivel de SSPP,considerando generación residencial y electromovilidad [MWh]</t>
  </si>
  <si>
    <t>IX-b) Proyección presentada por Empresas Distribuidoras a nivel Nacional,considerando generación residencial y electromovilidad [MWh]</t>
  </si>
  <si>
    <t>Planilla de Cálculo de Previsión de Demanda Definitivo Clientes Regulados del Sistema  Eléctrico Nacional</t>
  </si>
  <si>
    <t>Enero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</si>
</sst>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8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0.0%"/>
    <numFmt numFmtId="166" formatCode="_-* #,##0_-;\-* #,##0_-;_-* &quot;-&quot;??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_-* #,##0.00\ &quot;€&quot;_-;\-* #,##0.00\ &quot;€&quot;_-;_-* &quot;-&quot;??\ &quot;€&quot;_-;_-@_-"/>
    <numFmt numFmtId="170" formatCode="#,##0.0000_ ;\-#,##0.0000\ "/>
    <numFmt numFmtId="171" formatCode="_-* #,##0.000_-;\-* #,##0.000_-;_-* &quot;-&quot;??_-;_-@_-"/>
    <numFmt numFmtId="172" formatCode="_-* #,##0.0_-;\-* #,##0.0_-;_-* &quot;-&quot;??_-;_-@_-"/>
    <numFmt numFmtId="173" formatCode="0.0000"/>
    <numFmt numFmtId="174" formatCode="_-* #,##0.0000_-;\-* #,##0.0000_-;_-* &quot;-&quot;??_-;_-@_-"/>
    <numFmt numFmtId="175" formatCode="_-* #,##0_-;\-* #,##0_-;_-* &quot;-&quot;_-;_-@_-"/>
    <numFmt numFmtId="176" formatCode="_ * #,##0.0_ ;_ * \-#,##0.0_ ;_ * &quot;-&quot;_ ;_ @_ "/>
    <numFmt numFmtId="177" formatCode="_-[$€-2]* #,##0.00_-;\-[$€-2]* #,##0.00_-;_-[$€-2]* &quot;-&quot;??_-"/>
    <numFmt numFmtId="178" formatCode="#,##0_ ;\-#,##0\ "/>
    <numFmt numFmtId="179" formatCode="0.0"/>
  </numFmts>
  <fonts count="6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ourier"/>
      <family val="3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6"/>
      <color theme="10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  <scheme val="minor"/>
    </font>
    <font>
      <u/>
      <sz val="10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8" tint="-0.499984740745262"/>
      <name val="Calibri"/>
      <family val="2"/>
      <scheme val="minor"/>
    </font>
    <font>
      <b/>
      <sz val="22"/>
      <color theme="8" tint="-0.499984740745262"/>
      <name val="Cambria"/>
      <family val="2"/>
      <scheme val="major"/>
    </font>
    <font>
      <b/>
      <sz val="16"/>
      <name val="Arial"/>
      <family val="2"/>
    </font>
    <font>
      <sz val="10"/>
      <color theme="4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rgb="FF000000"/>
      </patternFill>
    </fill>
    <fill>
      <patternFill patternType="solid">
        <fgColor theme="1" tint="0.34998626667073579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theme="8" tint="0.79998168889431442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/>
      <top/>
      <bottom style="thin">
        <color auto="1"/>
      </bottom>
      <diagonal/>
    </border>
  </borders>
  <cellStyleXfs count="145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7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9" fillId="0" borderId="0" applyNumberFormat="0" applyFill="0" applyBorder="0" applyAlignment="0" applyProtection="0"/>
    <xf numFmtId="0" fontId="46" fillId="0" borderId="0"/>
    <xf numFmtId="0" fontId="36" fillId="0" borderId="20" applyNumberFormat="0" applyFill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7" fontId="1" fillId="0" borderId="0"/>
    <xf numFmtId="177" fontId="1" fillId="0" borderId="0"/>
    <xf numFmtId="0" fontId="54" fillId="0" borderId="0"/>
    <xf numFmtId="0" fontId="55" fillId="0" borderId="0" applyNumberFormat="0" applyFill="0" applyAlignment="0" applyProtection="0"/>
    <xf numFmtId="0" fontId="17" fillId="0" borderId="0"/>
    <xf numFmtId="178" fontId="1" fillId="0" borderId="0" applyFont="0" applyFill="0" applyBorder="0" applyProtection="0">
      <alignment horizontal="center" vertical="center"/>
    </xf>
    <xf numFmtId="14" fontId="54" fillId="0" borderId="0" applyFill="0" applyBorder="0">
      <alignment horizontal="center" vertical="center"/>
    </xf>
    <xf numFmtId="9" fontId="1" fillId="0" borderId="0" applyFont="0" applyFill="0" applyBorder="0" applyProtection="0">
      <alignment horizontal="center" vertical="center"/>
    </xf>
    <xf numFmtId="0" fontId="56" fillId="60" borderId="71" applyNumberFormat="0" applyProtection="0">
      <alignment horizontal="center" vertical="center"/>
    </xf>
    <xf numFmtId="0" fontId="57" fillId="0" borderId="72" applyNumberFormat="0" applyFill="0" applyProtection="0"/>
    <xf numFmtId="0" fontId="54" fillId="0" borderId="0" applyNumberFormat="0" applyFill="0" applyProtection="0">
      <alignment horizontal="right" vertical="center" indent="1"/>
    </xf>
    <xf numFmtId="0" fontId="58" fillId="0" borderId="0" applyNumberForma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2" fillId="36" borderId="0" applyNumberFormat="0" applyBorder="0" applyAlignment="0" applyProtection="0"/>
    <xf numFmtId="0" fontId="23" fillId="48" borderId="15" applyNumberFormat="0" applyAlignment="0" applyProtection="0"/>
    <xf numFmtId="0" fontId="24" fillId="49" borderId="16" applyNumberFormat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20" fillId="5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53" borderId="0" applyNumberFormat="0" applyBorder="0" applyAlignment="0" applyProtection="0"/>
    <xf numFmtId="0" fontId="27" fillId="39" borderId="15" applyNumberFormat="0" applyAlignment="0" applyProtection="0"/>
    <xf numFmtId="0" fontId="31" fillId="35" borderId="0" applyNumberFormat="0" applyBorder="0" applyAlignment="0" applyProtection="0"/>
    <xf numFmtId="167" fontId="18" fillId="0" borderId="0" applyFont="0" applyFill="0" applyBorder="0" applyAlignment="0" applyProtection="0"/>
    <xf numFmtId="0" fontId="32" fillId="54" borderId="0" applyNumberFormat="0" applyBorder="0" applyAlignment="0" applyProtection="0"/>
    <xf numFmtId="0" fontId="18" fillId="55" borderId="18" applyNumberFormat="0" applyFont="0" applyAlignment="0" applyProtection="0"/>
    <xf numFmtId="0" fontId="33" fillId="48" borderId="19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26" fillId="0" borderId="22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0"/>
    <xf numFmtId="0" fontId="29" fillId="0" borderId="0" applyNumberFormat="0" applyFill="0" applyBorder="0" applyAlignment="0" applyProtection="0"/>
    <xf numFmtId="41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18" fillId="0" borderId="0"/>
    <xf numFmtId="0" fontId="61" fillId="0" borderId="0"/>
    <xf numFmtId="0" fontId="60" fillId="0" borderId="0" applyNumberFormat="0"/>
    <xf numFmtId="0" fontId="59" fillId="0" borderId="73" applyProtection="0">
      <alignment horizontal="left" vertical="center"/>
    </xf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7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321">
    <xf numFmtId="0" fontId="0" fillId="0" borderId="0" xfId="0"/>
    <xf numFmtId="169" fontId="40" fillId="56" borderId="37" xfId="0" applyNumberFormat="1" applyFont="1" applyFill="1" applyBorder="1" applyAlignment="1">
      <alignment horizontal="left" vertical="center" wrapText="1"/>
    </xf>
    <xf numFmtId="1" fontId="40" fillId="56" borderId="26" xfId="4" applyNumberFormat="1" applyFont="1" applyFill="1" applyBorder="1" applyAlignment="1">
      <alignment horizontal="center" vertical="center" wrapText="1"/>
    </xf>
    <xf numFmtId="0" fontId="41" fillId="0" borderId="39" xfId="0" applyFont="1" applyBorder="1"/>
    <xf numFmtId="0" fontId="40" fillId="56" borderId="24" xfId="0" applyFont="1" applyFill="1" applyBorder="1" applyAlignment="1">
      <alignment horizontal="center"/>
    </xf>
    <xf numFmtId="169" fontId="40" fillId="56" borderId="25" xfId="0" applyNumberFormat="1" applyFont="1" applyFill="1" applyBorder="1" applyAlignment="1">
      <alignment horizontal="left" vertical="center" wrapText="1"/>
    </xf>
    <xf numFmtId="1" fontId="40" fillId="56" borderId="24" xfId="4" applyNumberFormat="1" applyFont="1" applyFill="1" applyBorder="1" applyAlignment="1">
      <alignment horizontal="center" vertical="center" wrapText="1"/>
    </xf>
    <xf numFmtId="0" fontId="40" fillId="56" borderId="24" xfId="0" applyFont="1" applyFill="1" applyBorder="1" applyAlignment="1">
      <alignment horizontal="center" vertical="center"/>
    </xf>
    <xf numFmtId="169" fontId="40" fillId="56" borderId="26" xfId="0" applyNumberFormat="1" applyFont="1" applyFill="1" applyBorder="1" applyAlignment="1">
      <alignment horizontal="left" vertical="center" wrapText="1"/>
    </xf>
    <xf numFmtId="0" fontId="41" fillId="0" borderId="29" xfId="0" applyFont="1" applyBorder="1"/>
    <xf numFmtId="0" fontId="42" fillId="0" borderId="0" xfId="0" applyFont="1"/>
    <xf numFmtId="165" fontId="42" fillId="0" borderId="0" xfId="2" applyNumberFormat="1" applyFont="1"/>
    <xf numFmtId="0" fontId="43" fillId="0" borderId="0" xfId="0" applyFont="1"/>
    <xf numFmtId="0" fontId="42" fillId="0" borderId="39" xfId="0" applyFont="1" applyBorder="1"/>
    <xf numFmtId="166" fontId="42" fillId="0" borderId="29" xfId="4" applyNumberFormat="1" applyFont="1" applyFill="1" applyBorder="1"/>
    <xf numFmtId="166" fontId="43" fillId="0" borderId="26" xfId="4" applyNumberFormat="1" applyFont="1" applyFill="1" applyBorder="1"/>
    <xf numFmtId="165" fontId="42" fillId="0" borderId="29" xfId="2" applyNumberFormat="1" applyFont="1" applyFill="1" applyBorder="1"/>
    <xf numFmtId="165" fontId="43" fillId="0" borderId="26" xfId="2" applyNumberFormat="1" applyFont="1" applyFill="1" applyBorder="1"/>
    <xf numFmtId="0" fontId="42" fillId="0" borderId="27" xfId="0" applyFont="1" applyBorder="1" applyAlignment="1">
      <alignment horizontal="center"/>
    </xf>
    <xf numFmtId="166" fontId="42" fillId="0" borderId="27" xfId="4" applyNumberFormat="1" applyFont="1" applyFill="1" applyBorder="1"/>
    <xf numFmtId="0" fontId="42" fillId="0" borderId="30" xfId="0" applyFont="1" applyBorder="1" applyAlignment="1">
      <alignment horizontal="center"/>
    </xf>
    <xf numFmtId="0" fontId="42" fillId="0" borderId="40" xfId="0" applyFont="1" applyBorder="1"/>
    <xf numFmtId="0" fontId="43" fillId="0" borderId="10" xfId="0" applyFont="1" applyBorder="1" applyAlignment="1">
      <alignment horizontal="center"/>
    </xf>
    <xf numFmtId="0" fontId="43" fillId="0" borderId="25" xfId="0" applyFont="1" applyBorder="1" applyAlignment="1">
      <alignment horizontal="center"/>
    </xf>
    <xf numFmtId="166" fontId="43" fillId="0" borderId="24" xfId="4" applyNumberFormat="1" applyFont="1" applyFill="1" applyBorder="1"/>
    <xf numFmtId="165" fontId="42" fillId="0" borderId="32" xfId="2" applyNumberFormat="1" applyFont="1" applyFill="1" applyBorder="1"/>
    <xf numFmtId="0" fontId="42" fillId="0" borderId="29" xfId="0" applyFont="1" applyBorder="1"/>
    <xf numFmtId="0" fontId="42" fillId="0" borderId="32" xfId="0" applyFont="1" applyBorder="1"/>
    <xf numFmtId="0" fontId="41" fillId="0" borderId="28" xfId="0" applyFont="1" applyBorder="1"/>
    <xf numFmtId="0" fontId="42" fillId="0" borderId="28" xfId="0" applyFont="1" applyBorder="1"/>
    <xf numFmtId="0" fontId="42" fillId="0" borderId="31" xfId="0" applyFont="1" applyBorder="1"/>
    <xf numFmtId="1" fontId="40" fillId="56" borderId="25" xfId="4" applyNumberFormat="1" applyFont="1" applyFill="1" applyBorder="1" applyAlignment="1">
      <alignment horizontal="center" vertical="center" wrapText="1"/>
    </xf>
    <xf numFmtId="165" fontId="42" fillId="0" borderId="27" xfId="2" applyNumberFormat="1" applyFont="1" applyFill="1" applyBorder="1"/>
    <xf numFmtId="165" fontId="42" fillId="0" borderId="28" xfId="2" applyNumberFormat="1" applyFont="1" applyFill="1" applyBorder="1"/>
    <xf numFmtId="165" fontId="42" fillId="0" borderId="31" xfId="2" applyNumberFormat="1" applyFont="1" applyFill="1" applyBorder="1"/>
    <xf numFmtId="0" fontId="42" fillId="0" borderId="10" xfId="0" applyFont="1" applyBorder="1"/>
    <xf numFmtId="0" fontId="42" fillId="33" borderId="11" xfId="0" applyFont="1" applyFill="1" applyBorder="1"/>
    <xf numFmtId="166" fontId="42" fillId="33" borderId="0" xfId="1" applyNumberFormat="1" applyFont="1" applyFill="1" applyBorder="1"/>
    <xf numFmtId="166" fontId="42" fillId="0" borderId="0" xfId="1" applyNumberFormat="1" applyFont="1" applyFill="1" applyBorder="1"/>
    <xf numFmtId="166" fontId="42" fillId="0" borderId="0" xfId="1" applyNumberFormat="1" applyFont="1" applyBorder="1"/>
    <xf numFmtId="166" fontId="41" fillId="33" borderId="0" xfId="1" applyNumberFormat="1" applyFont="1" applyFill="1" applyBorder="1"/>
    <xf numFmtId="0" fontId="42" fillId="0" borderId="37" xfId="0" applyFont="1" applyBorder="1"/>
    <xf numFmtId="166" fontId="43" fillId="33" borderId="13" xfId="1" applyNumberFormat="1" applyFont="1" applyFill="1" applyBorder="1"/>
    <xf numFmtId="0" fontId="42" fillId="0" borderId="14" xfId="0" applyFont="1" applyBorder="1"/>
    <xf numFmtId="165" fontId="42" fillId="33" borderId="13" xfId="2" applyNumberFormat="1" applyFont="1" applyFill="1" applyBorder="1"/>
    <xf numFmtId="165" fontId="42" fillId="0" borderId="13" xfId="2" applyNumberFormat="1" applyFont="1" applyFill="1" applyBorder="1"/>
    <xf numFmtId="165" fontId="42" fillId="0" borderId="13" xfId="2" applyNumberFormat="1" applyFont="1" applyBorder="1"/>
    <xf numFmtId="1" fontId="40" fillId="56" borderId="36" xfId="4" applyNumberFormat="1" applyFont="1" applyFill="1" applyBorder="1" applyAlignment="1">
      <alignment horizontal="center" vertical="center" wrapText="1"/>
    </xf>
    <xf numFmtId="166" fontId="42" fillId="0" borderId="35" xfId="4" applyNumberFormat="1" applyFont="1" applyFill="1" applyBorder="1"/>
    <xf numFmtId="165" fontId="42" fillId="0" borderId="35" xfId="2" applyNumberFormat="1" applyFont="1" applyFill="1" applyBorder="1"/>
    <xf numFmtId="166" fontId="43" fillId="0" borderId="24" xfId="4" applyNumberFormat="1" applyFont="1" applyBorder="1"/>
    <xf numFmtId="166" fontId="43" fillId="0" borderId="26" xfId="4" applyNumberFormat="1" applyFont="1" applyBorder="1"/>
    <xf numFmtId="166" fontId="43" fillId="0" borderId="36" xfId="4" applyNumberFormat="1" applyFont="1" applyBorder="1"/>
    <xf numFmtId="165" fontId="43" fillId="0" borderId="36" xfId="2" applyNumberFormat="1" applyFont="1" applyBorder="1"/>
    <xf numFmtId="0" fontId="44" fillId="0" borderId="0" xfId="0" applyFont="1"/>
    <xf numFmtId="0" fontId="29" fillId="0" borderId="42" xfId="1282" applyBorder="1" applyAlignment="1">
      <alignment horizontal="left"/>
    </xf>
    <xf numFmtId="0" fontId="16" fillId="57" borderId="46" xfId="0" applyFont="1" applyFill="1" applyBorder="1" applyAlignment="1">
      <alignment horizontal="left"/>
    </xf>
    <xf numFmtId="0" fontId="16" fillId="57" borderId="47" xfId="0" applyFont="1" applyFill="1" applyBorder="1" applyAlignment="1">
      <alignment horizontal="left"/>
    </xf>
    <xf numFmtId="49" fontId="0" fillId="0" borderId="46" xfId="0" applyNumberFormat="1" applyBorder="1" applyAlignment="1">
      <alignment horizontal="left"/>
    </xf>
    <xf numFmtId="49" fontId="0" fillId="0" borderId="12" xfId="0" applyNumberFormat="1" applyBorder="1" applyAlignment="1">
      <alignment horizontal="left"/>
    </xf>
    <xf numFmtId="49" fontId="0" fillId="0" borderId="33" xfId="0" applyNumberFormat="1" applyBorder="1" applyAlignment="1">
      <alignment horizontal="left"/>
    </xf>
    <xf numFmtId="0" fontId="43" fillId="0" borderId="25" xfId="0" applyFont="1" applyBorder="1" applyAlignment="1">
      <alignment horizontal="left"/>
    </xf>
    <xf numFmtId="165" fontId="43" fillId="0" borderId="24" xfId="2" applyNumberFormat="1" applyFont="1" applyFill="1" applyBorder="1"/>
    <xf numFmtId="0" fontId="43" fillId="0" borderId="37" xfId="0" applyFont="1" applyBorder="1" applyAlignment="1">
      <alignment horizontal="left"/>
    </xf>
    <xf numFmtId="3" fontId="42" fillId="0" borderId="29" xfId="4" applyNumberFormat="1" applyFont="1" applyFill="1" applyBorder="1"/>
    <xf numFmtId="3" fontId="43" fillId="0" borderId="48" xfId="4" applyNumberFormat="1" applyFont="1" applyFill="1" applyBorder="1"/>
    <xf numFmtId="3" fontId="43" fillId="0" borderId="26" xfId="4" applyNumberFormat="1" applyFont="1" applyFill="1" applyBorder="1"/>
    <xf numFmtId="3" fontId="42" fillId="0" borderId="43" xfId="0" applyNumberFormat="1" applyFont="1" applyBorder="1"/>
    <xf numFmtId="3" fontId="42" fillId="0" borderId="44" xfId="0" applyNumberFormat="1" applyFont="1" applyBorder="1"/>
    <xf numFmtId="3" fontId="42" fillId="0" borderId="44" xfId="2" applyNumberFormat="1" applyFont="1" applyBorder="1"/>
    <xf numFmtId="3" fontId="42" fillId="0" borderId="30" xfId="0" applyNumberFormat="1" applyFont="1" applyBorder="1"/>
    <xf numFmtId="3" fontId="42" fillId="0" borderId="32" xfId="0" applyNumberFormat="1" applyFont="1" applyBorder="1"/>
    <xf numFmtId="3" fontId="42" fillId="0" borderId="32" xfId="2" applyNumberFormat="1" applyFont="1" applyBorder="1"/>
    <xf numFmtId="0" fontId="43" fillId="0" borderId="38" xfId="0" applyFont="1" applyBorder="1"/>
    <xf numFmtId="0" fontId="43" fillId="0" borderId="40" xfId="0" applyFont="1" applyBorder="1"/>
    <xf numFmtId="0" fontId="42" fillId="0" borderId="43" xfId="0" applyFont="1" applyBorder="1"/>
    <xf numFmtId="165" fontId="43" fillId="0" borderId="44" xfId="2" applyNumberFormat="1" applyFont="1" applyFill="1" applyBorder="1"/>
    <xf numFmtId="0" fontId="42" fillId="0" borderId="30" xfId="0" applyFont="1" applyBorder="1"/>
    <xf numFmtId="165" fontId="43" fillId="0" borderId="32" xfId="2" applyNumberFormat="1" applyFont="1" applyFill="1" applyBorder="1"/>
    <xf numFmtId="0" fontId="41" fillId="33" borderId="37" xfId="0" applyFont="1" applyFill="1" applyBorder="1"/>
    <xf numFmtId="165" fontId="43" fillId="0" borderId="24" xfId="2" applyNumberFormat="1" applyFont="1" applyBorder="1"/>
    <xf numFmtId="166" fontId="42" fillId="0" borderId="0" xfId="1" applyNumberFormat="1" applyFont="1"/>
    <xf numFmtId="166" fontId="42" fillId="0" borderId="0" xfId="0" applyNumberFormat="1" applyFont="1"/>
    <xf numFmtId="171" fontId="42" fillId="0" borderId="0" xfId="1" applyNumberFormat="1" applyFont="1"/>
    <xf numFmtId="0" fontId="29" fillId="33" borderId="37" xfId="1282" applyFill="1" applyBorder="1"/>
    <xf numFmtId="165" fontId="42" fillId="0" borderId="30" xfId="2" applyNumberFormat="1" applyFont="1" applyFill="1" applyBorder="1"/>
    <xf numFmtId="166" fontId="42" fillId="0" borderId="34" xfId="1" applyNumberFormat="1" applyFont="1" applyFill="1" applyBorder="1"/>
    <xf numFmtId="166" fontId="42" fillId="0" borderId="11" xfId="0" applyNumberFormat="1" applyFont="1" applyBorder="1"/>
    <xf numFmtId="166" fontId="0" fillId="0" borderId="0" xfId="0" applyNumberFormat="1"/>
    <xf numFmtId="0" fontId="43" fillId="0" borderId="0" xfId="0" applyFont="1" applyAlignment="1">
      <alignment horizontal="center"/>
    </xf>
    <xf numFmtId="166" fontId="43" fillId="0" borderId="0" xfId="4" applyNumberFormat="1" applyFont="1" applyFill="1" applyBorder="1"/>
    <xf numFmtId="170" fontId="42" fillId="0" borderId="0" xfId="0" applyNumberFormat="1" applyFont="1"/>
    <xf numFmtId="3" fontId="42" fillId="0" borderId="28" xfId="4" applyNumberFormat="1" applyFont="1" applyFill="1" applyBorder="1"/>
    <xf numFmtId="3" fontId="43" fillId="0" borderId="41" xfId="4" applyNumberFormat="1" applyFont="1" applyFill="1" applyBorder="1"/>
    <xf numFmtId="3" fontId="42" fillId="0" borderId="38" xfId="0" applyNumberFormat="1" applyFont="1" applyBorder="1"/>
    <xf numFmtId="3" fontId="42" fillId="0" borderId="40" xfId="0" applyNumberFormat="1" applyFont="1" applyBorder="1"/>
    <xf numFmtId="0" fontId="41" fillId="0" borderId="40" xfId="0" applyFont="1" applyBorder="1"/>
    <xf numFmtId="165" fontId="43" fillId="0" borderId="26" xfId="2" applyNumberFormat="1" applyFont="1" applyBorder="1"/>
    <xf numFmtId="166" fontId="42" fillId="0" borderId="27" xfId="1" applyNumberFormat="1" applyFont="1" applyFill="1" applyBorder="1"/>
    <xf numFmtId="166" fontId="42" fillId="0" borderId="29" xfId="1" applyNumberFormat="1" applyFont="1" applyFill="1" applyBorder="1"/>
    <xf numFmtId="166" fontId="42" fillId="0" borderId="29" xfId="1" applyNumberFormat="1" applyFont="1" applyBorder="1"/>
    <xf numFmtId="166" fontId="42" fillId="0" borderId="30" xfId="1" applyNumberFormat="1" applyFont="1" applyFill="1" applyBorder="1"/>
    <xf numFmtId="166" fontId="42" fillId="0" borderId="32" xfId="1" applyNumberFormat="1" applyFont="1" applyFill="1" applyBorder="1"/>
    <xf numFmtId="166" fontId="42" fillId="0" borderId="32" xfId="1" applyNumberFormat="1" applyFont="1" applyBorder="1"/>
    <xf numFmtId="0" fontId="40" fillId="33" borderId="37" xfId="0" applyFont="1" applyFill="1" applyBorder="1"/>
    <xf numFmtId="165" fontId="42" fillId="0" borderId="26" xfId="2" applyNumberFormat="1" applyFont="1" applyBorder="1"/>
    <xf numFmtId="0" fontId="29" fillId="0" borderId="45" xfId="1282" applyBorder="1" applyAlignment="1">
      <alignment horizontal="left"/>
    </xf>
    <xf numFmtId="166" fontId="42" fillId="0" borderId="0" xfId="4" applyNumberFormat="1" applyFont="1" applyFill="1" applyBorder="1"/>
    <xf numFmtId="1" fontId="40" fillId="56" borderId="48" xfId="4" applyNumberFormat="1" applyFont="1" applyFill="1" applyBorder="1" applyAlignment="1">
      <alignment horizontal="center" vertical="center" wrapText="1"/>
    </xf>
    <xf numFmtId="0" fontId="47" fillId="0" borderId="0" xfId="0" applyFont="1"/>
    <xf numFmtId="0" fontId="45" fillId="0" borderId="0" xfId="0" applyFont="1"/>
    <xf numFmtId="0" fontId="40" fillId="0" borderId="24" xfId="0" applyFont="1" applyBorder="1" applyAlignment="1">
      <alignment horizontal="center"/>
    </xf>
    <xf numFmtId="169" fontId="40" fillId="0" borderId="25" xfId="0" applyNumberFormat="1" applyFont="1" applyBorder="1" applyAlignment="1">
      <alignment horizontal="left" vertical="center" wrapText="1"/>
    </xf>
    <xf numFmtId="1" fontId="40" fillId="0" borderId="24" xfId="4" applyNumberFormat="1" applyFont="1" applyFill="1" applyBorder="1" applyAlignment="1">
      <alignment horizontal="center" vertical="center" wrapText="1"/>
    </xf>
    <xf numFmtId="1" fontId="40" fillId="0" borderId="26" xfId="4" applyNumberFormat="1" applyFont="1" applyFill="1" applyBorder="1" applyAlignment="1">
      <alignment horizontal="center" vertical="center" wrapText="1"/>
    </xf>
    <xf numFmtId="171" fontId="42" fillId="0" borderId="0" xfId="1" applyNumberFormat="1" applyFont="1" applyFill="1"/>
    <xf numFmtId="166" fontId="42" fillId="0" borderId="0" xfId="1" applyNumberFormat="1" applyFont="1" applyFill="1"/>
    <xf numFmtId="165" fontId="42" fillId="0" borderId="0" xfId="2" applyNumberFormat="1" applyFont="1" applyFill="1"/>
    <xf numFmtId="0" fontId="42" fillId="0" borderId="12" xfId="0" applyFont="1" applyBorder="1" applyAlignment="1">
      <alignment horizontal="center"/>
    </xf>
    <xf numFmtId="9" fontId="43" fillId="0" borderId="24" xfId="2" applyFont="1" applyFill="1" applyBorder="1"/>
    <xf numFmtId="1" fontId="40" fillId="0" borderId="25" xfId="4" applyNumberFormat="1" applyFont="1" applyFill="1" applyBorder="1" applyAlignment="1">
      <alignment horizontal="center" vertical="center" wrapText="1"/>
    </xf>
    <xf numFmtId="0" fontId="42" fillId="0" borderId="33" xfId="0" applyFont="1" applyBorder="1"/>
    <xf numFmtId="166" fontId="42" fillId="0" borderId="28" xfId="1" applyNumberFormat="1" applyFont="1" applyFill="1" applyBorder="1"/>
    <xf numFmtId="0" fontId="42" fillId="0" borderId="42" xfId="0" applyFont="1" applyBorder="1"/>
    <xf numFmtId="0" fontId="42" fillId="0" borderId="11" xfId="0" applyFont="1" applyBorder="1"/>
    <xf numFmtId="1" fontId="40" fillId="0" borderId="37" xfId="4" applyNumberFormat="1" applyFont="1" applyFill="1" applyBorder="1" applyAlignment="1">
      <alignment horizontal="center" vertical="center" wrapText="1"/>
    </xf>
    <xf numFmtId="165" fontId="42" fillId="0" borderId="49" xfId="2" applyNumberFormat="1" applyFont="1" applyFill="1" applyBorder="1"/>
    <xf numFmtId="165" fontId="42" fillId="0" borderId="50" xfId="2" applyNumberFormat="1" applyFont="1" applyFill="1" applyBorder="1"/>
    <xf numFmtId="1" fontId="40" fillId="56" borderId="52" xfId="4" applyNumberFormat="1" applyFont="1" applyFill="1" applyBorder="1" applyAlignment="1">
      <alignment horizontal="center" vertical="center" wrapText="1"/>
    </xf>
    <xf numFmtId="169" fontId="40" fillId="56" borderId="41" xfId="0" applyNumberFormat="1" applyFont="1" applyFill="1" applyBorder="1" applyAlignment="1">
      <alignment horizontal="left" vertical="center" wrapText="1"/>
    </xf>
    <xf numFmtId="0" fontId="40" fillId="56" borderId="37" xfId="0" applyFont="1" applyFill="1" applyBorder="1" applyAlignment="1">
      <alignment horizontal="center"/>
    </xf>
    <xf numFmtId="1" fontId="40" fillId="33" borderId="26" xfId="4" applyNumberFormat="1" applyFont="1" applyFill="1" applyBorder="1" applyAlignment="1">
      <alignment horizontal="center" vertical="center" wrapText="1"/>
    </xf>
    <xf numFmtId="0" fontId="41" fillId="0" borderId="37" xfId="0" applyFont="1" applyBorder="1"/>
    <xf numFmtId="0" fontId="40" fillId="58" borderId="24" xfId="0" applyFont="1" applyFill="1" applyBorder="1" applyAlignment="1">
      <alignment horizontal="center"/>
    </xf>
    <xf numFmtId="169" fontId="40" fillId="58" borderId="25" xfId="0" applyNumberFormat="1" applyFont="1" applyFill="1" applyBorder="1" applyAlignment="1">
      <alignment horizontal="left" vertical="center" wrapText="1"/>
    </xf>
    <xf numFmtId="1" fontId="40" fillId="58" borderId="24" xfId="4" applyNumberFormat="1" applyFont="1" applyFill="1" applyBorder="1" applyAlignment="1">
      <alignment horizontal="center" vertical="center" wrapText="1"/>
    </xf>
    <xf numFmtId="1" fontId="40" fillId="58" borderId="26" xfId="4" applyNumberFormat="1" applyFont="1" applyFill="1" applyBorder="1" applyAlignment="1">
      <alignment horizontal="center" vertical="center" wrapText="1"/>
    </xf>
    <xf numFmtId="0" fontId="29" fillId="0" borderId="47" xfId="1282" applyBorder="1" applyAlignment="1">
      <alignment horizontal="left"/>
    </xf>
    <xf numFmtId="165" fontId="41" fillId="0" borderId="39" xfId="2" applyNumberFormat="1" applyFont="1" applyFill="1" applyBorder="1"/>
    <xf numFmtId="165" fontId="40" fillId="0" borderId="37" xfId="2" applyNumberFormat="1" applyFont="1" applyFill="1" applyBorder="1"/>
    <xf numFmtId="174" fontId="42" fillId="0" borderId="0" xfId="0" applyNumberFormat="1" applyFont="1"/>
    <xf numFmtId="0" fontId="50" fillId="0" borderId="0" xfId="0" applyFont="1"/>
    <xf numFmtId="169" fontId="40" fillId="59" borderId="37" xfId="0" applyNumberFormat="1" applyFont="1" applyFill="1" applyBorder="1" applyAlignment="1">
      <alignment horizontal="left" vertical="center" wrapText="1"/>
    </xf>
    <xf numFmtId="1" fontId="40" fillId="59" borderId="37" xfId="4" applyNumberFormat="1" applyFont="1" applyFill="1" applyBorder="1" applyAlignment="1">
      <alignment horizontal="center" vertical="center" wrapText="1"/>
    </xf>
    <xf numFmtId="0" fontId="51" fillId="0" borderId="39" xfId="0" applyFont="1" applyBorder="1"/>
    <xf numFmtId="165" fontId="51" fillId="0" borderId="39" xfId="2" applyNumberFormat="1" applyFont="1" applyFill="1" applyBorder="1"/>
    <xf numFmtId="0" fontId="51" fillId="0" borderId="40" xfId="0" applyFont="1" applyBorder="1"/>
    <xf numFmtId="0" fontId="52" fillId="33" borderId="37" xfId="1282" applyFont="1" applyFill="1" applyBorder="1"/>
    <xf numFmtId="0" fontId="51" fillId="0" borderId="0" xfId="0" applyFont="1"/>
    <xf numFmtId="165" fontId="51" fillId="0" borderId="0" xfId="0" applyNumberFormat="1" applyFont="1"/>
    <xf numFmtId="166" fontId="42" fillId="0" borderId="11" xfId="1" applyNumberFormat="1" applyFont="1" applyBorder="1"/>
    <xf numFmtId="0" fontId="42" fillId="33" borderId="41" xfId="0" applyFont="1" applyFill="1" applyBorder="1"/>
    <xf numFmtId="166" fontId="42" fillId="0" borderId="42" xfId="1" applyNumberFormat="1" applyFont="1" applyBorder="1"/>
    <xf numFmtId="166" fontId="42" fillId="0" borderId="42" xfId="1" applyNumberFormat="1" applyFont="1" applyFill="1" applyBorder="1"/>
    <xf numFmtId="41" fontId="42" fillId="0" borderId="0" xfId="1324" applyFont="1"/>
    <xf numFmtId="0" fontId="53" fillId="0" borderId="42" xfId="1282" applyFont="1" applyBorder="1" applyAlignment="1">
      <alignment horizontal="left"/>
    </xf>
    <xf numFmtId="1" fontId="43" fillId="0" borderId="24" xfId="0" applyNumberFormat="1" applyFont="1" applyBorder="1" applyAlignment="1">
      <alignment horizontal="center"/>
    </xf>
    <xf numFmtId="1" fontId="43" fillId="0" borderId="26" xfId="0" applyNumberFormat="1" applyFont="1" applyBorder="1" applyAlignment="1">
      <alignment horizontal="center"/>
    </xf>
    <xf numFmtId="1" fontId="43" fillId="33" borderId="24" xfId="0" applyNumberFormat="1" applyFont="1" applyFill="1" applyBorder="1" applyAlignment="1">
      <alignment horizontal="center"/>
    </xf>
    <xf numFmtId="1" fontId="43" fillId="33" borderId="26" xfId="0" applyNumberFormat="1" applyFont="1" applyFill="1" applyBorder="1" applyAlignment="1">
      <alignment horizontal="center"/>
    </xf>
    <xf numFmtId="0" fontId="42" fillId="0" borderId="41" xfId="0" applyFont="1" applyBorder="1"/>
    <xf numFmtId="165" fontId="42" fillId="0" borderId="53" xfId="2" applyNumberFormat="1" applyFont="1" applyBorder="1"/>
    <xf numFmtId="166" fontId="42" fillId="0" borderId="28" xfId="4" applyNumberFormat="1" applyFont="1" applyFill="1" applyBorder="1"/>
    <xf numFmtId="166" fontId="43" fillId="0" borderId="25" xfId="4" applyNumberFormat="1" applyFont="1" applyBorder="1"/>
    <xf numFmtId="165" fontId="42" fillId="0" borderId="38" xfId="2" applyNumberFormat="1" applyFont="1" applyFill="1" applyBorder="1"/>
    <xf numFmtId="165" fontId="42" fillId="0" borderId="39" xfId="2" applyNumberFormat="1" applyFont="1" applyFill="1" applyBorder="1"/>
    <xf numFmtId="165" fontId="42" fillId="0" borderId="40" xfId="2" applyNumberFormat="1" applyFont="1" applyFill="1" applyBorder="1"/>
    <xf numFmtId="166" fontId="42" fillId="0" borderId="43" xfId="1" applyNumberFormat="1" applyFont="1" applyFill="1" applyBorder="1"/>
    <xf numFmtId="166" fontId="42" fillId="0" borderId="38" xfId="1" applyNumberFormat="1" applyFont="1" applyFill="1" applyBorder="1"/>
    <xf numFmtId="166" fontId="42" fillId="0" borderId="39" xfId="1" applyNumberFormat="1" applyFont="1" applyFill="1" applyBorder="1"/>
    <xf numFmtId="166" fontId="42" fillId="0" borderId="40" xfId="1" applyNumberFormat="1" applyFont="1" applyFill="1" applyBorder="1"/>
    <xf numFmtId="166" fontId="43" fillId="33" borderId="34" xfId="1" applyNumberFormat="1" applyFont="1" applyFill="1" applyBorder="1"/>
    <xf numFmtId="166" fontId="42" fillId="33" borderId="46" xfId="1" applyNumberFormat="1" applyFont="1" applyFill="1" applyBorder="1"/>
    <xf numFmtId="166" fontId="42" fillId="33" borderId="51" xfId="1" applyNumberFormat="1" applyFont="1" applyFill="1" applyBorder="1"/>
    <xf numFmtId="166" fontId="41" fillId="33" borderId="51" xfId="1" applyNumberFormat="1" applyFont="1" applyFill="1" applyBorder="1"/>
    <xf numFmtId="166" fontId="42" fillId="0" borderId="51" xfId="1" applyNumberFormat="1" applyFont="1" applyFill="1" applyBorder="1"/>
    <xf numFmtId="166" fontId="42" fillId="0" borderId="47" xfId="1" applyNumberFormat="1" applyFont="1" applyFill="1" applyBorder="1"/>
    <xf numFmtId="166" fontId="42" fillId="33" borderId="12" xfId="1" applyNumberFormat="1" applyFont="1" applyFill="1" applyBorder="1"/>
    <xf numFmtId="166" fontId="42" fillId="33" borderId="33" xfId="1" applyNumberFormat="1" applyFont="1" applyFill="1" applyBorder="1"/>
    <xf numFmtId="166" fontId="42" fillId="33" borderId="34" xfId="1" applyNumberFormat="1" applyFont="1" applyFill="1" applyBorder="1"/>
    <xf numFmtId="166" fontId="41" fillId="33" borderId="34" xfId="1" applyNumberFormat="1" applyFont="1" applyFill="1" applyBorder="1"/>
    <xf numFmtId="166" fontId="42" fillId="0" borderId="45" xfId="1" applyNumberFormat="1" applyFont="1" applyFill="1" applyBorder="1"/>
    <xf numFmtId="0" fontId="42" fillId="0" borderId="39" xfId="0" applyFont="1" applyBorder="1" applyAlignment="1">
      <alignment horizontal="center"/>
    </xf>
    <xf numFmtId="0" fontId="41" fillId="0" borderId="42" xfId="0" applyFont="1" applyBorder="1"/>
    <xf numFmtId="0" fontId="42" fillId="0" borderId="4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3" fillId="0" borderId="37" xfId="0" applyFont="1" applyBorder="1" applyAlignment="1">
      <alignment horizontal="center"/>
    </xf>
    <xf numFmtId="41" fontId="0" fillId="0" borderId="0" xfId="0" applyNumberFormat="1"/>
    <xf numFmtId="0" fontId="42" fillId="0" borderId="54" xfId="0" applyFont="1" applyBorder="1" applyAlignment="1">
      <alignment horizontal="center" wrapText="1"/>
    </xf>
    <xf numFmtId="0" fontId="42" fillId="0" borderId="61" xfId="0" applyFont="1" applyBorder="1" applyAlignment="1">
      <alignment horizontal="center" wrapText="1"/>
    </xf>
    <xf numFmtId="165" fontId="0" fillId="0" borderId="62" xfId="2" applyNumberFormat="1" applyFont="1" applyBorder="1"/>
    <xf numFmtId="165" fontId="0" fillId="0" borderId="63" xfId="2" applyNumberFormat="1" applyFont="1" applyBorder="1"/>
    <xf numFmtId="165" fontId="0" fillId="0" borderId="64" xfId="2" applyNumberFormat="1" applyFont="1" applyBorder="1"/>
    <xf numFmtId="166" fontId="42" fillId="0" borderId="58" xfId="0" applyNumberFormat="1" applyFont="1" applyBorder="1"/>
    <xf numFmtId="166" fontId="42" fillId="0" borderId="59" xfId="0" applyNumberFormat="1" applyFont="1" applyBorder="1"/>
    <xf numFmtId="166" fontId="42" fillId="0" borderId="60" xfId="0" applyNumberFormat="1" applyFont="1" applyBorder="1"/>
    <xf numFmtId="0" fontId="42" fillId="0" borderId="14" xfId="0" applyFont="1" applyBorder="1" applyAlignment="1">
      <alignment horizontal="center" wrapText="1"/>
    </xf>
    <xf numFmtId="166" fontId="42" fillId="0" borderId="65" xfId="0" applyNumberFormat="1" applyFont="1" applyBorder="1"/>
    <xf numFmtId="166" fontId="42" fillId="0" borderId="66" xfId="0" applyNumberFormat="1" applyFont="1" applyBorder="1"/>
    <xf numFmtId="166" fontId="42" fillId="0" borderId="67" xfId="0" applyNumberFormat="1" applyFont="1" applyBorder="1"/>
    <xf numFmtId="9" fontId="43" fillId="0" borderId="0" xfId="2" applyFont="1" applyFill="1" applyBorder="1"/>
    <xf numFmtId="9" fontId="0" fillId="0" borderId="0" xfId="2" applyFont="1" applyFill="1"/>
    <xf numFmtId="0" fontId="40" fillId="33" borderId="37" xfId="0" applyFont="1" applyFill="1" applyBorder="1" applyAlignment="1">
      <alignment horizontal="center"/>
    </xf>
    <xf numFmtId="169" fontId="40" fillId="33" borderId="41" xfId="0" applyNumberFormat="1" applyFont="1" applyFill="1" applyBorder="1" applyAlignment="1">
      <alignment horizontal="left" vertical="center" wrapText="1"/>
    </xf>
    <xf numFmtId="1" fontId="40" fillId="33" borderId="24" xfId="4" applyNumberFormat="1" applyFont="1" applyFill="1" applyBorder="1" applyAlignment="1">
      <alignment horizontal="center" vertical="center" wrapText="1"/>
    </xf>
    <xf numFmtId="166" fontId="43" fillId="0" borderId="11" xfId="4" applyNumberFormat="1" applyFont="1" applyFill="1" applyBorder="1"/>
    <xf numFmtId="10" fontId="42" fillId="0" borderId="27" xfId="2" applyNumberFormat="1" applyFont="1" applyFill="1" applyBorder="1"/>
    <xf numFmtId="166" fontId="0" fillId="0" borderId="55" xfId="0" applyNumberFormat="1" applyBorder="1"/>
    <xf numFmtId="166" fontId="0" fillId="0" borderId="56" xfId="0" applyNumberFormat="1" applyBorder="1"/>
    <xf numFmtId="166" fontId="0" fillId="0" borderId="57" xfId="0" applyNumberFormat="1" applyBorder="1"/>
    <xf numFmtId="166" fontId="43" fillId="33" borderId="33" xfId="1" applyNumberFormat="1" applyFont="1" applyFill="1" applyBorder="1"/>
    <xf numFmtId="165" fontId="42" fillId="0" borderId="44" xfId="2" applyNumberFormat="1" applyFont="1" applyFill="1" applyBorder="1"/>
    <xf numFmtId="165" fontId="42" fillId="0" borderId="68" xfId="2" applyNumberFormat="1" applyFont="1" applyFill="1" applyBorder="1"/>
    <xf numFmtId="41" fontId="42" fillId="0" borderId="0" xfId="0" applyNumberFormat="1" applyFont="1"/>
    <xf numFmtId="176" fontId="42" fillId="0" borderId="0" xfId="1324" applyNumberFormat="1" applyFont="1"/>
    <xf numFmtId="166" fontId="42" fillId="0" borderId="49" xfId="4" applyNumberFormat="1" applyFont="1" applyFill="1" applyBorder="1"/>
    <xf numFmtId="0" fontId="42" fillId="0" borderId="38" xfId="0" applyFont="1" applyBorder="1"/>
    <xf numFmtId="0" fontId="42" fillId="0" borderId="43" xfId="0" applyFont="1" applyBorder="1" applyAlignment="1">
      <alignment horizontal="center"/>
    </xf>
    <xf numFmtId="0" fontId="42" fillId="0" borderId="68" xfId="0" applyFont="1" applyBorder="1"/>
    <xf numFmtId="169" fontId="40" fillId="0" borderId="37" xfId="0" applyNumberFormat="1" applyFont="1" applyBorder="1" applyAlignment="1">
      <alignment horizontal="left" vertical="center" wrapText="1"/>
    </xf>
    <xf numFmtId="1" fontId="43" fillId="0" borderId="25" xfId="0" applyNumberFormat="1" applyFont="1" applyBorder="1" applyAlignment="1">
      <alignment horizontal="center"/>
    </xf>
    <xf numFmtId="166" fontId="42" fillId="0" borderId="28" xfId="1" applyNumberFormat="1" applyFont="1" applyBorder="1"/>
    <xf numFmtId="166" fontId="42" fillId="0" borderId="31" xfId="1" applyNumberFormat="1" applyFont="1" applyBorder="1"/>
    <xf numFmtId="0" fontId="40" fillId="56" borderId="38" xfId="0" applyFont="1" applyFill="1" applyBorder="1" applyAlignment="1">
      <alignment horizontal="center"/>
    </xf>
    <xf numFmtId="0" fontId="42" fillId="0" borderId="38" xfId="0" applyFont="1" applyBorder="1" applyAlignment="1">
      <alignment horizontal="center"/>
    </xf>
    <xf numFmtId="166" fontId="42" fillId="0" borderId="38" xfId="4" applyNumberFormat="1" applyFont="1" applyFill="1" applyBorder="1"/>
    <xf numFmtId="166" fontId="42" fillId="0" borderId="39" xfId="4" applyNumberFormat="1" applyFont="1" applyFill="1" applyBorder="1"/>
    <xf numFmtId="166" fontId="42" fillId="0" borderId="40" xfId="4" applyNumberFormat="1" applyFont="1" applyFill="1" applyBorder="1"/>
    <xf numFmtId="169" fontId="40" fillId="33" borderId="37" xfId="0" applyNumberFormat="1" applyFont="1" applyFill="1" applyBorder="1" applyAlignment="1">
      <alignment horizontal="left" vertical="center" wrapText="1"/>
    </xf>
    <xf numFmtId="1" fontId="40" fillId="33" borderId="25" xfId="4" applyNumberFormat="1" applyFont="1" applyFill="1" applyBorder="1" applyAlignment="1">
      <alignment horizontal="center" vertical="center" wrapText="1"/>
    </xf>
    <xf numFmtId="165" fontId="42" fillId="0" borderId="11" xfId="2" applyNumberFormat="1" applyFont="1" applyBorder="1"/>
    <xf numFmtId="165" fontId="42" fillId="0" borderId="41" xfId="2" applyNumberFormat="1" applyFont="1" applyBorder="1"/>
    <xf numFmtId="166" fontId="42" fillId="0" borderId="13" xfId="1" applyNumberFormat="1" applyFont="1" applyFill="1" applyBorder="1"/>
    <xf numFmtId="1" fontId="40" fillId="33" borderId="10" xfId="4" applyNumberFormat="1" applyFont="1" applyFill="1" applyBorder="1" applyAlignment="1">
      <alignment horizontal="center" vertical="center" wrapText="1"/>
    </xf>
    <xf numFmtId="166" fontId="42" fillId="0" borderId="12" xfId="4" applyNumberFormat="1" applyFont="1" applyFill="1" applyBorder="1"/>
    <xf numFmtId="166" fontId="43" fillId="0" borderId="10" xfId="4" applyNumberFormat="1" applyFont="1" applyFill="1" applyBorder="1"/>
    <xf numFmtId="166" fontId="43" fillId="0" borderId="37" xfId="4" applyNumberFormat="1" applyFont="1" applyFill="1" applyBorder="1"/>
    <xf numFmtId="166" fontId="43" fillId="0" borderId="41" xfId="4" applyNumberFormat="1" applyFont="1" applyFill="1" applyBorder="1"/>
    <xf numFmtId="172" fontId="42" fillId="0" borderId="30" xfId="1" applyNumberFormat="1" applyFont="1" applyFill="1" applyBorder="1"/>
    <xf numFmtId="0" fontId="41" fillId="0" borderId="38" xfId="0" applyFont="1" applyBorder="1"/>
    <xf numFmtId="0" fontId="42" fillId="0" borderId="69" xfId="0" applyFont="1" applyBorder="1"/>
    <xf numFmtId="3" fontId="42" fillId="0" borderId="49" xfId="4" applyNumberFormat="1" applyFont="1" applyFill="1" applyBorder="1"/>
    <xf numFmtId="3" fontId="42" fillId="0" borderId="42" xfId="4" applyNumberFormat="1" applyFont="1" applyFill="1" applyBorder="1"/>
    <xf numFmtId="3" fontId="42" fillId="0" borderId="0" xfId="0" applyNumberFormat="1" applyFont="1"/>
    <xf numFmtId="0" fontId="41" fillId="0" borderId="39" xfId="2" applyNumberFormat="1" applyFont="1" applyFill="1" applyBorder="1"/>
    <xf numFmtId="166" fontId="43" fillId="33" borderId="70" xfId="1" applyNumberFormat="1" applyFont="1" applyFill="1" applyBorder="1"/>
    <xf numFmtId="166" fontId="42" fillId="0" borderId="53" xfId="1" applyNumberFormat="1" applyFont="1" applyFill="1" applyBorder="1"/>
    <xf numFmtId="165" fontId="42" fillId="33" borderId="70" xfId="2" applyNumberFormat="1" applyFont="1" applyFill="1" applyBorder="1"/>
    <xf numFmtId="0" fontId="41" fillId="0" borderId="45" xfId="0" applyFont="1" applyBorder="1"/>
    <xf numFmtId="166" fontId="42" fillId="0" borderId="69" xfId="1" applyNumberFormat="1" applyFont="1" applyBorder="1"/>
    <xf numFmtId="166" fontId="42" fillId="0" borderId="50" xfId="1" applyNumberFormat="1" applyFont="1" applyFill="1" applyBorder="1"/>
    <xf numFmtId="166" fontId="42" fillId="0" borderId="50" xfId="1" applyNumberFormat="1" applyFont="1" applyBorder="1"/>
    <xf numFmtId="166" fontId="42" fillId="0" borderId="34" xfId="1" applyNumberFormat="1" applyFont="1" applyBorder="1"/>
    <xf numFmtId="166" fontId="42" fillId="0" borderId="45" xfId="1" applyNumberFormat="1" applyFont="1" applyBorder="1"/>
    <xf numFmtId="41" fontId="42" fillId="0" borderId="39" xfId="1371" applyFont="1" applyBorder="1"/>
    <xf numFmtId="165" fontId="51" fillId="0" borderId="40" xfId="2" applyNumberFormat="1" applyFont="1" applyFill="1" applyBorder="1"/>
    <xf numFmtId="173" fontId="43" fillId="0" borderId="40" xfId="0" applyNumberFormat="1" applyFont="1" applyBorder="1"/>
    <xf numFmtId="173" fontId="43" fillId="0" borderId="39" xfId="0" applyNumberFormat="1" applyFont="1" applyBorder="1"/>
    <xf numFmtId="173" fontId="40" fillId="0" borderId="39" xfId="0" applyNumberFormat="1" applyFont="1" applyBorder="1"/>
    <xf numFmtId="173" fontId="43" fillId="0" borderId="38" xfId="0" applyNumberFormat="1" applyFont="1" applyBorder="1"/>
    <xf numFmtId="1" fontId="40" fillId="56" borderId="37" xfId="4" applyNumberFormat="1" applyFont="1" applyFill="1" applyBorder="1" applyAlignment="1">
      <alignment horizontal="center" vertical="center" wrapText="1"/>
    </xf>
    <xf numFmtId="9" fontId="42" fillId="0" borderId="29" xfId="2" applyFont="1" applyFill="1" applyBorder="1"/>
    <xf numFmtId="9" fontId="42" fillId="0" borderId="35" xfId="2" applyFont="1" applyFill="1" applyBorder="1"/>
    <xf numFmtId="166" fontId="43" fillId="0" borderId="37" xfId="4" applyNumberFormat="1" applyFont="1" applyBorder="1"/>
    <xf numFmtId="165" fontId="42" fillId="0" borderId="0" xfId="0" applyNumberFormat="1" applyFont="1"/>
    <xf numFmtId="173" fontId="42" fillId="0" borderId="51" xfId="0" applyNumberFormat="1" applyFont="1" applyBorder="1"/>
    <xf numFmtId="173" fontId="42" fillId="0" borderId="47" xfId="0" applyNumberFormat="1" applyFont="1" applyBorder="1"/>
    <xf numFmtId="173" fontId="41" fillId="0" borderId="0" xfId="0" applyNumberFormat="1" applyFont="1"/>
    <xf numFmtId="173" fontId="41" fillId="0" borderId="42" xfId="0" applyNumberFormat="1" applyFont="1" applyBorder="1"/>
    <xf numFmtId="173" fontId="42" fillId="0" borderId="0" xfId="0" applyNumberFormat="1" applyFont="1"/>
    <xf numFmtId="173" fontId="42" fillId="0" borderId="42" xfId="0" applyNumberFormat="1" applyFont="1" applyBorder="1"/>
    <xf numFmtId="173" fontId="42" fillId="0" borderId="34" xfId="0" applyNumberFormat="1" applyFont="1" applyBorder="1"/>
    <xf numFmtId="173" fontId="42" fillId="0" borderId="45" xfId="0" applyNumberFormat="1" applyFont="1" applyBorder="1"/>
    <xf numFmtId="41" fontId="29" fillId="33" borderId="37" xfId="1324" applyFont="1" applyFill="1" applyBorder="1"/>
    <xf numFmtId="41" fontId="47" fillId="0" borderId="0" xfId="1324" applyFont="1"/>
    <xf numFmtId="41" fontId="45" fillId="0" borderId="0" xfId="1324" applyFont="1"/>
    <xf numFmtId="41" fontId="43" fillId="0" borderId="0" xfId="1324" applyFont="1"/>
    <xf numFmtId="41" fontId="40" fillId="0" borderId="24" xfId="1324" applyFont="1" applyBorder="1" applyAlignment="1">
      <alignment horizontal="center"/>
    </xf>
    <xf numFmtId="41" fontId="40" fillId="0" borderId="25" xfId="1324" applyFont="1" applyBorder="1" applyAlignment="1">
      <alignment horizontal="left" vertical="center" wrapText="1"/>
    </xf>
    <xf numFmtId="41" fontId="40" fillId="0" borderId="24" xfId="1324" applyFont="1" applyFill="1" applyBorder="1" applyAlignment="1">
      <alignment horizontal="center" vertical="center" wrapText="1"/>
    </xf>
    <xf numFmtId="41" fontId="40" fillId="0" borderId="26" xfId="1324" applyFont="1" applyFill="1" applyBorder="1" applyAlignment="1">
      <alignment horizontal="center" vertical="center" wrapText="1"/>
    </xf>
    <xf numFmtId="41" fontId="42" fillId="0" borderId="12" xfId="1324" applyFont="1" applyBorder="1" applyAlignment="1">
      <alignment horizontal="center"/>
    </xf>
    <xf numFmtId="41" fontId="42" fillId="0" borderId="38" xfId="1324" applyFont="1" applyBorder="1"/>
    <xf numFmtId="41" fontId="42" fillId="0" borderId="27" xfId="1324" applyFont="1" applyFill="1" applyBorder="1"/>
    <xf numFmtId="41" fontId="42" fillId="0" borderId="29" xfId="1324" applyFont="1" applyFill="1" applyBorder="1"/>
    <xf numFmtId="41" fontId="41" fillId="0" borderId="39" xfId="1324" applyFont="1" applyBorder="1"/>
    <xf numFmtId="41" fontId="42" fillId="0" borderId="39" xfId="1324" applyFont="1" applyBorder="1"/>
    <xf numFmtId="41" fontId="42" fillId="0" borderId="40" xfId="1324" applyFont="1" applyBorder="1"/>
    <xf numFmtId="41" fontId="43" fillId="0" borderId="10" xfId="1324" applyFont="1" applyBorder="1" applyAlignment="1">
      <alignment horizontal="center"/>
    </xf>
    <xf numFmtId="41" fontId="43" fillId="0" borderId="25" xfId="1324" applyFont="1" applyBorder="1" applyAlignment="1">
      <alignment horizontal="center"/>
    </xf>
    <xf numFmtId="41" fontId="43" fillId="0" borderId="24" xfId="1324" applyFont="1" applyFill="1" applyBorder="1"/>
    <xf numFmtId="41" fontId="42" fillId="0" borderId="0" xfId="1324" applyFont="1" applyFill="1"/>
    <xf numFmtId="41" fontId="43" fillId="0" borderId="0" xfId="1324" applyFont="1" applyAlignment="1">
      <alignment horizontal="center"/>
    </xf>
    <xf numFmtId="41" fontId="43" fillId="0" borderId="0" xfId="1324" applyFont="1" applyFill="1" applyBorder="1"/>
    <xf numFmtId="41" fontId="43" fillId="0" borderId="26" xfId="1324" applyFont="1" applyFill="1" applyBorder="1"/>
    <xf numFmtId="41" fontId="42" fillId="0" borderId="27" xfId="1324" applyFont="1" applyBorder="1" applyAlignment="1">
      <alignment horizontal="center"/>
    </xf>
    <xf numFmtId="41" fontId="40" fillId="0" borderId="37" xfId="1324" applyFont="1" applyFill="1" applyBorder="1" applyAlignment="1">
      <alignment horizontal="center" vertical="center" wrapText="1"/>
    </xf>
    <xf numFmtId="9" fontId="41" fillId="0" borderId="39" xfId="2" applyFont="1" applyFill="1" applyBorder="1"/>
    <xf numFmtId="9" fontId="40" fillId="0" borderId="37" xfId="2" applyFont="1" applyFill="1" applyBorder="1"/>
    <xf numFmtId="9" fontId="42" fillId="0" borderId="27" xfId="2" applyFont="1" applyFill="1" applyBorder="1"/>
    <xf numFmtId="9" fontId="43" fillId="0" borderId="26" xfId="2" applyFont="1" applyFill="1" applyBorder="1"/>
    <xf numFmtId="41" fontId="42" fillId="0" borderId="27" xfId="4" applyNumberFormat="1" applyFont="1" applyFill="1" applyBorder="1"/>
    <xf numFmtId="41" fontId="42" fillId="0" borderId="29" xfId="4" applyNumberFormat="1" applyFont="1" applyFill="1" applyBorder="1"/>
    <xf numFmtId="0" fontId="42" fillId="0" borderId="27" xfId="4" applyNumberFormat="1" applyFont="1" applyFill="1" applyBorder="1"/>
    <xf numFmtId="0" fontId="42" fillId="0" borderId="29" xfId="4" applyNumberFormat="1" applyFont="1" applyFill="1" applyBorder="1"/>
    <xf numFmtId="9" fontId="42" fillId="0" borderId="38" xfId="2" applyFont="1" applyFill="1" applyBorder="1"/>
    <xf numFmtId="9" fontId="42" fillId="0" borderId="39" xfId="2" applyFont="1" applyFill="1" applyBorder="1"/>
    <xf numFmtId="9" fontId="42" fillId="0" borderId="40" xfId="2" applyFont="1" applyFill="1" applyBorder="1"/>
    <xf numFmtId="179" fontId="42" fillId="0" borderId="27" xfId="1" applyNumberFormat="1" applyFont="1" applyFill="1" applyBorder="1"/>
    <xf numFmtId="179" fontId="42" fillId="0" borderId="29" xfId="1" applyNumberFormat="1" applyFont="1" applyFill="1" applyBorder="1"/>
    <xf numFmtId="179" fontId="42" fillId="0" borderId="29" xfId="1" applyNumberFormat="1" applyFont="1" applyBorder="1"/>
    <xf numFmtId="179" fontId="42" fillId="0" borderId="30" xfId="1" applyNumberFormat="1" applyFont="1" applyFill="1" applyBorder="1"/>
    <xf numFmtId="179" fontId="42" fillId="0" borderId="32" xfId="1" applyNumberFormat="1" applyFont="1" applyFill="1" applyBorder="1"/>
    <xf numFmtId="179" fontId="42" fillId="0" borderId="32" xfId="1" applyNumberFormat="1" applyFont="1" applyBorder="1"/>
    <xf numFmtId="41" fontId="51" fillId="0" borderId="39" xfId="1324" applyFont="1" applyBorder="1"/>
    <xf numFmtId="41" fontId="42" fillId="0" borderId="0" xfId="1324" applyFont="1" applyBorder="1" applyAlignment="1">
      <alignment horizontal="center"/>
    </xf>
    <xf numFmtId="41" fontId="42" fillId="0" borderId="0" xfId="1324" applyFont="1" applyBorder="1"/>
    <xf numFmtId="41" fontId="42" fillId="0" borderId="0" xfId="1324" applyFont="1" applyFill="1" applyBorder="1"/>
    <xf numFmtId="166" fontId="50" fillId="0" borderId="0" xfId="0" applyNumberFormat="1" applyFont="1"/>
    <xf numFmtId="0" fontId="48" fillId="0" borderId="0" xfId="0" applyFont="1" applyAlignment="1">
      <alignment horizontal="center" wrapText="1"/>
    </xf>
    <xf numFmtId="49" fontId="49" fillId="0" borderId="0" xfId="1282" applyNumberFormat="1" applyFont="1" applyBorder="1" applyAlignment="1">
      <alignment horizontal="center"/>
    </xf>
  </cellXfs>
  <cellStyles count="1458">
    <cellStyle name="20% - Énfasis1" xfId="1341" builtinId="30" customBuiltin="1"/>
    <cellStyle name="20% - Énfasis1 2" xfId="6" xr:uid="{00000000-0005-0000-0000-000000000000}"/>
    <cellStyle name="20% - Énfasis1 2 2" xfId="7" xr:uid="{00000000-0005-0000-0000-000001000000}"/>
    <cellStyle name="20% - Énfasis1 2 3" xfId="8" xr:uid="{00000000-0005-0000-0000-000002000000}"/>
    <cellStyle name="20% - Énfasis1 2 3 2" xfId="9" xr:uid="{00000000-0005-0000-0000-000003000000}"/>
    <cellStyle name="20% - Énfasis1 2 3 2 2" xfId="10" xr:uid="{00000000-0005-0000-0000-000004000000}"/>
    <cellStyle name="20% - Énfasis1 2 3 2 2 2" xfId="11" xr:uid="{00000000-0005-0000-0000-000005000000}"/>
    <cellStyle name="20% - Énfasis1 2 3 2 2 2 2" xfId="12" xr:uid="{00000000-0005-0000-0000-000006000000}"/>
    <cellStyle name="20% - Énfasis1 2 3 2 2 3" xfId="13" xr:uid="{00000000-0005-0000-0000-000007000000}"/>
    <cellStyle name="20% - Énfasis1 2 3 2 3" xfId="14" xr:uid="{00000000-0005-0000-0000-000008000000}"/>
    <cellStyle name="20% - Énfasis1 2 3 2 3 2" xfId="15" xr:uid="{00000000-0005-0000-0000-000009000000}"/>
    <cellStyle name="20% - Énfasis1 2 3 2 4" xfId="16" xr:uid="{00000000-0005-0000-0000-00000A000000}"/>
    <cellStyle name="20% - Énfasis1 2 3 3" xfId="17" xr:uid="{00000000-0005-0000-0000-00000B000000}"/>
    <cellStyle name="20% - Énfasis1 2 3 3 2" xfId="18" xr:uid="{00000000-0005-0000-0000-00000C000000}"/>
    <cellStyle name="20% - Énfasis1 2 3 3 2 2" xfId="19" xr:uid="{00000000-0005-0000-0000-00000D000000}"/>
    <cellStyle name="20% - Énfasis1 2 3 3 3" xfId="20" xr:uid="{00000000-0005-0000-0000-00000E000000}"/>
    <cellStyle name="20% - Énfasis1 2 3 4" xfId="21" xr:uid="{00000000-0005-0000-0000-00000F000000}"/>
    <cellStyle name="20% - Énfasis1 2 3 4 2" xfId="22" xr:uid="{00000000-0005-0000-0000-000010000000}"/>
    <cellStyle name="20% - Énfasis1 2 3 5" xfId="23" xr:uid="{00000000-0005-0000-0000-000011000000}"/>
    <cellStyle name="20% - Énfasis1 2 4" xfId="24" xr:uid="{00000000-0005-0000-0000-000012000000}"/>
    <cellStyle name="20% - Énfasis1 2 4 2" xfId="25" xr:uid="{00000000-0005-0000-0000-000013000000}"/>
    <cellStyle name="20% - Énfasis1 2 4 2 2" xfId="26" xr:uid="{00000000-0005-0000-0000-000014000000}"/>
    <cellStyle name="20% - Énfasis1 2 4 2 2 2" xfId="27" xr:uid="{00000000-0005-0000-0000-000015000000}"/>
    <cellStyle name="20% - Énfasis1 2 4 2 3" xfId="28" xr:uid="{00000000-0005-0000-0000-000016000000}"/>
    <cellStyle name="20% - Énfasis1 2 4 3" xfId="29" xr:uid="{00000000-0005-0000-0000-000017000000}"/>
    <cellStyle name="20% - Énfasis1 2 4 3 2" xfId="30" xr:uid="{00000000-0005-0000-0000-000018000000}"/>
    <cellStyle name="20% - Énfasis1 2 4 4" xfId="31" xr:uid="{00000000-0005-0000-0000-000019000000}"/>
    <cellStyle name="20% - Énfasis1 2 5" xfId="32" xr:uid="{00000000-0005-0000-0000-00001A000000}"/>
    <cellStyle name="20% - Énfasis1 2 5 2" xfId="33" xr:uid="{00000000-0005-0000-0000-00001B000000}"/>
    <cellStyle name="20% - Énfasis1 2 5 2 2" xfId="34" xr:uid="{00000000-0005-0000-0000-00001C000000}"/>
    <cellStyle name="20% - Énfasis1 2 5 3" xfId="35" xr:uid="{00000000-0005-0000-0000-00001D000000}"/>
    <cellStyle name="20% - Énfasis1 2 6" xfId="36" xr:uid="{00000000-0005-0000-0000-00001E000000}"/>
    <cellStyle name="20% - Énfasis1 2 6 2" xfId="37" xr:uid="{00000000-0005-0000-0000-00001F000000}"/>
    <cellStyle name="20% - Énfasis1 2 7" xfId="38" xr:uid="{00000000-0005-0000-0000-000020000000}"/>
    <cellStyle name="20% - Énfasis1 3" xfId="39" xr:uid="{00000000-0005-0000-0000-000021000000}"/>
    <cellStyle name="20% - Énfasis1 4" xfId="40" xr:uid="{00000000-0005-0000-0000-000022000000}"/>
    <cellStyle name="20% - Énfasis1 4 2" xfId="41" xr:uid="{00000000-0005-0000-0000-000023000000}"/>
    <cellStyle name="20% - Énfasis1 4 2 2" xfId="42" xr:uid="{00000000-0005-0000-0000-000024000000}"/>
    <cellStyle name="20% - Énfasis1 4 2 2 2" xfId="43" xr:uid="{00000000-0005-0000-0000-000025000000}"/>
    <cellStyle name="20% - Énfasis1 4 2 2 2 2" xfId="44" xr:uid="{00000000-0005-0000-0000-000026000000}"/>
    <cellStyle name="20% - Énfasis1 4 2 2 2 2 2" xfId="45" xr:uid="{00000000-0005-0000-0000-000027000000}"/>
    <cellStyle name="20% - Énfasis1 4 2 2 2 3" xfId="46" xr:uid="{00000000-0005-0000-0000-000028000000}"/>
    <cellStyle name="20% - Énfasis1 4 2 2 3" xfId="47" xr:uid="{00000000-0005-0000-0000-000029000000}"/>
    <cellStyle name="20% - Énfasis1 4 2 2 3 2" xfId="48" xr:uid="{00000000-0005-0000-0000-00002A000000}"/>
    <cellStyle name="20% - Énfasis1 4 2 2 4" xfId="49" xr:uid="{00000000-0005-0000-0000-00002B000000}"/>
    <cellStyle name="20% - Énfasis1 4 2 3" xfId="50" xr:uid="{00000000-0005-0000-0000-00002C000000}"/>
    <cellStyle name="20% - Énfasis1 4 2 3 2" xfId="51" xr:uid="{00000000-0005-0000-0000-00002D000000}"/>
    <cellStyle name="20% - Énfasis1 4 2 3 2 2" xfId="52" xr:uid="{00000000-0005-0000-0000-00002E000000}"/>
    <cellStyle name="20% - Énfasis1 4 2 3 3" xfId="53" xr:uid="{00000000-0005-0000-0000-00002F000000}"/>
    <cellStyle name="20% - Énfasis1 4 2 4" xfId="54" xr:uid="{00000000-0005-0000-0000-000030000000}"/>
    <cellStyle name="20% - Énfasis1 4 2 4 2" xfId="55" xr:uid="{00000000-0005-0000-0000-000031000000}"/>
    <cellStyle name="20% - Énfasis1 4 2 5" xfId="56" xr:uid="{00000000-0005-0000-0000-000032000000}"/>
    <cellStyle name="20% - Énfasis1 4 3" xfId="57" xr:uid="{00000000-0005-0000-0000-000033000000}"/>
    <cellStyle name="20% - Énfasis1 4 3 2" xfId="58" xr:uid="{00000000-0005-0000-0000-000034000000}"/>
    <cellStyle name="20% - Énfasis1 4 3 2 2" xfId="59" xr:uid="{00000000-0005-0000-0000-000035000000}"/>
    <cellStyle name="20% - Énfasis1 4 3 2 2 2" xfId="60" xr:uid="{00000000-0005-0000-0000-000036000000}"/>
    <cellStyle name="20% - Énfasis1 4 3 2 3" xfId="61" xr:uid="{00000000-0005-0000-0000-000037000000}"/>
    <cellStyle name="20% - Énfasis1 4 3 3" xfId="62" xr:uid="{00000000-0005-0000-0000-000038000000}"/>
    <cellStyle name="20% - Énfasis1 4 3 3 2" xfId="63" xr:uid="{00000000-0005-0000-0000-000039000000}"/>
    <cellStyle name="20% - Énfasis1 4 3 4" xfId="64" xr:uid="{00000000-0005-0000-0000-00003A000000}"/>
    <cellStyle name="20% - Énfasis1 4 4" xfId="65" xr:uid="{00000000-0005-0000-0000-00003B000000}"/>
    <cellStyle name="20% - Énfasis1 4 4 2" xfId="66" xr:uid="{00000000-0005-0000-0000-00003C000000}"/>
    <cellStyle name="20% - Énfasis1 4 4 2 2" xfId="67" xr:uid="{00000000-0005-0000-0000-00003D000000}"/>
    <cellStyle name="20% - Énfasis1 4 4 3" xfId="68" xr:uid="{00000000-0005-0000-0000-00003E000000}"/>
    <cellStyle name="20% - Énfasis1 4 5" xfId="69" xr:uid="{00000000-0005-0000-0000-00003F000000}"/>
    <cellStyle name="20% - Énfasis1 4 5 2" xfId="70" xr:uid="{00000000-0005-0000-0000-000040000000}"/>
    <cellStyle name="20% - Énfasis1 4 6" xfId="71" xr:uid="{00000000-0005-0000-0000-000041000000}"/>
    <cellStyle name="20% - Énfasis1 5" xfId="72" xr:uid="{00000000-0005-0000-0000-000042000000}"/>
    <cellStyle name="20% - Énfasis1 6" xfId="73" xr:uid="{00000000-0005-0000-0000-000043000000}"/>
    <cellStyle name="20% - Énfasis1 7" xfId="74" xr:uid="{00000000-0005-0000-0000-000044000000}"/>
    <cellStyle name="20% - Énfasis1 8" xfId="1372" xr:uid="{87B159AE-83E4-4759-BEAB-D60D8D57B61E}"/>
    <cellStyle name="20% - Énfasis2" xfId="1344" builtinId="34" customBuiltin="1"/>
    <cellStyle name="20% - Énfasis2 2" xfId="75" xr:uid="{00000000-0005-0000-0000-000045000000}"/>
    <cellStyle name="20% - Énfasis2 2 2" xfId="76" xr:uid="{00000000-0005-0000-0000-000046000000}"/>
    <cellStyle name="20% - Énfasis2 2 3" xfId="77" xr:uid="{00000000-0005-0000-0000-000047000000}"/>
    <cellStyle name="20% - Énfasis2 2 3 2" xfId="78" xr:uid="{00000000-0005-0000-0000-000048000000}"/>
    <cellStyle name="20% - Énfasis2 2 3 2 2" xfId="79" xr:uid="{00000000-0005-0000-0000-000049000000}"/>
    <cellStyle name="20% - Énfasis2 2 3 2 2 2" xfId="80" xr:uid="{00000000-0005-0000-0000-00004A000000}"/>
    <cellStyle name="20% - Énfasis2 2 3 2 2 2 2" xfId="81" xr:uid="{00000000-0005-0000-0000-00004B000000}"/>
    <cellStyle name="20% - Énfasis2 2 3 2 2 3" xfId="82" xr:uid="{00000000-0005-0000-0000-00004C000000}"/>
    <cellStyle name="20% - Énfasis2 2 3 2 3" xfId="83" xr:uid="{00000000-0005-0000-0000-00004D000000}"/>
    <cellStyle name="20% - Énfasis2 2 3 2 3 2" xfId="84" xr:uid="{00000000-0005-0000-0000-00004E000000}"/>
    <cellStyle name="20% - Énfasis2 2 3 2 4" xfId="85" xr:uid="{00000000-0005-0000-0000-00004F000000}"/>
    <cellStyle name="20% - Énfasis2 2 3 3" xfId="86" xr:uid="{00000000-0005-0000-0000-000050000000}"/>
    <cellStyle name="20% - Énfasis2 2 3 3 2" xfId="87" xr:uid="{00000000-0005-0000-0000-000051000000}"/>
    <cellStyle name="20% - Énfasis2 2 3 3 2 2" xfId="88" xr:uid="{00000000-0005-0000-0000-000052000000}"/>
    <cellStyle name="20% - Énfasis2 2 3 3 3" xfId="89" xr:uid="{00000000-0005-0000-0000-000053000000}"/>
    <cellStyle name="20% - Énfasis2 2 3 4" xfId="90" xr:uid="{00000000-0005-0000-0000-000054000000}"/>
    <cellStyle name="20% - Énfasis2 2 3 4 2" xfId="91" xr:uid="{00000000-0005-0000-0000-000055000000}"/>
    <cellStyle name="20% - Énfasis2 2 3 5" xfId="92" xr:uid="{00000000-0005-0000-0000-000056000000}"/>
    <cellStyle name="20% - Énfasis2 2 4" xfId="93" xr:uid="{00000000-0005-0000-0000-000057000000}"/>
    <cellStyle name="20% - Énfasis2 2 4 2" xfId="94" xr:uid="{00000000-0005-0000-0000-000058000000}"/>
    <cellStyle name="20% - Énfasis2 2 4 2 2" xfId="95" xr:uid="{00000000-0005-0000-0000-000059000000}"/>
    <cellStyle name="20% - Énfasis2 2 4 2 2 2" xfId="96" xr:uid="{00000000-0005-0000-0000-00005A000000}"/>
    <cellStyle name="20% - Énfasis2 2 4 2 3" xfId="97" xr:uid="{00000000-0005-0000-0000-00005B000000}"/>
    <cellStyle name="20% - Énfasis2 2 4 3" xfId="98" xr:uid="{00000000-0005-0000-0000-00005C000000}"/>
    <cellStyle name="20% - Énfasis2 2 4 3 2" xfId="99" xr:uid="{00000000-0005-0000-0000-00005D000000}"/>
    <cellStyle name="20% - Énfasis2 2 4 4" xfId="100" xr:uid="{00000000-0005-0000-0000-00005E000000}"/>
    <cellStyle name="20% - Énfasis2 2 5" xfId="101" xr:uid="{00000000-0005-0000-0000-00005F000000}"/>
    <cellStyle name="20% - Énfasis2 2 5 2" xfId="102" xr:uid="{00000000-0005-0000-0000-000060000000}"/>
    <cellStyle name="20% - Énfasis2 2 5 2 2" xfId="103" xr:uid="{00000000-0005-0000-0000-000061000000}"/>
    <cellStyle name="20% - Énfasis2 2 5 3" xfId="104" xr:uid="{00000000-0005-0000-0000-000062000000}"/>
    <cellStyle name="20% - Énfasis2 2 6" xfId="105" xr:uid="{00000000-0005-0000-0000-000063000000}"/>
    <cellStyle name="20% - Énfasis2 2 6 2" xfId="106" xr:uid="{00000000-0005-0000-0000-000064000000}"/>
    <cellStyle name="20% - Énfasis2 2 7" xfId="107" xr:uid="{00000000-0005-0000-0000-000065000000}"/>
    <cellStyle name="20% - Énfasis2 3" xfId="108" xr:uid="{00000000-0005-0000-0000-000066000000}"/>
    <cellStyle name="20% - Énfasis2 4" xfId="109" xr:uid="{00000000-0005-0000-0000-000067000000}"/>
    <cellStyle name="20% - Énfasis2 4 2" xfId="110" xr:uid="{00000000-0005-0000-0000-000068000000}"/>
    <cellStyle name="20% - Énfasis2 4 2 2" xfId="111" xr:uid="{00000000-0005-0000-0000-000069000000}"/>
    <cellStyle name="20% - Énfasis2 4 2 2 2" xfId="112" xr:uid="{00000000-0005-0000-0000-00006A000000}"/>
    <cellStyle name="20% - Énfasis2 4 2 2 2 2" xfId="113" xr:uid="{00000000-0005-0000-0000-00006B000000}"/>
    <cellStyle name="20% - Énfasis2 4 2 2 2 2 2" xfId="114" xr:uid="{00000000-0005-0000-0000-00006C000000}"/>
    <cellStyle name="20% - Énfasis2 4 2 2 2 3" xfId="115" xr:uid="{00000000-0005-0000-0000-00006D000000}"/>
    <cellStyle name="20% - Énfasis2 4 2 2 3" xfId="116" xr:uid="{00000000-0005-0000-0000-00006E000000}"/>
    <cellStyle name="20% - Énfasis2 4 2 2 3 2" xfId="117" xr:uid="{00000000-0005-0000-0000-00006F000000}"/>
    <cellStyle name="20% - Énfasis2 4 2 2 4" xfId="118" xr:uid="{00000000-0005-0000-0000-000070000000}"/>
    <cellStyle name="20% - Énfasis2 4 2 3" xfId="119" xr:uid="{00000000-0005-0000-0000-000071000000}"/>
    <cellStyle name="20% - Énfasis2 4 2 3 2" xfId="120" xr:uid="{00000000-0005-0000-0000-000072000000}"/>
    <cellStyle name="20% - Énfasis2 4 2 3 2 2" xfId="121" xr:uid="{00000000-0005-0000-0000-000073000000}"/>
    <cellStyle name="20% - Énfasis2 4 2 3 3" xfId="122" xr:uid="{00000000-0005-0000-0000-000074000000}"/>
    <cellStyle name="20% - Énfasis2 4 2 4" xfId="123" xr:uid="{00000000-0005-0000-0000-000075000000}"/>
    <cellStyle name="20% - Énfasis2 4 2 4 2" xfId="124" xr:uid="{00000000-0005-0000-0000-000076000000}"/>
    <cellStyle name="20% - Énfasis2 4 2 5" xfId="125" xr:uid="{00000000-0005-0000-0000-000077000000}"/>
    <cellStyle name="20% - Énfasis2 4 3" xfId="126" xr:uid="{00000000-0005-0000-0000-000078000000}"/>
    <cellStyle name="20% - Énfasis2 4 3 2" xfId="127" xr:uid="{00000000-0005-0000-0000-000079000000}"/>
    <cellStyle name="20% - Énfasis2 4 3 2 2" xfId="128" xr:uid="{00000000-0005-0000-0000-00007A000000}"/>
    <cellStyle name="20% - Énfasis2 4 3 2 2 2" xfId="129" xr:uid="{00000000-0005-0000-0000-00007B000000}"/>
    <cellStyle name="20% - Énfasis2 4 3 2 3" xfId="130" xr:uid="{00000000-0005-0000-0000-00007C000000}"/>
    <cellStyle name="20% - Énfasis2 4 3 3" xfId="131" xr:uid="{00000000-0005-0000-0000-00007D000000}"/>
    <cellStyle name="20% - Énfasis2 4 3 3 2" xfId="132" xr:uid="{00000000-0005-0000-0000-00007E000000}"/>
    <cellStyle name="20% - Énfasis2 4 3 4" xfId="133" xr:uid="{00000000-0005-0000-0000-00007F000000}"/>
    <cellStyle name="20% - Énfasis2 4 4" xfId="134" xr:uid="{00000000-0005-0000-0000-000080000000}"/>
    <cellStyle name="20% - Énfasis2 4 4 2" xfId="135" xr:uid="{00000000-0005-0000-0000-000081000000}"/>
    <cellStyle name="20% - Énfasis2 4 4 2 2" xfId="136" xr:uid="{00000000-0005-0000-0000-000082000000}"/>
    <cellStyle name="20% - Énfasis2 4 4 3" xfId="137" xr:uid="{00000000-0005-0000-0000-000083000000}"/>
    <cellStyle name="20% - Énfasis2 4 5" xfId="138" xr:uid="{00000000-0005-0000-0000-000084000000}"/>
    <cellStyle name="20% - Énfasis2 4 5 2" xfId="139" xr:uid="{00000000-0005-0000-0000-000085000000}"/>
    <cellStyle name="20% - Énfasis2 4 6" xfId="140" xr:uid="{00000000-0005-0000-0000-000086000000}"/>
    <cellStyle name="20% - Énfasis2 5" xfId="141" xr:uid="{00000000-0005-0000-0000-000087000000}"/>
    <cellStyle name="20% - Énfasis2 6" xfId="142" xr:uid="{00000000-0005-0000-0000-000088000000}"/>
    <cellStyle name="20% - Énfasis2 7" xfId="143" xr:uid="{00000000-0005-0000-0000-000089000000}"/>
    <cellStyle name="20% - Énfasis2 8" xfId="1373" xr:uid="{110FAE7A-BBDC-4F64-8D41-49397B66D530}"/>
    <cellStyle name="20% - Énfasis3" xfId="1347" builtinId="38" customBuiltin="1"/>
    <cellStyle name="20% - Énfasis3 2" xfId="144" xr:uid="{00000000-0005-0000-0000-00008A000000}"/>
    <cellStyle name="20% - Énfasis3 2 2" xfId="145" xr:uid="{00000000-0005-0000-0000-00008B000000}"/>
    <cellStyle name="20% - Énfasis3 2 3" xfId="146" xr:uid="{00000000-0005-0000-0000-00008C000000}"/>
    <cellStyle name="20% - Énfasis3 2 3 2" xfId="147" xr:uid="{00000000-0005-0000-0000-00008D000000}"/>
    <cellStyle name="20% - Énfasis3 2 3 2 2" xfId="148" xr:uid="{00000000-0005-0000-0000-00008E000000}"/>
    <cellStyle name="20% - Énfasis3 2 3 2 2 2" xfId="149" xr:uid="{00000000-0005-0000-0000-00008F000000}"/>
    <cellStyle name="20% - Énfasis3 2 3 2 2 2 2" xfId="150" xr:uid="{00000000-0005-0000-0000-000090000000}"/>
    <cellStyle name="20% - Énfasis3 2 3 2 2 3" xfId="151" xr:uid="{00000000-0005-0000-0000-000091000000}"/>
    <cellStyle name="20% - Énfasis3 2 3 2 3" xfId="152" xr:uid="{00000000-0005-0000-0000-000092000000}"/>
    <cellStyle name="20% - Énfasis3 2 3 2 3 2" xfId="153" xr:uid="{00000000-0005-0000-0000-000093000000}"/>
    <cellStyle name="20% - Énfasis3 2 3 2 4" xfId="154" xr:uid="{00000000-0005-0000-0000-000094000000}"/>
    <cellStyle name="20% - Énfasis3 2 3 3" xfId="155" xr:uid="{00000000-0005-0000-0000-000095000000}"/>
    <cellStyle name="20% - Énfasis3 2 3 3 2" xfId="156" xr:uid="{00000000-0005-0000-0000-000096000000}"/>
    <cellStyle name="20% - Énfasis3 2 3 3 2 2" xfId="157" xr:uid="{00000000-0005-0000-0000-000097000000}"/>
    <cellStyle name="20% - Énfasis3 2 3 3 3" xfId="158" xr:uid="{00000000-0005-0000-0000-000098000000}"/>
    <cellStyle name="20% - Énfasis3 2 3 4" xfId="159" xr:uid="{00000000-0005-0000-0000-000099000000}"/>
    <cellStyle name="20% - Énfasis3 2 3 4 2" xfId="160" xr:uid="{00000000-0005-0000-0000-00009A000000}"/>
    <cellStyle name="20% - Énfasis3 2 3 5" xfId="161" xr:uid="{00000000-0005-0000-0000-00009B000000}"/>
    <cellStyle name="20% - Énfasis3 2 4" xfId="162" xr:uid="{00000000-0005-0000-0000-00009C000000}"/>
    <cellStyle name="20% - Énfasis3 2 4 2" xfId="163" xr:uid="{00000000-0005-0000-0000-00009D000000}"/>
    <cellStyle name="20% - Énfasis3 2 4 2 2" xfId="164" xr:uid="{00000000-0005-0000-0000-00009E000000}"/>
    <cellStyle name="20% - Énfasis3 2 4 2 2 2" xfId="165" xr:uid="{00000000-0005-0000-0000-00009F000000}"/>
    <cellStyle name="20% - Énfasis3 2 4 2 3" xfId="166" xr:uid="{00000000-0005-0000-0000-0000A0000000}"/>
    <cellStyle name="20% - Énfasis3 2 4 3" xfId="167" xr:uid="{00000000-0005-0000-0000-0000A1000000}"/>
    <cellStyle name="20% - Énfasis3 2 4 3 2" xfId="168" xr:uid="{00000000-0005-0000-0000-0000A2000000}"/>
    <cellStyle name="20% - Énfasis3 2 4 4" xfId="169" xr:uid="{00000000-0005-0000-0000-0000A3000000}"/>
    <cellStyle name="20% - Énfasis3 2 5" xfId="170" xr:uid="{00000000-0005-0000-0000-0000A4000000}"/>
    <cellStyle name="20% - Énfasis3 2 5 2" xfId="171" xr:uid="{00000000-0005-0000-0000-0000A5000000}"/>
    <cellStyle name="20% - Énfasis3 2 5 2 2" xfId="172" xr:uid="{00000000-0005-0000-0000-0000A6000000}"/>
    <cellStyle name="20% - Énfasis3 2 5 3" xfId="173" xr:uid="{00000000-0005-0000-0000-0000A7000000}"/>
    <cellStyle name="20% - Énfasis3 2 6" xfId="174" xr:uid="{00000000-0005-0000-0000-0000A8000000}"/>
    <cellStyle name="20% - Énfasis3 2 6 2" xfId="175" xr:uid="{00000000-0005-0000-0000-0000A9000000}"/>
    <cellStyle name="20% - Énfasis3 2 7" xfId="176" xr:uid="{00000000-0005-0000-0000-0000AA000000}"/>
    <cellStyle name="20% - Énfasis3 3" xfId="177" xr:uid="{00000000-0005-0000-0000-0000AB000000}"/>
    <cellStyle name="20% - Énfasis3 4" xfId="178" xr:uid="{00000000-0005-0000-0000-0000AC000000}"/>
    <cellStyle name="20% - Énfasis3 4 2" xfId="179" xr:uid="{00000000-0005-0000-0000-0000AD000000}"/>
    <cellStyle name="20% - Énfasis3 4 2 2" xfId="180" xr:uid="{00000000-0005-0000-0000-0000AE000000}"/>
    <cellStyle name="20% - Énfasis3 4 2 2 2" xfId="181" xr:uid="{00000000-0005-0000-0000-0000AF000000}"/>
    <cellStyle name="20% - Énfasis3 4 2 2 2 2" xfId="182" xr:uid="{00000000-0005-0000-0000-0000B0000000}"/>
    <cellStyle name="20% - Énfasis3 4 2 2 2 2 2" xfId="183" xr:uid="{00000000-0005-0000-0000-0000B1000000}"/>
    <cellStyle name="20% - Énfasis3 4 2 2 2 3" xfId="184" xr:uid="{00000000-0005-0000-0000-0000B2000000}"/>
    <cellStyle name="20% - Énfasis3 4 2 2 3" xfId="185" xr:uid="{00000000-0005-0000-0000-0000B3000000}"/>
    <cellStyle name="20% - Énfasis3 4 2 2 3 2" xfId="186" xr:uid="{00000000-0005-0000-0000-0000B4000000}"/>
    <cellStyle name="20% - Énfasis3 4 2 2 4" xfId="187" xr:uid="{00000000-0005-0000-0000-0000B5000000}"/>
    <cellStyle name="20% - Énfasis3 4 2 3" xfId="188" xr:uid="{00000000-0005-0000-0000-0000B6000000}"/>
    <cellStyle name="20% - Énfasis3 4 2 3 2" xfId="189" xr:uid="{00000000-0005-0000-0000-0000B7000000}"/>
    <cellStyle name="20% - Énfasis3 4 2 3 2 2" xfId="190" xr:uid="{00000000-0005-0000-0000-0000B8000000}"/>
    <cellStyle name="20% - Énfasis3 4 2 3 3" xfId="191" xr:uid="{00000000-0005-0000-0000-0000B9000000}"/>
    <cellStyle name="20% - Énfasis3 4 2 4" xfId="192" xr:uid="{00000000-0005-0000-0000-0000BA000000}"/>
    <cellStyle name="20% - Énfasis3 4 2 4 2" xfId="193" xr:uid="{00000000-0005-0000-0000-0000BB000000}"/>
    <cellStyle name="20% - Énfasis3 4 2 5" xfId="194" xr:uid="{00000000-0005-0000-0000-0000BC000000}"/>
    <cellStyle name="20% - Énfasis3 4 3" xfId="195" xr:uid="{00000000-0005-0000-0000-0000BD000000}"/>
    <cellStyle name="20% - Énfasis3 4 3 2" xfId="196" xr:uid="{00000000-0005-0000-0000-0000BE000000}"/>
    <cellStyle name="20% - Énfasis3 4 3 2 2" xfId="197" xr:uid="{00000000-0005-0000-0000-0000BF000000}"/>
    <cellStyle name="20% - Énfasis3 4 3 2 2 2" xfId="198" xr:uid="{00000000-0005-0000-0000-0000C0000000}"/>
    <cellStyle name="20% - Énfasis3 4 3 2 3" xfId="199" xr:uid="{00000000-0005-0000-0000-0000C1000000}"/>
    <cellStyle name="20% - Énfasis3 4 3 3" xfId="200" xr:uid="{00000000-0005-0000-0000-0000C2000000}"/>
    <cellStyle name="20% - Énfasis3 4 3 3 2" xfId="201" xr:uid="{00000000-0005-0000-0000-0000C3000000}"/>
    <cellStyle name="20% - Énfasis3 4 3 4" xfId="202" xr:uid="{00000000-0005-0000-0000-0000C4000000}"/>
    <cellStyle name="20% - Énfasis3 4 4" xfId="203" xr:uid="{00000000-0005-0000-0000-0000C5000000}"/>
    <cellStyle name="20% - Énfasis3 4 4 2" xfId="204" xr:uid="{00000000-0005-0000-0000-0000C6000000}"/>
    <cellStyle name="20% - Énfasis3 4 4 2 2" xfId="205" xr:uid="{00000000-0005-0000-0000-0000C7000000}"/>
    <cellStyle name="20% - Énfasis3 4 4 3" xfId="206" xr:uid="{00000000-0005-0000-0000-0000C8000000}"/>
    <cellStyle name="20% - Énfasis3 4 5" xfId="207" xr:uid="{00000000-0005-0000-0000-0000C9000000}"/>
    <cellStyle name="20% - Énfasis3 4 5 2" xfId="208" xr:uid="{00000000-0005-0000-0000-0000CA000000}"/>
    <cellStyle name="20% - Énfasis3 4 6" xfId="209" xr:uid="{00000000-0005-0000-0000-0000CB000000}"/>
    <cellStyle name="20% - Énfasis3 5" xfId="210" xr:uid="{00000000-0005-0000-0000-0000CC000000}"/>
    <cellStyle name="20% - Énfasis3 6" xfId="211" xr:uid="{00000000-0005-0000-0000-0000CD000000}"/>
    <cellStyle name="20% - Énfasis3 7" xfId="212" xr:uid="{00000000-0005-0000-0000-0000CE000000}"/>
    <cellStyle name="20% - Énfasis3 8" xfId="1374" xr:uid="{D6BB5CA6-30BF-46CD-8D60-B1974F280132}"/>
    <cellStyle name="20% - Énfasis4" xfId="1350" builtinId="42" customBuiltin="1"/>
    <cellStyle name="20% - Énfasis4 2" xfId="213" xr:uid="{00000000-0005-0000-0000-0000CF000000}"/>
    <cellStyle name="20% - Énfasis4 2 2" xfId="214" xr:uid="{00000000-0005-0000-0000-0000D0000000}"/>
    <cellStyle name="20% - Énfasis4 2 3" xfId="215" xr:uid="{00000000-0005-0000-0000-0000D1000000}"/>
    <cellStyle name="20% - Énfasis4 2 3 2" xfId="216" xr:uid="{00000000-0005-0000-0000-0000D2000000}"/>
    <cellStyle name="20% - Énfasis4 2 3 2 2" xfId="217" xr:uid="{00000000-0005-0000-0000-0000D3000000}"/>
    <cellStyle name="20% - Énfasis4 2 3 2 2 2" xfId="218" xr:uid="{00000000-0005-0000-0000-0000D4000000}"/>
    <cellStyle name="20% - Énfasis4 2 3 2 2 2 2" xfId="219" xr:uid="{00000000-0005-0000-0000-0000D5000000}"/>
    <cellStyle name="20% - Énfasis4 2 3 2 2 3" xfId="220" xr:uid="{00000000-0005-0000-0000-0000D6000000}"/>
    <cellStyle name="20% - Énfasis4 2 3 2 3" xfId="221" xr:uid="{00000000-0005-0000-0000-0000D7000000}"/>
    <cellStyle name="20% - Énfasis4 2 3 2 3 2" xfId="222" xr:uid="{00000000-0005-0000-0000-0000D8000000}"/>
    <cellStyle name="20% - Énfasis4 2 3 2 4" xfId="223" xr:uid="{00000000-0005-0000-0000-0000D9000000}"/>
    <cellStyle name="20% - Énfasis4 2 3 3" xfId="224" xr:uid="{00000000-0005-0000-0000-0000DA000000}"/>
    <cellStyle name="20% - Énfasis4 2 3 3 2" xfId="225" xr:uid="{00000000-0005-0000-0000-0000DB000000}"/>
    <cellStyle name="20% - Énfasis4 2 3 3 2 2" xfId="226" xr:uid="{00000000-0005-0000-0000-0000DC000000}"/>
    <cellStyle name="20% - Énfasis4 2 3 3 3" xfId="227" xr:uid="{00000000-0005-0000-0000-0000DD000000}"/>
    <cellStyle name="20% - Énfasis4 2 3 4" xfId="228" xr:uid="{00000000-0005-0000-0000-0000DE000000}"/>
    <cellStyle name="20% - Énfasis4 2 3 4 2" xfId="229" xr:uid="{00000000-0005-0000-0000-0000DF000000}"/>
    <cellStyle name="20% - Énfasis4 2 3 5" xfId="230" xr:uid="{00000000-0005-0000-0000-0000E0000000}"/>
    <cellStyle name="20% - Énfasis4 2 4" xfId="231" xr:uid="{00000000-0005-0000-0000-0000E1000000}"/>
    <cellStyle name="20% - Énfasis4 2 4 2" xfId="232" xr:uid="{00000000-0005-0000-0000-0000E2000000}"/>
    <cellStyle name="20% - Énfasis4 2 4 2 2" xfId="233" xr:uid="{00000000-0005-0000-0000-0000E3000000}"/>
    <cellStyle name="20% - Énfasis4 2 4 2 2 2" xfId="234" xr:uid="{00000000-0005-0000-0000-0000E4000000}"/>
    <cellStyle name="20% - Énfasis4 2 4 2 3" xfId="235" xr:uid="{00000000-0005-0000-0000-0000E5000000}"/>
    <cellStyle name="20% - Énfasis4 2 4 3" xfId="236" xr:uid="{00000000-0005-0000-0000-0000E6000000}"/>
    <cellStyle name="20% - Énfasis4 2 4 3 2" xfId="237" xr:uid="{00000000-0005-0000-0000-0000E7000000}"/>
    <cellStyle name="20% - Énfasis4 2 4 4" xfId="238" xr:uid="{00000000-0005-0000-0000-0000E8000000}"/>
    <cellStyle name="20% - Énfasis4 2 5" xfId="239" xr:uid="{00000000-0005-0000-0000-0000E9000000}"/>
    <cellStyle name="20% - Énfasis4 2 5 2" xfId="240" xr:uid="{00000000-0005-0000-0000-0000EA000000}"/>
    <cellStyle name="20% - Énfasis4 2 5 2 2" xfId="241" xr:uid="{00000000-0005-0000-0000-0000EB000000}"/>
    <cellStyle name="20% - Énfasis4 2 5 3" xfId="242" xr:uid="{00000000-0005-0000-0000-0000EC000000}"/>
    <cellStyle name="20% - Énfasis4 2 6" xfId="243" xr:uid="{00000000-0005-0000-0000-0000ED000000}"/>
    <cellStyle name="20% - Énfasis4 2 6 2" xfId="244" xr:uid="{00000000-0005-0000-0000-0000EE000000}"/>
    <cellStyle name="20% - Énfasis4 2 7" xfId="245" xr:uid="{00000000-0005-0000-0000-0000EF000000}"/>
    <cellStyle name="20% - Énfasis4 3" xfId="246" xr:uid="{00000000-0005-0000-0000-0000F0000000}"/>
    <cellStyle name="20% - Énfasis4 4" xfId="247" xr:uid="{00000000-0005-0000-0000-0000F1000000}"/>
    <cellStyle name="20% - Énfasis4 4 2" xfId="248" xr:uid="{00000000-0005-0000-0000-0000F2000000}"/>
    <cellStyle name="20% - Énfasis4 4 2 2" xfId="249" xr:uid="{00000000-0005-0000-0000-0000F3000000}"/>
    <cellStyle name="20% - Énfasis4 4 2 2 2" xfId="250" xr:uid="{00000000-0005-0000-0000-0000F4000000}"/>
    <cellStyle name="20% - Énfasis4 4 2 2 2 2" xfId="251" xr:uid="{00000000-0005-0000-0000-0000F5000000}"/>
    <cellStyle name="20% - Énfasis4 4 2 2 2 2 2" xfId="252" xr:uid="{00000000-0005-0000-0000-0000F6000000}"/>
    <cellStyle name="20% - Énfasis4 4 2 2 2 3" xfId="253" xr:uid="{00000000-0005-0000-0000-0000F7000000}"/>
    <cellStyle name="20% - Énfasis4 4 2 2 3" xfId="254" xr:uid="{00000000-0005-0000-0000-0000F8000000}"/>
    <cellStyle name="20% - Énfasis4 4 2 2 3 2" xfId="255" xr:uid="{00000000-0005-0000-0000-0000F9000000}"/>
    <cellStyle name="20% - Énfasis4 4 2 2 4" xfId="256" xr:uid="{00000000-0005-0000-0000-0000FA000000}"/>
    <cellStyle name="20% - Énfasis4 4 2 3" xfId="257" xr:uid="{00000000-0005-0000-0000-0000FB000000}"/>
    <cellStyle name="20% - Énfasis4 4 2 3 2" xfId="258" xr:uid="{00000000-0005-0000-0000-0000FC000000}"/>
    <cellStyle name="20% - Énfasis4 4 2 3 2 2" xfId="259" xr:uid="{00000000-0005-0000-0000-0000FD000000}"/>
    <cellStyle name="20% - Énfasis4 4 2 3 3" xfId="260" xr:uid="{00000000-0005-0000-0000-0000FE000000}"/>
    <cellStyle name="20% - Énfasis4 4 2 4" xfId="261" xr:uid="{00000000-0005-0000-0000-0000FF000000}"/>
    <cellStyle name="20% - Énfasis4 4 2 4 2" xfId="262" xr:uid="{00000000-0005-0000-0000-000000010000}"/>
    <cellStyle name="20% - Énfasis4 4 2 5" xfId="263" xr:uid="{00000000-0005-0000-0000-000001010000}"/>
    <cellStyle name="20% - Énfasis4 4 3" xfId="264" xr:uid="{00000000-0005-0000-0000-000002010000}"/>
    <cellStyle name="20% - Énfasis4 4 3 2" xfId="265" xr:uid="{00000000-0005-0000-0000-000003010000}"/>
    <cellStyle name="20% - Énfasis4 4 3 2 2" xfId="266" xr:uid="{00000000-0005-0000-0000-000004010000}"/>
    <cellStyle name="20% - Énfasis4 4 3 2 2 2" xfId="267" xr:uid="{00000000-0005-0000-0000-000005010000}"/>
    <cellStyle name="20% - Énfasis4 4 3 2 3" xfId="268" xr:uid="{00000000-0005-0000-0000-000006010000}"/>
    <cellStyle name="20% - Énfasis4 4 3 3" xfId="269" xr:uid="{00000000-0005-0000-0000-000007010000}"/>
    <cellStyle name="20% - Énfasis4 4 3 3 2" xfId="270" xr:uid="{00000000-0005-0000-0000-000008010000}"/>
    <cellStyle name="20% - Énfasis4 4 3 4" xfId="271" xr:uid="{00000000-0005-0000-0000-000009010000}"/>
    <cellStyle name="20% - Énfasis4 4 4" xfId="272" xr:uid="{00000000-0005-0000-0000-00000A010000}"/>
    <cellStyle name="20% - Énfasis4 4 4 2" xfId="273" xr:uid="{00000000-0005-0000-0000-00000B010000}"/>
    <cellStyle name="20% - Énfasis4 4 4 2 2" xfId="274" xr:uid="{00000000-0005-0000-0000-00000C010000}"/>
    <cellStyle name="20% - Énfasis4 4 4 3" xfId="275" xr:uid="{00000000-0005-0000-0000-00000D010000}"/>
    <cellStyle name="20% - Énfasis4 4 5" xfId="276" xr:uid="{00000000-0005-0000-0000-00000E010000}"/>
    <cellStyle name="20% - Énfasis4 4 5 2" xfId="277" xr:uid="{00000000-0005-0000-0000-00000F010000}"/>
    <cellStyle name="20% - Énfasis4 4 6" xfId="278" xr:uid="{00000000-0005-0000-0000-000010010000}"/>
    <cellStyle name="20% - Énfasis4 5" xfId="279" xr:uid="{00000000-0005-0000-0000-000011010000}"/>
    <cellStyle name="20% - Énfasis4 6" xfId="280" xr:uid="{00000000-0005-0000-0000-000012010000}"/>
    <cellStyle name="20% - Énfasis4 7" xfId="281" xr:uid="{00000000-0005-0000-0000-000013010000}"/>
    <cellStyle name="20% - Énfasis4 8" xfId="1375" xr:uid="{C18349B0-AF4F-4A91-A3DD-A821686C3386}"/>
    <cellStyle name="20% - Énfasis5" xfId="1353" builtinId="46" customBuiltin="1"/>
    <cellStyle name="20% - Énfasis5 2" xfId="282" xr:uid="{00000000-0005-0000-0000-000014010000}"/>
    <cellStyle name="20% - Énfasis5 2 2" xfId="283" xr:uid="{00000000-0005-0000-0000-000015010000}"/>
    <cellStyle name="20% - Énfasis5 2 3" xfId="284" xr:uid="{00000000-0005-0000-0000-000016010000}"/>
    <cellStyle name="20% - Énfasis5 2 3 2" xfId="285" xr:uid="{00000000-0005-0000-0000-000017010000}"/>
    <cellStyle name="20% - Énfasis5 2 3 2 2" xfId="286" xr:uid="{00000000-0005-0000-0000-000018010000}"/>
    <cellStyle name="20% - Énfasis5 2 3 2 2 2" xfId="287" xr:uid="{00000000-0005-0000-0000-000019010000}"/>
    <cellStyle name="20% - Énfasis5 2 3 2 2 2 2" xfId="288" xr:uid="{00000000-0005-0000-0000-00001A010000}"/>
    <cellStyle name="20% - Énfasis5 2 3 2 2 3" xfId="289" xr:uid="{00000000-0005-0000-0000-00001B010000}"/>
    <cellStyle name="20% - Énfasis5 2 3 2 3" xfId="290" xr:uid="{00000000-0005-0000-0000-00001C010000}"/>
    <cellStyle name="20% - Énfasis5 2 3 2 3 2" xfId="291" xr:uid="{00000000-0005-0000-0000-00001D010000}"/>
    <cellStyle name="20% - Énfasis5 2 3 2 4" xfId="292" xr:uid="{00000000-0005-0000-0000-00001E010000}"/>
    <cellStyle name="20% - Énfasis5 2 3 3" xfId="293" xr:uid="{00000000-0005-0000-0000-00001F010000}"/>
    <cellStyle name="20% - Énfasis5 2 3 3 2" xfId="294" xr:uid="{00000000-0005-0000-0000-000020010000}"/>
    <cellStyle name="20% - Énfasis5 2 3 3 2 2" xfId="295" xr:uid="{00000000-0005-0000-0000-000021010000}"/>
    <cellStyle name="20% - Énfasis5 2 3 3 3" xfId="296" xr:uid="{00000000-0005-0000-0000-000022010000}"/>
    <cellStyle name="20% - Énfasis5 2 3 4" xfId="297" xr:uid="{00000000-0005-0000-0000-000023010000}"/>
    <cellStyle name="20% - Énfasis5 2 3 4 2" xfId="298" xr:uid="{00000000-0005-0000-0000-000024010000}"/>
    <cellStyle name="20% - Énfasis5 2 3 5" xfId="299" xr:uid="{00000000-0005-0000-0000-000025010000}"/>
    <cellStyle name="20% - Énfasis5 2 4" xfId="300" xr:uid="{00000000-0005-0000-0000-000026010000}"/>
    <cellStyle name="20% - Énfasis5 2 4 2" xfId="301" xr:uid="{00000000-0005-0000-0000-000027010000}"/>
    <cellStyle name="20% - Énfasis5 2 4 2 2" xfId="302" xr:uid="{00000000-0005-0000-0000-000028010000}"/>
    <cellStyle name="20% - Énfasis5 2 4 2 2 2" xfId="303" xr:uid="{00000000-0005-0000-0000-000029010000}"/>
    <cellStyle name="20% - Énfasis5 2 4 2 3" xfId="304" xr:uid="{00000000-0005-0000-0000-00002A010000}"/>
    <cellStyle name="20% - Énfasis5 2 4 3" xfId="305" xr:uid="{00000000-0005-0000-0000-00002B010000}"/>
    <cellStyle name="20% - Énfasis5 2 4 3 2" xfId="306" xr:uid="{00000000-0005-0000-0000-00002C010000}"/>
    <cellStyle name="20% - Énfasis5 2 4 4" xfId="307" xr:uid="{00000000-0005-0000-0000-00002D010000}"/>
    <cellStyle name="20% - Énfasis5 2 5" xfId="308" xr:uid="{00000000-0005-0000-0000-00002E010000}"/>
    <cellStyle name="20% - Énfasis5 2 5 2" xfId="309" xr:uid="{00000000-0005-0000-0000-00002F010000}"/>
    <cellStyle name="20% - Énfasis5 2 5 2 2" xfId="310" xr:uid="{00000000-0005-0000-0000-000030010000}"/>
    <cellStyle name="20% - Énfasis5 2 5 3" xfId="311" xr:uid="{00000000-0005-0000-0000-000031010000}"/>
    <cellStyle name="20% - Énfasis5 2 6" xfId="312" xr:uid="{00000000-0005-0000-0000-000032010000}"/>
    <cellStyle name="20% - Énfasis5 2 6 2" xfId="313" xr:uid="{00000000-0005-0000-0000-000033010000}"/>
    <cellStyle name="20% - Énfasis5 2 7" xfId="314" xr:uid="{00000000-0005-0000-0000-000034010000}"/>
    <cellStyle name="20% - Énfasis5 3" xfId="315" xr:uid="{00000000-0005-0000-0000-000035010000}"/>
    <cellStyle name="20% - Énfasis5 4" xfId="316" xr:uid="{00000000-0005-0000-0000-000036010000}"/>
    <cellStyle name="20% - Énfasis5 4 2" xfId="317" xr:uid="{00000000-0005-0000-0000-000037010000}"/>
    <cellStyle name="20% - Énfasis5 4 2 2" xfId="318" xr:uid="{00000000-0005-0000-0000-000038010000}"/>
    <cellStyle name="20% - Énfasis5 4 2 2 2" xfId="319" xr:uid="{00000000-0005-0000-0000-000039010000}"/>
    <cellStyle name="20% - Énfasis5 4 2 2 2 2" xfId="320" xr:uid="{00000000-0005-0000-0000-00003A010000}"/>
    <cellStyle name="20% - Énfasis5 4 2 2 2 2 2" xfId="321" xr:uid="{00000000-0005-0000-0000-00003B010000}"/>
    <cellStyle name="20% - Énfasis5 4 2 2 2 3" xfId="322" xr:uid="{00000000-0005-0000-0000-00003C010000}"/>
    <cellStyle name="20% - Énfasis5 4 2 2 3" xfId="323" xr:uid="{00000000-0005-0000-0000-00003D010000}"/>
    <cellStyle name="20% - Énfasis5 4 2 2 3 2" xfId="324" xr:uid="{00000000-0005-0000-0000-00003E010000}"/>
    <cellStyle name="20% - Énfasis5 4 2 2 4" xfId="325" xr:uid="{00000000-0005-0000-0000-00003F010000}"/>
    <cellStyle name="20% - Énfasis5 4 2 3" xfId="326" xr:uid="{00000000-0005-0000-0000-000040010000}"/>
    <cellStyle name="20% - Énfasis5 4 2 3 2" xfId="327" xr:uid="{00000000-0005-0000-0000-000041010000}"/>
    <cellStyle name="20% - Énfasis5 4 2 3 2 2" xfId="328" xr:uid="{00000000-0005-0000-0000-000042010000}"/>
    <cellStyle name="20% - Énfasis5 4 2 3 3" xfId="329" xr:uid="{00000000-0005-0000-0000-000043010000}"/>
    <cellStyle name="20% - Énfasis5 4 2 4" xfId="330" xr:uid="{00000000-0005-0000-0000-000044010000}"/>
    <cellStyle name="20% - Énfasis5 4 2 4 2" xfId="331" xr:uid="{00000000-0005-0000-0000-000045010000}"/>
    <cellStyle name="20% - Énfasis5 4 2 5" xfId="332" xr:uid="{00000000-0005-0000-0000-000046010000}"/>
    <cellStyle name="20% - Énfasis5 4 3" xfId="333" xr:uid="{00000000-0005-0000-0000-000047010000}"/>
    <cellStyle name="20% - Énfasis5 4 3 2" xfId="334" xr:uid="{00000000-0005-0000-0000-000048010000}"/>
    <cellStyle name="20% - Énfasis5 4 3 2 2" xfId="335" xr:uid="{00000000-0005-0000-0000-000049010000}"/>
    <cellStyle name="20% - Énfasis5 4 3 2 2 2" xfId="336" xr:uid="{00000000-0005-0000-0000-00004A010000}"/>
    <cellStyle name="20% - Énfasis5 4 3 2 3" xfId="337" xr:uid="{00000000-0005-0000-0000-00004B010000}"/>
    <cellStyle name="20% - Énfasis5 4 3 3" xfId="338" xr:uid="{00000000-0005-0000-0000-00004C010000}"/>
    <cellStyle name="20% - Énfasis5 4 3 3 2" xfId="339" xr:uid="{00000000-0005-0000-0000-00004D010000}"/>
    <cellStyle name="20% - Énfasis5 4 3 4" xfId="340" xr:uid="{00000000-0005-0000-0000-00004E010000}"/>
    <cellStyle name="20% - Énfasis5 4 4" xfId="341" xr:uid="{00000000-0005-0000-0000-00004F010000}"/>
    <cellStyle name="20% - Énfasis5 4 4 2" xfId="342" xr:uid="{00000000-0005-0000-0000-000050010000}"/>
    <cellStyle name="20% - Énfasis5 4 4 2 2" xfId="343" xr:uid="{00000000-0005-0000-0000-000051010000}"/>
    <cellStyle name="20% - Énfasis5 4 4 3" xfId="344" xr:uid="{00000000-0005-0000-0000-000052010000}"/>
    <cellStyle name="20% - Énfasis5 4 5" xfId="345" xr:uid="{00000000-0005-0000-0000-000053010000}"/>
    <cellStyle name="20% - Énfasis5 4 5 2" xfId="346" xr:uid="{00000000-0005-0000-0000-000054010000}"/>
    <cellStyle name="20% - Énfasis5 4 6" xfId="347" xr:uid="{00000000-0005-0000-0000-000055010000}"/>
    <cellStyle name="20% - Énfasis5 5" xfId="348" xr:uid="{00000000-0005-0000-0000-000056010000}"/>
    <cellStyle name="20% - Énfasis5 6" xfId="349" xr:uid="{00000000-0005-0000-0000-000057010000}"/>
    <cellStyle name="20% - Énfasis5 7" xfId="350" xr:uid="{00000000-0005-0000-0000-000058010000}"/>
    <cellStyle name="20% - Énfasis5 8" xfId="1376" xr:uid="{05539CB8-E29D-4CF6-AE1E-80DAAF5C1029}"/>
    <cellStyle name="20% - Énfasis6" xfId="1356" builtinId="50" customBuiltin="1"/>
    <cellStyle name="20% - Énfasis6 2" xfId="351" xr:uid="{00000000-0005-0000-0000-000059010000}"/>
    <cellStyle name="20% - Énfasis6 2 2" xfId="352" xr:uid="{00000000-0005-0000-0000-00005A010000}"/>
    <cellStyle name="20% - Énfasis6 2 3" xfId="353" xr:uid="{00000000-0005-0000-0000-00005B010000}"/>
    <cellStyle name="20% - Énfasis6 2 3 2" xfId="354" xr:uid="{00000000-0005-0000-0000-00005C010000}"/>
    <cellStyle name="20% - Énfasis6 2 3 2 2" xfId="355" xr:uid="{00000000-0005-0000-0000-00005D010000}"/>
    <cellStyle name="20% - Énfasis6 2 3 2 2 2" xfId="356" xr:uid="{00000000-0005-0000-0000-00005E010000}"/>
    <cellStyle name="20% - Énfasis6 2 3 2 2 2 2" xfId="357" xr:uid="{00000000-0005-0000-0000-00005F010000}"/>
    <cellStyle name="20% - Énfasis6 2 3 2 2 3" xfId="358" xr:uid="{00000000-0005-0000-0000-000060010000}"/>
    <cellStyle name="20% - Énfasis6 2 3 2 3" xfId="359" xr:uid="{00000000-0005-0000-0000-000061010000}"/>
    <cellStyle name="20% - Énfasis6 2 3 2 3 2" xfId="360" xr:uid="{00000000-0005-0000-0000-000062010000}"/>
    <cellStyle name="20% - Énfasis6 2 3 2 4" xfId="361" xr:uid="{00000000-0005-0000-0000-000063010000}"/>
    <cellStyle name="20% - Énfasis6 2 3 3" xfId="362" xr:uid="{00000000-0005-0000-0000-000064010000}"/>
    <cellStyle name="20% - Énfasis6 2 3 3 2" xfId="363" xr:uid="{00000000-0005-0000-0000-000065010000}"/>
    <cellStyle name="20% - Énfasis6 2 3 3 2 2" xfId="364" xr:uid="{00000000-0005-0000-0000-000066010000}"/>
    <cellStyle name="20% - Énfasis6 2 3 3 3" xfId="365" xr:uid="{00000000-0005-0000-0000-000067010000}"/>
    <cellStyle name="20% - Énfasis6 2 3 4" xfId="366" xr:uid="{00000000-0005-0000-0000-000068010000}"/>
    <cellStyle name="20% - Énfasis6 2 3 4 2" xfId="367" xr:uid="{00000000-0005-0000-0000-000069010000}"/>
    <cellStyle name="20% - Énfasis6 2 3 5" xfId="368" xr:uid="{00000000-0005-0000-0000-00006A010000}"/>
    <cellStyle name="20% - Énfasis6 2 4" xfId="369" xr:uid="{00000000-0005-0000-0000-00006B010000}"/>
    <cellStyle name="20% - Énfasis6 2 4 2" xfId="370" xr:uid="{00000000-0005-0000-0000-00006C010000}"/>
    <cellStyle name="20% - Énfasis6 2 4 2 2" xfId="371" xr:uid="{00000000-0005-0000-0000-00006D010000}"/>
    <cellStyle name="20% - Énfasis6 2 4 2 2 2" xfId="372" xr:uid="{00000000-0005-0000-0000-00006E010000}"/>
    <cellStyle name="20% - Énfasis6 2 4 2 3" xfId="373" xr:uid="{00000000-0005-0000-0000-00006F010000}"/>
    <cellStyle name="20% - Énfasis6 2 4 3" xfId="374" xr:uid="{00000000-0005-0000-0000-000070010000}"/>
    <cellStyle name="20% - Énfasis6 2 4 3 2" xfId="375" xr:uid="{00000000-0005-0000-0000-000071010000}"/>
    <cellStyle name="20% - Énfasis6 2 4 4" xfId="376" xr:uid="{00000000-0005-0000-0000-000072010000}"/>
    <cellStyle name="20% - Énfasis6 2 5" xfId="377" xr:uid="{00000000-0005-0000-0000-000073010000}"/>
    <cellStyle name="20% - Énfasis6 2 5 2" xfId="378" xr:uid="{00000000-0005-0000-0000-000074010000}"/>
    <cellStyle name="20% - Énfasis6 2 5 2 2" xfId="379" xr:uid="{00000000-0005-0000-0000-000075010000}"/>
    <cellStyle name="20% - Énfasis6 2 5 3" xfId="380" xr:uid="{00000000-0005-0000-0000-000076010000}"/>
    <cellStyle name="20% - Énfasis6 2 6" xfId="381" xr:uid="{00000000-0005-0000-0000-000077010000}"/>
    <cellStyle name="20% - Énfasis6 2 6 2" xfId="382" xr:uid="{00000000-0005-0000-0000-000078010000}"/>
    <cellStyle name="20% - Énfasis6 2 7" xfId="383" xr:uid="{00000000-0005-0000-0000-000079010000}"/>
    <cellStyle name="20% - Énfasis6 3" xfId="384" xr:uid="{00000000-0005-0000-0000-00007A010000}"/>
    <cellStyle name="20% - Énfasis6 4" xfId="385" xr:uid="{00000000-0005-0000-0000-00007B010000}"/>
    <cellStyle name="20% - Énfasis6 4 2" xfId="386" xr:uid="{00000000-0005-0000-0000-00007C010000}"/>
    <cellStyle name="20% - Énfasis6 4 2 2" xfId="387" xr:uid="{00000000-0005-0000-0000-00007D010000}"/>
    <cellStyle name="20% - Énfasis6 4 2 2 2" xfId="388" xr:uid="{00000000-0005-0000-0000-00007E010000}"/>
    <cellStyle name="20% - Énfasis6 4 2 2 2 2" xfId="389" xr:uid="{00000000-0005-0000-0000-00007F010000}"/>
    <cellStyle name="20% - Énfasis6 4 2 2 2 2 2" xfId="390" xr:uid="{00000000-0005-0000-0000-000080010000}"/>
    <cellStyle name="20% - Énfasis6 4 2 2 2 3" xfId="391" xr:uid="{00000000-0005-0000-0000-000081010000}"/>
    <cellStyle name="20% - Énfasis6 4 2 2 3" xfId="392" xr:uid="{00000000-0005-0000-0000-000082010000}"/>
    <cellStyle name="20% - Énfasis6 4 2 2 3 2" xfId="393" xr:uid="{00000000-0005-0000-0000-000083010000}"/>
    <cellStyle name="20% - Énfasis6 4 2 2 4" xfId="394" xr:uid="{00000000-0005-0000-0000-000084010000}"/>
    <cellStyle name="20% - Énfasis6 4 2 3" xfId="395" xr:uid="{00000000-0005-0000-0000-000085010000}"/>
    <cellStyle name="20% - Énfasis6 4 2 3 2" xfId="396" xr:uid="{00000000-0005-0000-0000-000086010000}"/>
    <cellStyle name="20% - Énfasis6 4 2 3 2 2" xfId="397" xr:uid="{00000000-0005-0000-0000-000087010000}"/>
    <cellStyle name="20% - Énfasis6 4 2 3 3" xfId="398" xr:uid="{00000000-0005-0000-0000-000088010000}"/>
    <cellStyle name="20% - Énfasis6 4 2 4" xfId="399" xr:uid="{00000000-0005-0000-0000-000089010000}"/>
    <cellStyle name="20% - Énfasis6 4 2 4 2" xfId="400" xr:uid="{00000000-0005-0000-0000-00008A010000}"/>
    <cellStyle name="20% - Énfasis6 4 2 5" xfId="401" xr:uid="{00000000-0005-0000-0000-00008B010000}"/>
    <cellStyle name="20% - Énfasis6 4 3" xfId="402" xr:uid="{00000000-0005-0000-0000-00008C010000}"/>
    <cellStyle name="20% - Énfasis6 4 3 2" xfId="403" xr:uid="{00000000-0005-0000-0000-00008D010000}"/>
    <cellStyle name="20% - Énfasis6 4 3 2 2" xfId="404" xr:uid="{00000000-0005-0000-0000-00008E010000}"/>
    <cellStyle name="20% - Énfasis6 4 3 2 2 2" xfId="405" xr:uid="{00000000-0005-0000-0000-00008F010000}"/>
    <cellStyle name="20% - Énfasis6 4 3 2 3" xfId="406" xr:uid="{00000000-0005-0000-0000-000090010000}"/>
    <cellStyle name="20% - Énfasis6 4 3 3" xfId="407" xr:uid="{00000000-0005-0000-0000-000091010000}"/>
    <cellStyle name="20% - Énfasis6 4 3 3 2" xfId="408" xr:uid="{00000000-0005-0000-0000-000092010000}"/>
    <cellStyle name="20% - Énfasis6 4 3 4" xfId="409" xr:uid="{00000000-0005-0000-0000-000093010000}"/>
    <cellStyle name="20% - Énfasis6 4 4" xfId="410" xr:uid="{00000000-0005-0000-0000-000094010000}"/>
    <cellStyle name="20% - Énfasis6 4 4 2" xfId="411" xr:uid="{00000000-0005-0000-0000-000095010000}"/>
    <cellStyle name="20% - Énfasis6 4 4 2 2" xfId="412" xr:uid="{00000000-0005-0000-0000-000096010000}"/>
    <cellStyle name="20% - Énfasis6 4 4 3" xfId="413" xr:uid="{00000000-0005-0000-0000-000097010000}"/>
    <cellStyle name="20% - Énfasis6 4 5" xfId="414" xr:uid="{00000000-0005-0000-0000-000098010000}"/>
    <cellStyle name="20% - Énfasis6 4 5 2" xfId="415" xr:uid="{00000000-0005-0000-0000-000099010000}"/>
    <cellStyle name="20% - Énfasis6 4 6" xfId="416" xr:uid="{00000000-0005-0000-0000-00009A010000}"/>
    <cellStyle name="20% - Énfasis6 5" xfId="417" xr:uid="{00000000-0005-0000-0000-00009B010000}"/>
    <cellStyle name="20% - Énfasis6 6" xfId="418" xr:uid="{00000000-0005-0000-0000-00009C010000}"/>
    <cellStyle name="20% - Énfasis6 7" xfId="419" xr:uid="{00000000-0005-0000-0000-00009D010000}"/>
    <cellStyle name="20% - Énfasis6 8" xfId="1377" xr:uid="{5AD4C3E1-66C1-460B-8D46-ABDECC22963F}"/>
    <cellStyle name="40% - Énfasis1" xfId="1342" builtinId="31" customBuiltin="1"/>
    <cellStyle name="40% - Énfasis1 2" xfId="420" xr:uid="{00000000-0005-0000-0000-00009E010000}"/>
    <cellStyle name="40% - Énfasis1 2 2" xfId="421" xr:uid="{00000000-0005-0000-0000-00009F010000}"/>
    <cellStyle name="40% - Énfasis1 2 3" xfId="422" xr:uid="{00000000-0005-0000-0000-0000A0010000}"/>
    <cellStyle name="40% - Énfasis1 2 3 2" xfId="423" xr:uid="{00000000-0005-0000-0000-0000A1010000}"/>
    <cellStyle name="40% - Énfasis1 2 3 2 2" xfId="424" xr:uid="{00000000-0005-0000-0000-0000A2010000}"/>
    <cellStyle name="40% - Énfasis1 2 3 2 2 2" xfId="425" xr:uid="{00000000-0005-0000-0000-0000A3010000}"/>
    <cellStyle name="40% - Énfasis1 2 3 2 2 2 2" xfId="426" xr:uid="{00000000-0005-0000-0000-0000A4010000}"/>
    <cellStyle name="40% - Énfasis1 2 3 2 2 3" xfId="427" xr:uid="{00000000-0005-0000-0000-0000A5010000}"/>
    <cellStyle name="40% - Énfasis1 2 3 2 3" xfId="428" xr:uid="{00000000-0005-0000-0000-0000A6010000}"/>
    <cellStyle name="40% - Énfasis1 2 3 2 3 2" xfId="429" xr:uid="{00000000-0005-0000-0000-0000A7010000}"/>
    <cellStyle name="40% - Énfasis1 2 3 2 4" xfId="430" xr:uid="{00000000-0005-0000-0000-0000A8010000}"/>
    <cellStyle name="40% - Énfasis1 2 3 3" xfId="431" xr:uid="{00000000-0005-0000-0000-0000A9010000}"/>
    <cellStyle name="40% - Énfasis1 2 3 3 2" xfId="432" xr:uid="{00000000-0005-0000-0000-0000AA010000}"/>
    <cellStyle name="40% - Énfasis1 2 3 3 2 2" xfId="433" xr:uid="{00000000-0005-0000-0000-0000AB010000}"/>
    <cellStyle name="40% - Énfasis1 2 3 3 3" xfId="434" xr:uid="{00000000-0005-0000-0000-0000AC010000}"/>
    <cellStyle name="40% - Énfasis1 2 3 4" xfId="435" xr:uid="{00000000-0005-0000-0000-0000AD010000}"/>
    <cellStyle name="40% - Énfasis1 2 3 4 2" xfId="436" xr:uid="{00000000-0005-0000-0000-0000AE010000}"/>
    <cellStyle name="40% - Énfasis1 2 3 5" xfId="437" xr:uid="{00000000-0005-0000-0000-0000AF010000}"/>
    <cellStyle name="40% - Énfasis1 2 4" xfId="438" xr:uid="{00000000-0005-0000-0000-0000B0010000}"/>
    <cellStyle name="40% - Énfasis1 2 4 2" xfId="439" xr:uid="{00000000-0005-0000-0000-0000B1010000}"/>
    <cellStyle name="40% - Énfasis1 2 4 2 2" xfId="440" xr:uid="{00000000-0005-0000-0000-0000B2010000}"/>
    <cellStyle name="40% - Énfasis1 2 4 2 2 2" xfId="441" xr:uid="{00000000-0005-0000-0000-0000B3010000}"/>
    <cellStyle name="40% - Énfasis1 2 4 2 3" xfId="442" xr:uid="{00000000-0005-0000-0000-0000B4010000}"/>
    <cellStyle name="40% - Énfasis1 2 4 3" xfId="443" xr:uid="{00000000-0005-0000-0000-0000B5010000}"/>
    <cellStyle name="40% - Énfasis1 2 4 3 2" xfId="444" xr:uid="{00000000-0005-0000-0000-0000B6010000}"/>
    <cellStyle name="40% - Énfasis1 2 4 4" xfId="445" xr:uid="{00000000-0005-0000-0000-0000B7010000}"/>
    <cellStyle name="40% - Énfasis1 2 5" xfId="446" xr:uid="{00000000-0005-0000-0000-0000B8010000}"/>
    <cellStyle name="40% - Énfasis1 2 5 2" xfId="447" xr:uid="{00000000-0005-0000-0000-0000B9010000}"/>
    <cellStyle name="40% - Énfasis1 2 5 2 2" xfId="448" xr:uid="{00000000-0005-0000-0000-0000BA010000}"/>
    <cellStyle name="40% - Énfasis1 2 5 3" xfId="449" xr:uid="{00000000-0005-0000-0000-0000BB010000}"/>
    <cellStyle name="40% - Énfasis1 2 6" xfId="450" xr:uid="{00000000-0005-0000-0000-0000BC010000}"/>
    <cellStyle name="40% - Énfasis1 2 6 2" xfId="451" xr:uid="{00000000-0005-0000-0000-0000BD010000}"/>
    <cellStyle name="40% - Énfasis1 2 7" xfId="452" xr:uid="{00000000-0005-0000-0000-0000BE010000}"/>
    <cellStyle name="40% - Énfasis1 3" xfId="453" xr:uid="{00000000-0005-0000-0000-0000BF010000}"/>
    <cellStyle name="40% - Énfasis1 4" xfId="454" xr:uid="{00000000-0005-0000-0000-0000C0010000}"/>
    <cellStyle name="40% - Énfasis1 4 2" xfId="455" xr:uid="{00000000-0005-0000-0000-0000C1010000}"/>
    <cellStyle name="40% - Énfasis1 4 2 2" xfId="456" xr:uid="{00000000-0005-0000-0000-0000C2010000}"/>
    <cellStyle name="40% - Énfasis1 4 2 2 2" xfId="457" xr:uid="{00000000-0005-0000-0000-0000C3010000}"/>
    <cellStyle name="40% - Énfasis1 4 2 2 2 2" xfId="458" xr:uid="{00000000-0005-0000-0000-0000C4010000}"/>
    <cellStyle name="40% - Énfasis1 4 2 2 2 2 2" xfId="459" xr:uid="{00000000-0005-0000-0000-0000C5010000}"/>
    <cellStyle name="40% - Énfasis1 4 2 2 2 3" xfId="460" xr:uid="{00000000-0005-0000-0000-0000C6010000}"/>
    <cellStyle name="40% - Énfasis1 4 2 2 3" xfId="461" xr:uid="{00000000-0005-0000-0000-0000C7010000}"/>
    <cellStyle name="40% - Énfasis1 4 2 2 3 2" xfId="462" xr:uid="{00000000-0005-0000-0000-0000C8010000}"/>
    <cellStyle name="40% - Énfasis1 4 2 2 4" xfId="463" xr:uid="{00000000-0005-0000-0000-0000C9010000}"/>
    <cellStyle name="40% - Énfasis1 4 2 3" xfId="464" xr:uid="{00000000-0005-0000-0000-0000CA010000}"/>
    <cellStyle name="40% - Énfasis1 4 2 3 2" xfId="465" xr:uid="{00000000-0005-0000-0000-0000CB010000}"/>
    <cellStyle name="40% - Énfasis1 4 2 3 2 2" xfId="466" xr:uid="{00000000-0005-0000-0000-0000CC010000}"/>
    <cellStyle name="40% - Énfasis1 4 2 3 3" xfId="467" xr:uid="{00000000-0005-0000-0000-0000CD010000}"/>
    <cellStyle name="40% - Énfasis1 4 2 4" xfId="468" xr:uid="{00000000-0005-0000-0000-0000CE010000}"/>
    <cellStyle name="40% - Énfasis1 4 2 4 2" xfId="469" xr:uid="{00000000-0005-0000-0000-0000CF010000}"/>
    <cellStyle name="40% - Énfasis1 4 2 5" xfId="470" xr:uid="{00000000-0005-0000-0000-0000D0010000}"/>
    <cellStyle name="40% - Énfasis1 4 3" xfId="471" xr:uid="{00000000-0005-0000-0000-0000D1010000}"/>
    <cellStyle name="40% - Énfasis1 4 3 2" xfId="472" xr:uid="{00000000-0005-0000-0000-0000D2010000}"/>
    <cellStyle name="40% - Énfasis1 4 3 2 2" xfId="473" xr:uid="{00000000-0005-0000-0000-0000D3010000}"/>
    <cellStyle name="40% - Énfasis1 4 3 2 2 2" xfId="474" xr:uid="{00000000-0005-0000-0000-0000D4010000}"/>
    <cellStyle name="40% - Énfasis1 4 3 2 3" xfId="475" xr:uid="{00000000-0005-0000-0000-0000D5010000}"/>
    <cellStyle name="40% - Énfasis1 4 3 3" xfId="476" xr:uid="{00000000-0005-0000-0000-0000D6010000}"/>
    <cellStyle name="40% - Énfasis1 4 3 3 2" xfId="477" xr:uid="{00000000-0005-0000-0000-0000D7010000}"/>
    <cellStyle name="40% - Énfasis1 4 3 4" xfId="478" xr:uid="{00000000-0005-0000-0000-0000D8010000}"/>
    <cellStyle name="40% - Énfasis1 4 4" xfId="479" xr:uid="{00000000-0005-0000-0000-0000D9010000}"/>
    <cellStyle name="40% - Énfasis1 4 4 2" xfId="480" xr:uid="{00000000-0005-0000-0000-0000DA010000}"/>
    <cellStyle name="40% - Énfasis1 4 4 2 2" xfId="481" xr:uid="{00000000-0005-0000-0000-0000DB010000}"/>
    <cellStyle name="40% - Énfasis1 4 4 3" xfId="482" xr:uid="{00000000-0005-0000-0000-0000DC010000}"/>
    <cellStyle name="40% - Énfasis1 4 5" xfId="483" xr:uid="{00000000-0005-0000-0000-0000DD010000}"/>
    <cellStyle name="40% - Énfasis1 4 5 2" xfId="484" xr:uid="{00000000-0005-0000-0000-0000DE010000}"/>
    <cellStyle name="40% - Énfasis1 4 6" xfId="485" xr:uid="{00000000-0005-0000-0000-0000DF010000}"/>
    <cellStyle name="40% - Énfasis1 5" xfId="486" xr:uid="{00000000-0005-0000-0000-0000E0010000}"/>
    <cellStyle name="40% - Énfasis1 6" xfId="487" xr:uid="{00000000-0005-0000-0000-0000E1010000}"/>
    <cellStyle name="40% - Énfasis1 7" xfId="488" xr:uid="{00000000-0005-0000-0000-0000E2010000}"/>
    <cellStyle name="40% - Énfasis1 8" xfId="1378" xr:uid="{95323804-1C09-4E02-A12B-A2E9A268936C}"/>
    <cellStyle name="40% - Énfasis2" xfId="1345" builtinId="35" customBuiltin="1"/>
    <cellStyle name="40% - Énfasis2 2" xfId="489" xr:uid="{00000000-0005-0000-0000-0000E3010000}"/>
    <cellStyle name="40% - Énfasis2 2 2" xfId="490" xr:uid="{00000000-0005-0000-0000-0000E4010000}"/>
    <cellStyle name="40% - Énfasis2 2 3" xfId="491" xr:uid="{00000000-0005-0000-0000-0000E5010000}"/>
    <cellStyle name="40% - Énfasis2 2 3 2" xfId="492" xr:uid="{00000000-0005-0000-0000-0000E6010000}"/>
    <cellStyle name="40% - Énfasis2 2 3 2 2" xfId="493" xr:uid="{00000000-0005-0000-0000-0000E7010000}"/>
    <cellStyle name="40% - Énfasis2 2 3 2 2 2" xfId="494" xr:uid="{00000000-0005-0000-0000-0000E8010000}"/>
    <cellStyle name="40% - Énfasis2 2 3 2 2 2 2" xfId="495" xr:uid="{00000000-0005-0000-0000-0000E9010000}"/>
    <cellStyle name="40% - Énfasis2 2 3 2 2 3" xfId="496" xr:uid="{00000000-0005-0000-0000-0000EA010000}"/>
    <cellStyle name="40% - Énfasis2 2 3 2 3" xfId="497" xr:uid="{00000000-0005-0000-0000-0000EB010000}"/>
    <cellStyle name="40% - Énfasis2 2 3 2 3 2" xfId="498" xr:uid="{00000000-0005-0000-0000-0000EC010000}"/>
    <cellStyle name="40% - Énfasis2 2 3 2 4" xfId="499" xr:uid="{00000000-0005-0000-0000-0000ED010000}"/>
    <cellStyle name="40% - Énfasis2 2 3 3" xfId="500" xr:uid="{00000000-0005-0000-0000-0000EE010000}"/>
    <cellStyle name="40% - Énfasis2 2 3 3 2" xfId="501" xr:uid="{00000000-0005-0000-0000-0000EF010000}"/>
    <cellStyle name="40% - Énfasis2 2 3 3 2 2" xfId="502" xr:uid="{00000000-0005-0000-0000-0000F0010000}"/>
    <cellStyle name="40% - Énfasis2 2 3 3 3" xfId="503" xr:uid="{00000000-0005-0000-0000-0000F1010000}"/>
    <cellStyle name="40% - Énfasis2 2 3 4" xfId="504" xr:uid="{00000000-0005-0000-0000-0000F2010000}"/>
    <cellStyle name="40% - Énfasis2 2 3 4 2" xfId="505" xr:uid="{00000000-0005-0000-0000-0000F3010000}"/>
    <cellStyle name="40% - Énfasis2 2 3 5" xfId="506" xr:uid="{00000000-0005-0000-0000-0000F4010000}"/>
    <cellStyle name="40% - Énfasis2 2 4" xfId="507" xr:uid="{00000000-0005-0000-0000-0000F5010000}"/>
    <cellStyle name="40% - Énfasis2 2 4 2" xfId="508" xr:uid="{00000000-0005-0000-0000-0000F6010000}"/>
    <cellStyle name="40% - Énfasis2 2 4 2 2" xfId="509" xr:uid="{00000000-0005-0000-0000-0000F7010000}"/>
    <cellStyle name="40% - Énfasis2 2 4 2 2 2" xfId="510" xr:uid="{00000000-0005-0000-0000-0000F8010000}"/>
    <cellStyle name="40% - Énfasis2 2 4 2 3" xfId="511" xr:uid="{00000000-0005-0000-0000-0000F9010000}"/>
    <cellStyle name="40% - Énfasis2 2 4 3" xfId="512" xr:uid="{00000000-0005-0000-0000-0000FA010000}"/>
    <cellStyle name="40% - Énfasis2 2 4 3 2" xfId="513" xr:uid="{00000000-0005-0000-0000-0000FB010000}"/>
    <cellStyle name="40% - Énfasis2 2 4 4" xfId="514" xr:uid="{00000000-0005-0000-0000-0000FC010000}"/>
    <cellStyle name="40% - Énfasis2 2 5" xfId="515" xr:uid="{00000000-0005-0000-0000-0000FD010000}"/>
    <cellStyle name="40% - Énfasis2 2 5 2" xfId="516" xr:uid="{00000000-0005-0000-0000-0000FE010000}"/>
    <cellStyle name="40% - Énfasis2 2 5 2 2" xfId="517" xr:uid="{00000000-0005-0000-0000-0000FF010000}"/>
    <cellStyle name="40% - Énfasis2 2 5 3" xfId="518" xr:uid="{00000000-0005-0000-0000-000000020000}"/>
    <cellStyle name="40% - Énfasis2 2 6" xfId="519" xr:uid="{00000000-0005-0000-0000-000001020000}"/>
    <cellStyle name="40% - Énfasis2 2 6 2" xfId="520" xr:uid="{00000000-0005-0000-0000-000002020000}"/>
    <cellStyle name="40% - Énfasis2 2 7" xfId="521" xr:uid="{00000000-0005-0000-0000-000003020000}"/>
    <cellStyle name="40% - Énfasis2 3" xfId="522" xr:uid="{00000000-0005-0000-0000-000004020000}"/>
    <cellStyle name="40% - Énfasis2 4" xfId="523" xr:uid="{00000000-0005-0000-0000-000005020000}"/>
    <cellStyle name="40% - Énfasis2 4 2" xfId="524" xr:uid="{00000000-0005-0000-0000-000006020000}"/>
    <cellStyle name="40% - Énfasis2 4 2 2" xfId="525" xr:uid="{00000000-0005-0000-0000-000007020000}"/>
    <cellStyle name="40% - Énfasis2 4 2 2 2" xfId="526" xr:uid="{00000000-0005-0000-0000-000008020000}"/>
    <cellStyle name="40% - Énfasis2 4 2 2 2 2" xfId="527" xr:uid="{00000000-0005-0000-0000-000009020000}"/>
    <cellStyle name="40% - Énfasis2 4 2 2 2 2 2" xfId="528" xr:uid="{00000000-0005-0000-0000-00000A020000}"/>
    <cellStyle name="40% - Énfasis2 4 2 2 2 3" xfId="529" xr:uid="{00000000-0005-0000-0000-00000B020000}"/>
    <cellStyle name="40% - Énfasis2 4 2 2 3" xfId="530" xr:uid="{00000000-0005-0000-0000-00000C020000}"/>
    <cellStyle name="40% - Énfasis2 4 2 2 3 2" xfId="531" xr:uid="{00000000-0005-0000-0000-00000D020000}"/>
    <cellStyle name="40% - Énfasis2 4 2 2 4" xfId="532" xr:uid="{00000000-0005-0000-0000-00000E020000}"/>
    <cellStyle name="40% - Énfasis2 4 2 3" xfId="533" xr:uid="{00000000-0005-0000-0000-00000F020000}"/>
    <cellStyle name="40% - Énfasis2 4 2 3 2" xfId="534" xr:uid="{00000000-0005-0000-0000-000010020000}"/>
    <cellStyle name="40% - Énfasis2 4 2 3 2 2" xfId="535" xr:uid="{00000000-0005-0000-0000-000011020000}"/>
    <cellStyle name="40% - Énfasis2 4 2 3 3" xfId="536" xr:uid="{00000000-0005-0000-0000-000012020000}"/>
    <cellStyle name="40% - Énfasis2 4 2 4" xfId="537" xr:uid="{00000000-0005-0000-0000-000013020000}"/>
    <cellStyle name="40% - Énfasis2 4 2 4 2" xfId="538" xr:uid="{00000000-0005-0000-0000-000014020000}"/>
    <cellStyle name="40% - Énfasis2 4 2 5" xfId="539" xr:uid="{00000000-0005-0000-0000-000015020000}"/>
    <cellStyle name="40% - Énfasis2 4 3" xfId="540" xr:uid="{00000000-0005-0000-0000-000016020000}"/>
    <cellStyle name="40% - Énfasis2 4 3 2" xfId="541" xr:uid="{00000000-0005-0000-0000-000017020000}"/>
    <cellStyle name="40% - Énfasis2 4 3 2 2" xfId="542" xr:uid="{00000000-0005-0000-0000-000018020000}"/>
    <cellStyle name="40% - Énfasis2 4 3 2 2 2" xfId="543" xr:uid="{00000000-0005-0000-0000-000019020000}"/>
    <cellStyle name="40% - Énfasis2 4 3 2 3" xfId="544" xr:uid="{00000000-0005-0000-0000-00001A020000}"/>
    <cellStyle name="40% - Énfasis2 4 3 3" xfId="545" xr:uid="{00000000-0005-0000-0000-00001B020000}"/>
    <cellStyle name="40% - Énfasis2 4 3 3 2" xfId="546" xr:uid="{00000000-0005-0000-0000-00001C020000}"/>
    <cellStyle name="40% - Énfasis2 4 3 4" xfId="547" xr:uid="{00000000-0005-0000-0000-00001D020000}"/>
    <cellStyle name="40% - Énfasis2 4 4" xfId="548" xr:uid="{00000000-0005-0000-0000-00001E020000}"/>
    <cellStyle name="40% - Énfasis2 4 4 2" xfId="549" xr:uid="{00000000-0005-0000-0000-00001F020000}"/>
    <cellStyle name="40% - Énfasis2 4 4 2 2" xfId="550" xr:uid="{00000000-0005-0000-0000-000020020000}"/>
    <cellStyle name="40% - Énfasis2 4 4 3" xfId="551" xr:uid="{00000000-0005-0000-0000-000021020000}"/>
    <cellStyle name="40% - Énfasis2 4 5" xfId="552" xr:uid="{00000000-0005-0000-0000-000022020000}"/>
    <cellStyle name="40% - Énfasis2 4 5 2" xfId="553" xr:uid="{00000000-0005-0000-0000-000023020000}"/>
    <cellStyle name="40% - Énfasis2 4 6" xfId="554" xr:uid="{00000000-0005-0000-0000-000024020000}"/>
    <cellStyle name="40% - Énfasis2 5" xfId="555" xr:uid="{00000000-0005-0000-0000-000025020000}"/>
    <cellStyle name="40% - Énfasis2 6" xfId="556" xr:uid="{00000000-0005-0000-0000-000026020000}"/>
    <cellStyle name="40% - Énfasis2 7" xfId="557" xr:uid="{00000000-0005-0000-0000-000027020000}"/>
    <cellStyle name="40% - Énfasis2 8" xfId="1379" xr:uid="{57692476-AE5C-4EF4-AB01-608BDB62791A}"/>
    <cellStyle name="40% - Énfasis3" xfId="1348" builtinId="39" customBuiltin="1"/>
    <cellStyle name="40% - Énfasis3 2" xfId="558" xr:uid="{00000000-0005-0000-0000-000028020000}"/>
    <cellStyle name="40% - Énfasis3 2 2" xfId="559" xr:uid="{00000000-0005-0000-0000-000029020000}"/>
    <cellStyle name="40% - Énfasis3 2 3" xfId="560" xr:uid="{00000000-0005-0000-0000-00002A020000}"/>
    <cellStyle name="40% - Énfasis3 2 3 2" xfId="561" xr:uid="{00000000-0005-0000-0000-00002B020000}"/>
    <cellStyle name="40% - Énfasis3 2 3 2 2" xfId="562" xr:uid="{00000000-0005-0000-0000-00002C020000}"/>
    <cellStyle name="40% - Énfasis3 2 3 2 2 2" xfId="563" xr:uid="{00000000-0005-0000-0000-00002D020000}"/>
    <cellStyle name="40% - Énfasis3 2 3 2 2 2 2" xfId="564" xr:uid="{00000000-0005-0000-0000-00002E020000}"/>
    <cellStyle name="40% - Énfasis3 2 3 2 2 3" xfId="565" xr:uid="{00000000-0005-0000-0000-00002F020000}"/>
    <cellStyle name="40% - Énfasis3 2 3 2 3" xfId="566" xr:uid="{00000000-0005-0000-0000-000030020000}"/>
    <cellStyle name="40% - Énfasis3 2 3 2 3 2" xfId="567" xr:uid="{00000000-0005-0000-0000-000031020000}"/>
    <cellStyle name="40% - Énfasis3 2 3 2 4" xfId="568" xr:uid="{00000000-0005-0000-0000-000032020000}"/>
    <cellStyle name="40% - Énfasis3 2 3 3" xfId="569" xr:uid="{00000000-0005-0000-0000-000033020000}"/>
    <cellStyle name="40% - Énfasis3 2 3 3 2" xfId="570" xr:uid="{00000000-0005-0000-0000-000034020000}"/>
    <cellStyle name="40% - Énfasis3 2 3 3 2 2" xfId="571" xr:uid="{00000000-0005-0000-0000-000035020000}"/>
    <cellStyle name="40% - Énfasis3 2 3 3 3" xfId="572" xr:uid="{00000000-0005-0000-0000-000036020000}"/>
    <cellStyle name="40% - Énfasis3 2 3 4" xfId="573" xr:uid="{00000000-0005-0000-0000-000037020000}"/>
    <cellStyle name="40% - Énfasis3 2 3 4 2" xfId="574" xr:uid="{00000000-0005-0000-0000-000038020000}"/>
    <cellStyle name="40% - Énfasis3 2 3 5" xfId="575" xr:uid="{00000000-0005-0000-0000-000039020000}"/>
    <cellStyle name="40% - Énfasis3 2 4" xfId="576" xr:uid="{00000000-0005-0000-0000-00003A020000}"/>
    <cellStyle name="40% - Énfasis3 2 4 2" xfId="577" xr:uid="{00000000-0005-0000-0000-00003B020000}"/>
    <cellStyle name="40% - Énfasis3 2 4 2 2" xfId="578" xr:uid="{00000000-0005-0000-0000-00003C020000}"/>
    <cellStyle name="40% - Énfasis3 2 4 2 2 2" xfId="579" xr:uid="{00000000-0005-0000-0000-00003D020000}"/>
    <cellStyle name="40% - Énfasis3 2 4 2 3" xfId="580" xr:uid="{00000000-0005-0000-0000-00003E020000}"/>
    <cellStyle name="40% - Énfasis3 2 4 3" xfId="581" xr:uid="{00000000-0005-0000-0000-00003F020000}"/>
    <cellStyle name="40% - Énfasis3 2 4 3 2" xfId="582" xr:uid="{00000000-0005-0000-0000-000040020000}"/>
    <cellStyle name="40% - Énfasis3 2 4 4" xfId="583" xr:uid="{00000000-0005-0000-0000-000041020000}"/>
    <cellStyle name="40% - Énfasis3 2 5" xfId="584" xr:uid="{00000000-0005-0000-0000-000042020000}"/>
    <cellStyle name="40% - Énfasis3 2 5 2" xfId="585" xr:uid="{00000000-0005-0000-0000-000043020000}"/>
    <cellStyle name="40% - Énfasis3 2 5 2 2" xfId="586" xr:uid="{00000000-0005-0000-0000-000044020000}"/>
    <cellStyle name="40% - Énfasis3 2 5 3" xfId="587" xr:uid="{00000000-0005-0000-0000-000045020000}"/>
    <cellStyle name="40% - Énfasis3 2 6" xfId="588" xr:uid="{00000000-0005-0000-0000-000046020000}"/>
    <cellStyle name="40% - Énfasis3 2 6 2" xfId="589" xr:uid="{00000000-0005-0000-0000-000047020000}"/>
    <cellStyle name="40% - Énfasis3 2 7" xfId="590" xr:uid="{00000000-0005-0000-0000-000048020000}"/>
    <cellStyle name="40% - Énfasis3 3" xfId="591" xr:uid="{00000000-0005-0000-0000-000049020000}"/>
    <cellStyle name="40% - Énfasis3 4" xfId="592" xr:uid="{00000000-0005-0000-0000-00004A020000}"/>
    <cellStyle name="40% - Énfasis3 4 2" xfId="593" xr:uid="{00000000-0005-0000-0000-00004B020000}"/>
    <cellStyle name="40% - Énfasis3 4 2 2" xfId="594" xr:uid="{00000000-0005-0000-0000-00004C020000}"/>
    <cellStyle name="40% - Énfasis3 4 2 2 2" xfId="595" xr:uid="{00000000-0005-0000-0000-00004D020000}"/>
    <cellStyle name="40% - Énfasis3 4 2 2 2 2" xfId="596" xr:uid="{00000000-0005-0000-0000-00004E020000}"/>
    <cellStyle name="40% - Énfasis3 4 2 2 2 2 2" xfId="597" xr:uid="{00000000-0005-0000-0000-00004F020000}"/>
    <cellStyle name="40% - Énfasis3 4 2 2 2 3" xfId="598" xr:uid="{00000000-0005-0000-0000-000050020000}"/>
    <cellStyle name="40% - Énfasis3 4 2 2 3" xfId="599" xr:uid="{00000000-0005-0000-0000-000051020000}"/>
    <cellStyle name="40% - Énfasis3 4 2 2 3 2" xfId="600" xr:uid="{00000000-0005-0000-0000-000052020000}"/>
    <cellStyle name="40% - Énfasis3 4 2 2 4" xfId="601" xr:uid="{00000000-0005-0000-0000-000053020000}"/>
    <cellStyle name="40% - Énfasis3 4 2 3" xfId="602" xr:uid="{00000000-0005-0000-0000-000054020000}"/>
    <cellStyle name="40% - Énfasis3 4 2 3 2" xfId="603" xr:uid="{00000000-0005-0000-0000-000055020000}"/>
    <cellStyle name="40% - Énfasis3 4 2 3 2 2" xfId="604" xr:uid="{00000000-0005-0000-0000-000056020000}"/>
    <cellStyle name="40% - Énfasis3 4 2 3 3" xfId="605" xr:uid="{00000000-0005-0000-0000-000057020000}"/>
    <cellStyle name="40% - Énfasis3 4 2 4" xfId="606" xr:uid="{00000000-0005-0000-0000-000058020000}"/>
    <cellStyle name="40% - Énfasis3 4 2 4 2" xfId="607" xr:uid="{00000000-0005-0000-0000-000059020000}"/>
    <cellStyle name="40% - Énfasis3 4 2 5" xfId="608" xr:uid="{00000000-0005-0000-0000-00005A020000}"/>
    <cellStyle name="40% - Énfasis3 4 3" xfId="609" xr:uid="{00000000-0005-0000-0000-00005B020000}"/>
    <cellStyle name="40% - Énfasis3 4 3 2" xfId="610" xr:uid="{00000000-0005-0000-0000-00005C020000}"/>
    <cellStyle name="40% - Énfasis3 4 3 2 2" xfId="611" xr:uid="{00000000-0005-0000-0000-00005D020000}"/>
    <cellStyle name="40% - Énfasis3 4 3 2 2 2" xfId="612" xr:uid="{00000000-0005-0000-0000-00005E020000}"/>
    <cellStyle name="40% - Énfasis3 4 3 2 3" xfId="613" xr:uid="{00000000-0005-0000-0000-00005F020000}"/>
    <cellStyle name="40% - Énfasis3 4 3 3" xfId="614" xr:uid="{00000000-0005-0000-0000-000060020000}"/>
    <cellStyle name="40% - Énfasis3 4 3 3 2" xfId="615" xr:uid="{00000000-0005-0000-0000-000061020000}"/>
    <cellStyle name="40% - Énfasis3 4 3 4" xfId="616" xr:uid="{00000000-0005-0000-0000-000062020000}"/>
    <cellStyle name="40% - Énfasis3 4 4" xfId="617" xr:uid="{00000000-0005-0000-0000-000063020000}"/>
    <cellStyle name="40% - Énfasis3 4 4 2" xfId="618" xr:uid="{00000000-0005-0000-0000-000064020000}"/>
    <cellStyle name="40% - Énfasis3 4 4 2 2" xfId="619" xr:uid="{00000000-0005-0000-0000-000065020000}"/>
    <cellStyle name="40% - Énfasis3 4 4 3" xfId="620" xr:uid="{00000000-0005-0000-0000-000066020000}"/>
    <cellStyle name="40% - Énfasis3 4 5" xfId="621" xr:uid="{00000000-0005-0000-0000-000067020000}"/>
    <cellStyle name="40% - Énfasis3 4 5 2" xfId="622" xr:uid="{00000000-0005-0000-0000-000068020000}"/>
    <cellStyle name="40% - Énfasis3 4 6" xfId="623" xr:uid="{00000000-0005-0000-0000-000069020000}"/>
    <cellStyle name="40% - Énfasis3 5" xfId="624" xr:uid="{00000000-0005-0000-0000-00006A020000}"/>
    <cellStyle name="40% - Énfasis3 6" xfId="625" xr:uid="{00000000-0005-0000-0000-00006B020000}"/>
    <cellStyle name="40% - Énfasis3 7" xfId="626" xr:uid="{00000000-0005-0000-0000-00006C020000}"/>
    <cellStyle name="40% - Énfasis3 8" xfId="1380" xr:uid="{2ADFBD91-C601-4486-9443-8FCEC33D5D77}"/>
    <cellStyle name="40% - Énfasis4" xfId="1351" builtinId="43" customBuiltin="1"/>
    <cellStyle name="40% - Énfasis4 2" xfId="627" xr:uid="{00000000-0005-0000-0000-00006D020000}"/>
    <cellStyle name="40% - Énfasis4 2 2" xfId="628" xr:uid="{00000000-0005-0000-0000-00006E020000}"/>
    <cellStyle name="40% - Énfasis4 2 3" xfId="629" xr:uid="{00000000-0005-0000-0000-00006F020000}"/>
    <cellStyle name="40% - Énfasis4 2 3 2" xfId="630" xr:uid="{00000000-0005-0000-0000-000070020000}"/>
    <cellStyle name="40% - Énfasis4 2 3 2 2" xfId="631" xr:uid="{00000000-0005-0000-0000-000071020000}"/>
    <cellStyle name="40% - Énfasis4 2 3 2 2 2" xfId="632" xr:uid="{00000000-0005-0000-0000-000072020000}"/>
    <cellStyle name="40% - Énfasis4 2 3 2 2 2 2" xfId="633" xr:uid="{00000000-0005-0000-0000-000073020000}"/>
    <cellStyle name="40% - Énfasis4 2 3 2 2 3" xfId="634" xr:uid="{00000000-0005-0000-0000-000074020000}"/>
    <cellStyle name="40% - Énfasis4 2 3 2 3" xfId="635" xr:uid="{00000000-0005-0000-0000-000075020000}"/>
    <cellStyle name="40% - Énfasis4 2 3 2 3 2" xfId="636" xr:uid="{00000000-0005-0000-0000-000076020000}"/>
    <cellStyle name="40% - Énfasis4 2 3 2 4" xfId="637" xr:uid="{00000000-0005-0000-0000-000077020000}"/>
    <cellStyle name="40% - Énfasis4 2 3 3" xfId="638" xr:uid="{00000000-0005-0000-0000-000078020000}"/>
    <cellStyle name="40% - Énfasis4 2 3 3 2" xfId="639" xr:uid="{00000000-0005-0000-0000-000079020000}"/>
    <cellStyle name="40% - Énfasis4 2 3 3 2 2" xfId="640" xr:uid="{00000000-0005-0000-0000-00007A020000}"/>
    <cellStyle name="40% - Énfasis4 2 3 3 3" xfId="641" xr:uid="{00000000-0005-0000-0000-00007B020000}"/>
    <cellStyle name="40% - Énfasis4 2 3 4" xfId="642" xr:uid="{00000000-0005-0000-0000-00007C020000}"/>
    <cellStyle name="40% - Énfasis4 2 3 4 2" xfId="643" xr:uid="{00000000-0005-0000-0000-00007D020000}"/>
    <cellStyle name="40% - Énfasis4 2 3 5" xfId="644" xr:uid="{00000000-0005-0000-0000-00007E020000}"/>
    <cellStyle name="40% - Énfasis4 2 4" xfId="645" xr:uid="{00000000-0005-0000-0000-00007F020000}"/>
    <cellStyle name="40% - Énfasis4 2 4 2" xfId="646" xr:uid="{00000000-0005-0000-0000-000080020000}"/>
    <cellStyle name="40% - Énfasis4 2 4 2 2" xfId="647" xr:uid="{00000000-0005-0000-0000-000081020000}"/>
    <cellStyle name="40% - Énfasis4 2 4 2 2 2" xfId="648" xr:uid="{00000000-0005-0000-0000-000082020000}"/>
    <cellStyle name="40% - Énfasis4 2 4 2 3" xfId="649" xr:uid="{00000000-0005-0000-0000-000083020000}"/>
    <cellStyle name="40% - Énfasis4 2 4 3" xfId="650" xr:uid="{00000000-0005-0000-0000-000084020000}"/>
    <cellStyle name="40% - Énfasis4 2 4 3 2" xfId="651" xr:uid="{00000000-0005-0000-0000-000085020000}"/>
    <cellStyle name="40% - Énfasis4 2 4 4" xfId="652" xr:uid="{00000000-0005-0000-0000-000086020000}"/>
    <cellStyle name="40% - Énfasis4 2 5" xfId="653" xr:uid="{00000000-0005-0000-0000-000087020000}"/>
    <cellStyle name="40% - Énfasis4 2 5 2" xfId="654" xr:uid="{00000000-0005-0000-0000-000088020000}"/>
    <cellStyle name="40% - Énfasis4 2 5 2 2" xfId="655" xr:uid="{00000000-0005-0000-0000-000089020000}"/>
    <cellStyle name="40% - Énfasis4 2 5 3" xfId="656" xr:uid="{00000000-0005-0000-0000-00008A020000}"/>
    <cellStyle name="40% - Énfasis4 2 6" xfId="657" xr:uid="{00000000-0005-0000-0000-00008B020000}"/>
    <cellStyle name="40% - Énfasis4 2 6 2" xfId="658" xr:uid="{00000000-0005-0000-0000-00008C020000}"/>
    <cellStyle name="40% - Énfasis4 2 7" xfId="659" xr:uid="{00000000-0005-0000-0000-00008D020000}"/>
    <cellStyle name="40% - Énfasis4 3" xfId="660" xr:uid="{00000000-0005-0000-0000-00008E020000}"/>
    <cellStyle name="40% - Énfasis4 4" xfId="661" xr:uid="{00000000-0005-0000-0000-00008F020000}"/>
    <cellStyle name="40% - Énfasis4 4 2" xfId="662" xr:uid="{00000000-0005-0000-0000-000090020000}"/>
    <cellStyle name="40% - Énfasis4 4 2 2" xfId="663" xr:uid="{00000000-0005-0000-0000-000091020000}"/>
    <cellStyle name="40% - Énfasis4 4 2 2 2" xfId="664" xr:uid="{00000000-0005-0000-0000-000092020000}"/>
    <cellStyle name="40% - Énfasis4 4 2 2 2 2" xfId="665" xr:uid="{00000000-0005-0000-0000-000093020000}"/>
    <cellStyle name="40% - Énfasis4 4 2 2 2 2 2" xfId="666" xr:uid="{00000000-0005-0000-0000-000094020000}"/>
    <cellStyle name="40% - Énfasis4 4 2 2 2 3" xfId="667" xr:uid="{00000000-0005-0000-0000-000095020000}"/>
    <cellStyle name="40% - Énfasis4 4 2 2 3" xfId="668" xr:uid="{00000000-0005-0000-0000-000096020000}"/>
    <cellStyle name="40% - Énfasis4 4 2 2 3 2" xfId="669" xr:uid="{00000000-0005-0000-0000-000097020000}"/>
    <cellStyle name="40% - Énfasis4 4 2 2 4" xfId="670" xr:uid="{00000000-0005-0000-0000-000098020000}"/>
    <cellStyle name="40% - Énfasis4 4 2 3" xfId="671" xr:uid="{00000000-0005-0000-0000-000099020000}"/>
    <cellStyle name="40% - Énfasis4 4 2 3 2" xfId="672" xr:uid="{00000000-0005-0000-0000-00009A020000}"/>
    <cellStyle name="40% - Énfasis4 4 2 3 2 2" xfId="673" xr:uid="{00000000-0005-0000-0000-00009B020000}"/>
    <cellStyle name="40% - Énfasis4 4 2 3 3" xfId="674" xr:uid="{00000000-0005-0000-0000-00009C020000}"/>
    <cellStyle name="40% - Énfasis4 4 2 4" xfId="675" xr:uid="{00000000-0005-0000-0000-00009D020000}"/>
    <cellStyle name="40% - Énfasis4 4 2 4 2" xfId="676" xr:uid="{00000000-0005-0000-0000-00009E020000}"/>
    <cellStyle name="40% - Énfasis4 4 2 5" xfId="677" xr:uid="{00000000-0005-0000-0000-00009F020000}"/>
    <cellStyle name="40% - Énfasis4 4 3" xfId="678" xr:uid="{00000000-0005-0000-0000-0000A0020000}"/>
    <cellStyle name="40% - Énfasis4 4 3 2" xfId="679" xr:uid="{00000000-0005-0000-0000-0000A1020000}"/>
    <cellStyle name="40% - Énfasis4 4 3 2 2" xfId="680" xr:uid="{00000000-0005-0000-0000-0000A2020000}"/>
    <cellStyle name="40% - Énfasis4 4 3 2 2 2" xfId="681" xr:uid="{00000000-0005-0000-0000-0000A3020000}"/>
    <cellStyle name="40% - Énfasis4 4 3 2 3" xfId="682" xr:uid="{00000000-0005-0000-0000-0000A4020000}"/>
    <cellStyle name="40% - Énfasis4 4 3 3" xfId="683" xr:uid="{00000000-0005-0000-0000-0000A5020000}"/>
    <cellStyle name="40% - Énfasis4 4 3 3 2" xfId="684" xr:uid="{00000000-0005-0000-0000-0000A6020000}"/>
    <cellStyle name="40% - Énfasis4 4 3 4" xfId="685" xr:uid="{00000000-0005-0000-0000-0000A7020000}"/>
    <cellStyle name="40% - Énfasis4 4 4" xfId="686" xr:uid="{00000000-0005-0000-0000-0000A8020000}"/>
    <cellStyle name="40% - Énfasis4 4 4 2" xfId="687" xr:uid="{00000000-0005-0000-0000-0000A9020000}"/>
    <cellStyle name="40% - Énfasis4 4 4 2 2" xfId="688" xr:uid="{00000000-0005-0000-0000-0000AA020000}"/>
    <cellStyle name="40% - Énfasis4 4 4 3" xfId="689" xr:uid="{00000000-0005-0000-0000-0000AB020000}"/>
    <cellStyle name="40% - Énfasis4 4 5" xfId="690" xr:uid="{00000000-0005-0000-0000-0000AC020000}"/>
    <cellStyle name="40% - Énfasis4 4 5 2" xfId="691" xr:uid="{00000000-0005-0000-0000-0000AD020000}"/>
    <cellStyle name="40% - Énfasis4 4 6" xfId="692" xr:uid="{00000000-0005-0000-0000-0000AE020000}"/>
    <cellStyle name="40% - Énfasis4 5" xfId="693" xr:uid="{00000000-0005-0000-0000-0000AF020000}"/>
    <cellStyle name="40% - Énfasis4 6" xfId="694" xr:uid="{00000000-0005-0000-0000-0000B0020000}"/>
    <cellStyle name="40% - Énfasis4 7" xfId="695" xr:uid="{00000000-0005-0000-0000-0000B1020000}"/>
    <cellStyle name="40% - Énfasis4 8" xfId="1381" xr:uid="{65B39C2B-33DA-4DF5-A0BF-13AC9F0D5A8B}"/>
    <cellStyle name="40% - Énfasis5" xfId="1354" builtinId="47" customBuiltin="1"/>
    <cellStyle name="40% - Énfasis5 2" xfId="696" xr:uid="{00000000-0005-0000-0000-0000B2020000}"/>
    <cellStyle name="40% - Énfasis5 2 2" xfId="697" xr:uid="{00000000-0005-0000-0000-0000B3020000}"/>
    <cellStyle name="40% - Énfasis5 2 3" xfId="698" xr:uid="{00000000-0005-0000-0000-0000B4020000}"/>
    <cellStyle name="40% - Énfasis5 2 3 2" xfId="699" xr:uid="{00000000-0005-0000-0000-0000B5020000}"/>
    <cellStyle name="40% - Énfasis5 2 3 2 2" xfId="700" xr:uid="{00000000-0005-0000-0000-0000B6020000}"/>
    <cellStyle name="40% - Énfasis5 2 3 2 2 2" xfId="701" xr:uid="{00000000-0005-0000-0000-0000B7020000}"/>
    <cellStyle name="40% - Énfasis5 2 3 2 2 2 2" xfId="702" xr:uid="{00000000-0005-0000-0000-0000B8020000}"/>
    <cellStyle name="40% - Énfasis5 2 3 2 2 3" xfId="703" xr:uid="{00000000-0005-0000-0000-0000B9020000}"/>
    <cellStyle name="40% - Énfasis5 2 3 2 3" xfId="704" xr:uid="{00000000-0005-0000-0000-0000BA020000}"/>
    <cellStyle name="40% - Énfasis5 2 3 2 3 2" xfId="705" xr:uid="{00000000-0005-0000-0000-0000BB020000}"/>
    <cellStyle name="40% - Énfasis5 2 3 2 4" xfId="706" xr:uid="{00000000-0005-0000-0000-0000BC020000}"/>
    <cellStyle name="40% - Énfasis5 2 3 3" xfId="707" xr:uid="{00000000-0005-0000-0000-0000BD020000}"/>
    <cellStyle name="40% - Énfasis5 2 3 3 2" xfId="708" xr:uid="{00000000-0005-0000-0000-0000BE020000}"/>
    <cellStyle name="40% - Énfasis5 2 3 3 2 2" xfId="709" xr:uid="{00000000-0005-0000-0000-0000BF020000}"/>
    <cellStyle name="40% - Énfasis5 2 3 3 3" xfId="710" xr:uid="{00000000-0005-0000-0000-0000C0020000}"/>
    <cellStyle name="40% - Énfasis5 2 3 4" xfId="711" xr:uid="{00000000-0005-0000-0000-0000C1020000}"/>
    <cellStyle name="40% - Énfasis5 2 3 4 2" xfId="712" xr:uid="{00000000-0005-0000-0000-0000C2020000}"/>
    <cellStyle name="40% - Énfasis5 2 3 5" xfId="713" xr:uid="{00000000-0005-0000-0000-0000C3020000}"/>
    <cellStyle name="40% - Énfasis5 2 4" xfId="714" xr:uid="{00000000-0005-0000-0000-0000C4020000}"/>
    <cellStyle name="40% - Énfasis5 2 4 2" xfId="715" xr:uid="{00000000-0005-0000-0000-0000C5020000}"/>
    <cellStyle name="40% - Énfasis5 2 4 2 2" xfId="716" xr:uid="{00000000-0005-0000-0000-0000C6020000}"/>
    <cellStyle name="40% - Énfasis5 2 4 2 2 2" xfId="717" xr:uid="{00000000-0005-0000-0000-0000C7020000}"/>
    <cellStyle name="40% - Énfasis5 2 4 2 3" xfId="718" xr:uid="{00000000-0005-0000-0000-0000C8020000}"/>
    <cellStyle name="40% - Énfasis5 2 4 3" xfId="719" xr:uid="{00000000-0005-0000-0000-0000C9020000}"/>
    <cellStyle name="40% - Énfasis5 2 4 3 2" xfId="720" xr:uid="{00000000-0005-0000-0000-0000CA020000}"/>
    <cellStyle name="40% - Énfasis5 2 4 4" xfId="721" xr:uid="{00000000-0005-0000-0000-0000CB020000}"/>
    <cellStyle name="40% - Énfasis5 2 5" xfId="722" xr:uid="{00000000-0005-0000-0000-0000CC020000}"/>
    <cellStyle name="40% - Énfasis5 2 5 2" xfId="723" xr:uid="{00000000-0005-0000-0000-0000CD020000}"/>
    <cellStyle name="40% - Énfasis5 2 5 2 2" xfId="724" xr:uid="{00000000-0005-0000-0000-0000CE020000}"/>
    <cellStyle name="40% - Énfasis5 2 5 3" xfId="725" xr:uid="{00000000-0005-0000-0000-0000CF020000}"/>
    <cellStyle name="40% - Énfasis5 2 6" xfId="726" xr:uid="{00000000-0005-0000-0000-0000D0020000}"/>
    <cellStyle name="40% - Énfasis5 2 6 2" xfId="727" xr:uid="{00000000-0005-0000-0000-0000D1020000}"/>
    <cellStyle name="40% - Énfasis5 2 7" xfId="728" xr:uid="{00000000-0005-0000-0000-0000D2020000}"/>
    <cellStyle name="40% - Énfasis5 3" xfId="729" xr:uid="{00000000-0005-0000-0000-0000D3020000}"/>
    <cellStyle name="40% - Énfasis5 4" xfId="730" xr:uid="{00000000-0005-0000-0000-0000D4020000}"/>
    <cellStyle name="40% - Énfasis5 4 2" xfId="731" xr:uid="{00000000-0005-0000-0000-0000D5020000}"/>
    <cellStyle name="40% - Énfasis5 4 2 2" xfId="732" xr:uid="{00000000-0005-0000-0000-0000D6020000}"/>
    <cellStyle name="40% - Énfasis5 4 2 2 2" xfId="733" xr:uid="{00000000-0005-0000-0000-0000D7020000}"/>
    <cellStyle name="40% - Énfasis5 4 2 2 2 2" xfId="734" xr:uid="{00000000-0005-0000-0000-0000D8020000}"/>
    <cellStyle name="40% - Énfasis5 4 2 2 2 2 2" xfId="735" xr:uid="{00000000-0005-0000-0000-0000D9020000}"/>
    <cellStyle name="40% - Énfasis5 4 2 2 2 3" xfId="736" xr:uid="{00000000-0005-0000-0000-0000DA020000}"/>
    <cellStyle name="40% - Énfasis5 4 2 2 3" xfId="737" xr:uid="{00000000-0005-0000-0000-0000DB020000}"/>
    <cellStyle name="40% - Énfasis5 4 2 2 3 2" xfId="738" xr:uid="{00000000-0005-0000-0000-0000DC020000}"/>
    <cellStyle name="40% - Énfasis5 4 2 2 4" xfId="739" xr:uid="{00000000-0005-0000-0000-0000DD020000}"/>
    <cellStyle name="40% - Énfasis5 4 2 3" xfId="740" xr:uid="{00000000-0005-0000-0000-0000DE020000}"/>
    <cellStyle name="40% - Énfasis5 4 2 3 2" xfId="741" xr:uid="{00000000-0005-0000-0000-0000DF020000}"/>
    <cellStyle name="40% - Énfasis5 4 2 3 2 2" xfId="742" xr:uid="{00000000-0005-0000-0000-0000E0020000}"/>
    <cellStyle name="40% - Énfasis5 4 2 3 3" xfId="743" xr:uid="{00000000-0005-0000-0000-0000E1020000}"/>
    <cellStyle name="40% - Énfasis5 4 2 4" xfId="744" xr:uid="{00000000-0005-0000-0000-0000E2020000}"/>
    <cellStyle name="40% - Énfasis5 4 2 4 2" xfId="745" xr:uid="{00000000-0005-0000-0000-0000E3020000}"/>
    <cellStyle name="40% - Énfasis5 4 2 5" xfId="746" xr:uid="{00000000-0005-0000-0000-0000E4020000}"/>
    <cellStyle name="40% - Énfasis5 4 3" xfId="747" xr:uid="{00000000-0005-0000-0000-0000E5020000}"/>
    <cellStyle name="40% - Énfasis5 4 3 2" xfId="748" xr:uid="{00000000-0005-0000-0000-0000E6020000}"/>
    <cellStyle name="40% - Énfasis5 4 3 2 2" xfId="749" xr:uid="{00000000-0005-0000-0000-0000E7020000}"/>
    <cellStyle name="40% - Énfasis5 4 3 2 2 2" xfId="750" xr:uid="{00000000-0005-0000-0000-0000E8020000}"/>
    <cellStyle name="40% - Énfasis5 4 3 2 3" xfId="751" xr:uid="{00000000-0005-0000-0000-0000E9020000}"/>
    <cellStyle name="40% - Énfasis5 4 3 3" xfId="752" xr:uid="{00000000-0005-0000-0000-0000EA020000}"/>
    <cellStyle name="40% - Énfasis5 4 3 3 2" xfId="753" xr:uid="{00000000-0005-0000-0000-0000EB020000}"/>
    <cellStyle name="40% - Énfasis5 4 3 4" xfId="754" xr:uid="{00000000-0005-0000-0000-0000EC020000}"/>
    <cellStyle name="40% - Énfasis5 4 4" xfId="755" xr:uid="{00000000-0005-0000-0000-0000ED020000}"/>
    <cellStyle name="40% - Énfasis5 4 4 2" xfId="756" xr:uid="{00000000-0005-0000-0000-0000EE020000}"/>
    <cellStyle name="40% - Énfasis5 4 4 2 2" xfId="757" xr:uid="{00000000-0005-0000-0000-0000EF020000}"/>
    <cellStyle name="40% - Énfasis5 4 4 3" xfId="758" xr:uid="{00000000-0005-0000-0000-0000F0020000}"/>
    <cellStyle name="40% - Énfasis5 4 5" xfId="759" xr:uid="{00000000-0005-0000-0000-0000F1020000}"/>
    <cellStyle name="40% - Énfasis5 4 5 2" xfId="760" xr:uid="{00000000-0005-0000-0000-0000F2020000}"/>
    <cellStyle name="40% - Énfasis5 4 6" xfId="761" xr:uid="{00000000-0005-0000-0000-0000F3020000}"/>
    <cellStyle name="40% - Énfasis5 5" xfId="762" xr:uid="{00000000-0005-0000-0000-0000F4020000}"/>
    <cellStyle name="40% - Énfasis5 6" xfId="763" xr:uid="{00000000-0005-0000-0000-0000F5020000}"/>
    <cellStyle name="40% - Énfasis5 7" xfId="764" xr:uid="{00000000-0005-0000-0000-0000F6020000}"/>
    <cellStyle name="40% - Énfasis5 8" xfId="1382" xr:uid="{A4AB2A2B-AEEA-49F9-8702-11785C25148F}"/>
    <cellStyle name="40% - Énfasis6" xfId="1357" builtinId="51" customBuiltin="1"/>
    <cellStyle name="40% - Énfasis6 2" xfId="765" xr:uid="{00000000-0005-0000-0000-0000F7020000}"/>
    <cellStyle name="40% - Énfasis6 2 2" xfId="766" xr:uid="{00000000-0005-0000-0000-0000F8020000}"/>
    <cellStyle name="40% - Énfasis6 2 3" xfId="767" xr:uid="{00000000-0005-0000-0000-0000F9020000}"/>
    <cellStyle name="40% - Énfasis6 2 3 2" xfId="768" xr:uid="{00000000-0005-0000-0000-0000FA020000}"/>
    <cellStyle name="40% - Énfasis6 2 3 2 2" xfId="769" xr:uid="{00000000-0005-0000-0000-0000FB020000}"/>
    <cellStyle name="40% - Énfasis6 2 3 2 2 2" xfId="770" xr:uid="{00000000-0005-0000-0000-0000FC020000}"/>
    <cellStyle name="40% - Énfasis6 2 3 2 2 2 2" xfId="771" xr:uid="{00000000-0005-0000-0000-0000FD020000}"/>
    <cellStyle name="40% - Énfasis6 2 3 2 2 3" xfId="772" xr:uid="{00000000-0005-0000-0000-0000FE020000}"/>
    <cellStyle name="40% - Énfasis6 2 3 2 3" xfId="773" xr:uid="{00000000-0005-0000-0000-0000FF020000}"/>
    <cellStyle name="40% - Énfasis6 2 3 2 3 2" xfId="774" xr:uid="{00000000-0005-0000-0000-000000030000}"/>
    <cellStyle name="40% - Énfasis6 2 3 2 4" xfId="775" xr:uid="{00000000-0005-0000-0000-000001030000}"/>
    <cellStyle name="40% - Énfasis6 2 3 3" xfId="776" xr:uid="{00000000-0005-0000-0000-000002030000}"/>
    <cellStyle name="40% - Énfasis6 2 3 3 2" xfId="777" xr:uid="{00000000-0005-0000-0000-000003030000}"/>
    <cellStyle name="40% - Énfasis6 2 3 3 2 2" xfId="778" xr:uid="{00000000-0005-0000-0000-000004030000}"/>
    <cellStyle name="40% - Énfasis6 2 3 3 3" xfId="779" xr:uid="{00000000-0005-0000-0000-000005030000}"/>
    <cellStyle name="40% - Énfasis6 2 3 4" xfId="780" xr:uid="{00000000-0005-0000-0000-000006030000}"/>
    <cellStyle name="40% - Énfasis6 2 3 4 2" xfId="781" xr:uid="{00000000-0005-0000-0000-000007030000}"/>
    <cellStyle name="40% - Énfasis6 2 3 5" xfId="782" xr:uid="{00000000-0005-0000-0000-000008030000}"/>
    <cellStyle name="40% - Énfasis6 2 4" xfId="783" xr:uid="{00000000-0005-0000-0000-000009030000}"/>
    <cellStyle name="40% - Énfasis6 2 4 2" xfId="784" xr:uid="{00000000-0005-0000-0000-00000A030000}"/>
    <cellStyle name="40% - Énfasis6 2 4 2 2" xfId="785" xr:uid="{00000000-0005-0000-0000-00000B030000}"/>
    <cellStyle name="40% - Énfasis6 2 4 2 2 2" xfId="786" xr:uid="{00000000-0005-0000-0000-00000C030000}"/>
    <cellStyle name="40% - Énfasis6 2 4 2 3" xfId="787" xr:uid="{00000000-0005-0000-0000-00000D030000}"/>
    <cellStyle name="40% - Énfasis6 2 4 3" xfId="788" xr:uid="{00000000-0005-0000-0000-00000E030000}"/>
    <cellStyle name="40% - Énfasis6 2 4 3 2" xfId="789" xr:uid="{00000000-0005-0000-0000-00000F030000}"/>
    <cellStyle name="40% - Énfasis6 2 4 4" xfId="790" xr:uid="{00000000-0005-0000-0000-000010030000}"/>
    <cellStyle name="40% - Énfasis6 2 5" xfId="791" xr:uid="{00000000-0005-0000-0000-000011030000}"/>
    <cellStyle name="40% - Énfasis6 2 5 2" xfId="792" xr:uid="{00000000-0005-0000-0000-000012030000}"/>
    <cellStyle name="40% - Énfasis6 2 5 2 2" xfId="793" xr:uid="{00000000-0005-0000-0000-000013030000}"/>
    <cellStyle name="40% - Énfasis6 2 5 3" xfId="794" xr:uid="{00000000-0005-0000-0000-000014030000}"/>
    <cellStyle name="40% - Énfasis6 2 6" xfId="795" xr:uid="{00000000-0005-0000-0000-000015030000}"/>
    <cellStyle name="40% - Énfasis6 2 6 2" xfId="796" xr:uid="{00000000-0005-0000-0000-000016030000}"/>
    <cellStyle name="40% - Énfasis6 2 7" xfId="797" xr:uid="{00000000-0005-0000-0000-000017030000}"/>
    <cellStyle name="40% - Énfasis6 3" xfId="798" xr:uid="{00000000-0005-0000-0000-000018030000}"/>
    <cellStyle name="40% - Énfasis6 4" xfId="799" xr:uid="{00000000-0005-0000-0000-000019030000}"/>
    <cellStyle name="40% - Énfasis6 4 2" xfId="800" xr:uid="{00000000-0005-0000-0000-00001A030000}"/>
    <cellStyle name="40% - Énfasis6 4 2 2" xfId="801" xr:uid="{00000000-0005-0000-0000-00001B030000}"/>
    <cellStyle name="40% - Énfasis6 4 2 2 2" xfId="802" xr:uid="{00000000-0005-0000-0000-00001C030000}"/>
    <cellStyle name="40% - Énfasis6 4 2 2 2 2" xfId="803" xr:uid="{00000000-0005-0000-0000-00001D030000}"/>
    <cellStyle name="40% - Énfasis6 4 2 2 2 2 2" xfId="804" xr:uid="{00000000-0005-0000-0000-00001E030000}"/>
    <cellStyle name="40% - Énfasis6 4 2 2 2 3" xfId="805" xr:uid="{00000000-0005-0000-0000-00001F030000}"/>
    <cellStyle name="40% - Énfasis6 4 2 2 3" xfId="806" xr:uid="{00000000-0005-0000-0000-000020030000}"/>
    <cellStyle name="40% - Énfasis6 4 2 2 3 2" xfId="807" xr:uid="{00000000-0005-0000-0000-000021030000}"/>
    <cellStyle name="40% - Énfasis6 4 2 2 4" xfId="808" xr:uid="{00000000-0005-0000-0000-000022030000}"/>
    <cellStyle name="40% - Énfasis6 4 2 3" xfId="809" xr:uid="{00000000-0005-0000-0000-000023030000}"/>
    <cellStyle name="40% - Énfasis6 4 2 3 2" xfId="810" xr:uid="{00000000-0005-0000-0000-000024030000}"/>
    <cellStyle name="40% - Énfasis6 4 2 3 2 2" xfId="811" xr:uid="{00000000-0005-0000-0000-000025030000}"/>
    <cellStyle name="40% - Énfasis6 4 2 3 3" xfId="812" xr:uid="{00000000-0005-0000-0000-000026030000}"/>
    <cellStyle name="40% - Énfasis6 4 2 4" xfId="813" xr:uid="{00000000-0005-0000-0000-000027030000}"/>
    <cellStyle name="40% - Énfasis6 4 2 4 2" xfId="814" xr:uid="{00000000-0005-0000-0000-000028030000}"/>
    <cellStyle name="40% - Énfasis6 4 2 5" xfId="815" xr:uid="{00000000-0005-0000-0000-000029030000}"/>
    <cellStyle name="40% - Énfasis6 4 3" xfId="816" xr:uid="{00000000-0005-0000-0000-00002A030000}"/>
    <cellStyle name="40% - Énfasis6 4 3 2" xfId="817" xr:uid="{00000000-0005-0000-0000-00002B030000}"/>
    <cellStyle name="40% - Énfasis6 4 3 2 2" xfId="818" xr:uid="{00000000-0005-0000-0000-00002C030000}"/>
    <cellStyle name="40% - Énfasis6 4 3 2 2 2" xfId="819" xr:uid="{00000000-0005-0000-0000-00002D030000}"/>
    <cellStyle name="40% - Énfasis6 4 3 2 3" xfId="820" xr:uid="{00000000-0005-0000-0000-00002E030000}"/>
    <cellStyle name="40% - Énfasis6 4 3 3" xfId="821" xr:uid="{00000000-0005-0000-0000-00002F030000}"/>
    <cellStyle name="40% - Énfasis6 4 3 3 2" xfId="822" xr:uid="{00000000-0005-0000-0000-000030030000}"/>
    <cellStyle name="40% - Énfasis6 4 3 4" xfId="823" xr:uid="{00000000-0005-0000-0000-000031030000}"/>
    <cellStyle name="40% - Énfasis6 4 4" xfId="824" xr:uid="{00000000-0005-0000-0000-000032030000}"/>
    <cellStyle name="40% - Énfasis6 4 4 2" xfId="825" xr:uid="{00000000-0005-0000-0000-000033030000}"/>
    <cellStyle name="40% - Énfasis6 4 4 2 2" xfId="826" xr:uid="{00000000-0005-0000-0000-000034030000}"/>
    <cellStyle name="40% - Énfasis6 4 4 3" xfId="827" xr:uid="{00000000-0005-0000-0000-000035030000}"/>
    <cellStyle name="40% - Énfasis6 4 5" xfId="828" xr:uid="{00000000-0005-0000-0000-000036030000}"/>
    <cellStyle name="40% - Énfasis6 4 5 2" xfId="829" xr:uid="{00000000-0005-0000-0000-000037030000}"/>
    <cellStyle name="40% - Énfasis6 4 6" xfId="830" xr:uid="{00000000-0005-0000-0000-000038030000}"/>
    <cellStyle name="40% - Énfasis6 5" xfId="831" xr:uid="{00000000-0005-0000-0000-000039030000}"/>
    <cellStyle name="40% - Énfasis6 6" xfId="832" xr:uid="{00000000-0005-0000-0000-00003A030000}"/>
    <cellStyle name="40% - Énfasis6 7" xfId="833" xr:uid="{00000000-0005-0000-0000-00003B030000}"/>
    <cellStyle name="40% - Énfasis6 8" xfId="1383" xr:uid="{F387B087-BF7B-4CEE-AD94-E621F7F98CF9}"/>
    <cellStyle name="60% - Énfasis1 2" xfId="834" xr:uid="{00000000-0005-0000-0000-00003C030000}"/>
    <cellStyle name="60% - Énfasis1 2 2" xfId="835" xr:uid="{00000000-0005-0000-0000-00003D030000}"/>
    <cellStyle name="60% - Énfasis1 2 3" xfId="836" xr:uid="{00000000-0005-0000-0000-00003E030000}"/>
    <cellStyle name="60% - Énfasis1 3" xfId="837" xr:uid="{00000000-0005-0000-0000-00003F030000}"/>
    <cellStyle name="60% - Énfasis1 4" xfId="838" xr:uid="{00000000-0005-0000-0000-000040030000}"/>
    <cellStyle name="60% - Énfasis1 5" xfId="839" xr:uid="{00000000-0005-0000-0000-000041030000}"/>
    <cellStyle name="60% - Énfasis1 6" xfId="840" xr:uid="{00000000-0005-0000-0000-000042030000}"/>
    <cellStyle name="60% - Énfasis1 7" xfId="841" xr:uid="{00000000-0005-0000-0000-000043030000}"/>
    <cellStyle name="60% - Énfasis1 8" xfId="1384" xr:uid="{94110A7D-3C03-4590-B433-EC75E9E2C103}"/>
    <cellStyle name="60% - Énfasis2 2" xfId="842" xr:uid="{00000000-0005-0000-0000-000044030000}"/>
    <cellStyle name="60% - Énfasis2 2 2" xfId="843" xr:uid="{00000000-0005-0000-0000-000045030000}"/>
    <cellStyle name="60% - Énfasis2 2 3" xfId="844" xr:uid="{00000000-0005-0000-0000-000046030000}"/>
    <cellStyle name="60% - Énfasis2 3" xfId="845" xr:uid="{00000000-0005-0000-0000-000047030000}"/>
    <cellStyle name="60% - Énfasis2 4" xfId="846" xr:uid="{00000000-0005-0000-0000-000048030000}"/>
    <cellStyle name="60% - Énfasis2 5" xfId="847" xr:uid="{00000000-0005-0000-0000-000049030000}"/>
    <cellStyle name="60% - Énfasis2 6" xfId="848" xr:uid="{00000000-0005-0000-0000-00004A030000}"/>
    <cellStyle name="60% - Énfasis2 7" xfId="849" xr:uid="{00000000-0005-0000-0000-00004B030000}"/>
    <cellStyle name="60% - Énfasis2 8" xfId="1385" xr:uid="{A5DAD2FB-CFD2-4AFD-99DF-E8F897082847}"/>
    <cellStyle name="60% - Énfasis3 2" xfId="850" xr:uid="{00000000-0005-0000-0000-00004C030000}"/>
    <cellStyle name="60% - Énfasis3 2 2" xfId="851" xr:uid="{00000000-0005-0000-0000-00004D030000}"/>
    <cellStyle name="60% - Énfasis3 2 3" xfId="852" xr:uid="{00000000-0005-0000-0000-00004E030000}"/>
    <cellStyle name="60% - Énfasis3 3" xfId="853" xr:uid="{00000000-0005-0000-0000-00004F030000}"/>
    <cellStyle name="60% - Énfasis3 4" xfId="854" xr:uid="{00000000-0005-0000-0000-000050030000}"/>
    <cellStyle name="60% - Énfasis3 5" xfId="855" xr:uid="{00000000-0005-0000-0000-000051030000}"/>
    <cellStyle name="60% - Énfasis3 6" xfId="856" xr:uid="{00000000-0005-0000-0000-000052030000}"/>
    <cellStyle name="60% - Énfasis3 7" xfId="857" xr:uid="{00000000-0005-0000-0000-000053030000}"/>
    <cellStyle name="60% - Énfasis3 8" xfId="1386" xr:uid="{4256143E-A1FB-419E-A4C0-6C040E50DA1F}"/>
    <cellStyle name="60% - Énfasis4 2" xfId="858" xr:uid="{00000000-0005-0000-0000-000054030000}"/>
    <cellStyle name="60% - Énfasis4 2 2" xfId="859" xr:uid="{00000000-0005-0000-0000-000055030000}"/>
    <cellStyle name="60% - Énfasis4 2 3" xfId="860" xr:uid="{00000000-0005-0000-0000-000056030000}"/>
    <cellStyle name="60% - Énfasis4 3" xfId="861" xr:uid="{00000000-0005-0000-0000-000057030000}"/>
    <cellStyle name="60% - Énfasis4 4" xfId="862" xr:uid="{00000000-0005-0000-0000-000058030000}"/>
    <cellStyle name="60% - Énfasis4 5" xfId="863" xr:uid="{00000000-0005-0000-0000-000059030000}"/>
    <cellStyle name="60% - Énfasis4 6" xfId="864" xr:uid="{00000000-0005-0000-0000-00005A030000}"/>
    <cellStyle name="60% - Énfasis4 7" xfId="865" xr:uid="{00000000-0005-0000-0000-00005B030000}"/>
    <cellStyle name="60% - Énfasis4 8" xfId="1387" xr:uid="{B52D0F13-9514-4E77-95CC-E39286567862}"/>
    <cellStyle name="60% - Énfasis5 2" xfId="866" xr:uid="{00000000-0005-0000-0000-00005C030000}"/>
    <cellStyle name="60% - Énfasis5 2 2" xfId="867" xr:uid="{00000000-0005-0000-0000-00005D030000}"/>
    <cellStyle name="60% - Énfasis5 2 3" xfId="868" xr:uid="{00000000-0005-0000-0000-00005E030000}"/>
    <cellStyle name="60% - Énfasis5 3" xfId="869" xr:uid="{00000000-0005-0000-0000-00005F030000}"/>
    <cellStyle name="60% - Énfasis5 4" xfId="870" xr:uid="{00000000-0005-0000-0000-000060030000}"/>
    <cellStyle name="60% - Énfasis5 5" xfId="871" xr:uid="{00000000-0005-0000-0000-000061030000}"/>
    <cellStyle name="60% - Énfasis5 6" xfId="872" xr:uid="{00000000-0005-0000-0000-000062030000}"/>
    <cellStyle name="60% - Énfasis5 7" xfId="873" xr:uid="{00000000-0005-0000-0000-000063030000}"/>
    <cellStyle name="60% - Énfasis5 8" xfId="1388" xr:uid="{DBA17077-7F04-4EC8-860C-2D2F8EA44380}"/>
    <cellStyle name="60% - Énfasis6 2" xfId="874" xr:uid="{00000000-0005-0000-0000-000064030000}"/>
    <cellStyle name="60% - Énfasis6 2 2" xfId="875" xr:uid="{00000000-0005-0000-0000-000065030000}"/>
    <cellStyle name="60% - Énfasis6 2 3" xfId="876" xr:uid="{00000000-0005-0000-0000-000066030000}"/>
    <cellStyle name="60% - Énfasis6 3" xfId="877" xr:uid="{00000000-0005-0000-0000-000067030000}"/>
    <cellStyle name="60% - Énfasis6 4" xfId="878" xr:uid="{00000000-0005-0000-0000-000068030000}"/>
    <cellStyle name="60% - Énfasis6 5" xfId="879" xr:uid="{00000000-0005-0000-0000-000069030000}"/>
    <cellStyle name="60% - Énfasis6 6" xfId="880" xr:uid="{00000000-0005-0000-0000-00006A030000}"/>
    <cellStyle name="60% - Énfasis6 7" xfId="881" xr:uid="{00000000-0005-0000-0000-00006B030000}"/>
    <cellStyle name="60% - Énfasis6 8" xfId="1389" xr:uid="{6F36F896-6A9F-479F-BB40-6DED1E183DC4}"/>
    <cellStyle name="A3 297 x 420 mm" xfId="882" xr:uid="{00000000-0005-0000-0000-00006C030000}"/>
    <cellStyle name="A3 297 x 420 mm 2" xfId="883" xr:uid="{00000000-0005-0000-0000-00006D030000}"/>
    <cellStyle name="A3 297 x 420 mm 2 2" xfId="884" xr:uid="{00000000-0005-0000-0000-00006E030000}"/>
    <cellStyle name="A3 297 x 420 mm 2 3" xfId="885" xr:uid="{00000000-0005-0000-0000-00006F030000}"/>
    <cellStyle name="Buena 2" xfId="886" xr:uid="{00000000-0005-0000-0000-000070030000}"/>
    <cellStyle name="Buena 2 2" xfId="887" xr:uid="{00000000-0005-0000-0000-000071030000}"/>
    <cellStyle name="Buena 2 3" xfId="888" xr:uid="{00000000-0005-0000-0000-000072030000}"/>
    <cellStyle name="Buena 3" xfId="889" xr:uid="{00000000-0005-0000-0000-000073030000}"/>
    <cellStyle name="Buena 4" xfId="890" xr:uid="{00000000-0005-0000-0000-000074030000}"/>
    <cellStyle name="Buena 5" xfId="891" xr:uid="{00000000-0005-0000-0000-000075030000}"/>
    <cellStyle name="Buena 6" xfId="892" xr:uid="{00000000-0005-0000-0000-000076030000}"/>
    <cellStyle name="Buena 7" xfId="893" xr:uid="{00000000-0005-0000-0000-000077030000}"/>
    <cellStyle name="Bueno" xfId="1329" builtinId="26" customBuiltin="1"/>
    <cellStyle name="Bueno 2" xfId="1390" xr:uid="{6DD32D7D-E84E-47E1-B507-2EBFAD3912BF}"/>
    <cellStyle name="Cálculo" xfId="1333" builtinId="22" customBuiltin="1"/>
    <cellStyle name="Cálculo 2" xfId="894" xr:uid="{00000000-0005-0000-0000-000078030000}"/>
    <cellStyle name="Cálculo 2 2" xfId="895" xr:uid="{00000000-0005-0000-0000-000079030000}"/>
    <cellStyle name="Cálculo 2 3" xfId="896" xr:uid="{00000000-0005-0000-0000-00007A030000}"/>
    <cellStyle name="Cálculo 3" xfId="897" xr:uid="{00000000-0005-0000-0000-00007B030000}"/>
    <cellStyle name="Cálculo 4" xfId="898" xr:uid="{00000000-0005-0000-0000-00007C030000}"/>
    <cellStyle name="Cálculo 5" xfId="899" xr:uid="{00000000-0005-0000-0000-00007D030000}"/>
    <cellStyle name="Cálculo 6" xfId="900" xr:uid="{00000000-0005-0000-0000-00007E030000}"/>
    <cellStyle name="Cálculo 7" xfId="901" xr:uid="{00000000-0005-0000-0000-00007F030000}"/>
    <cellStyle name="Cálculo 8" xfId="1391" xr:uid="{068A888E-C98D-458B-B86E-1916BAD73FC8}"/>
    <cellStyle name="Celda de comprobación" xfId="1335" builtinId="23" customBuiltin="1"/>
    <cellStyle name="Celda de comprobación 2" xfId="902" xr:uid="{00000000-0005-0000-0000-000080030000}"/>
    <cellStyle name="Celda de comprobación 2 2" xfId="903" xr:uid="{00000000-0005-0000-0000-000081030000}"/>
    <cellStyle name="Celda de comprobación 2 3" xfId="904" xr:uid="{00000000-0005-0000-0000-000082030000}"/>
    <cellStyle name="Celda de comprobación 3" xfId="905" xr:uid="{00000000-0005-0000-0000-000083030000}"/>
    <cellStyle name="Celda de comprobación 4" xfId="906" xr:uid="{00000000-0005-0000-0000-000084030000}"/>
    <cellStyle name="Celda de comprobación 5" xfId="907" xr:uid="{00000000-0005-0000-0000-000085030000}"/>
    <cellStyle name="Celda de comprobación 6" xfId="908" xr:uid="{00000000-0005-0000-0000-000086030000}"/>
    <cellStyle name="Celda de comprobación 7" xfId="909" xr:uid="{00000000-0005-0000-0000-000087030000}"/>
    <cellStyle name="Celda de comprobación 8" xfId="1392" xr:uid="{71546A08-C1E0-450E-81B4-7A3382436527}"/>
    <cellStyle name="Celda vinculada" xfId="1334" builtinId="24" customBuiltin="1"/>
    <cellStyle name="Celda vinculada 2" xfId="910" xr:uid="{00000000-0005-0000-0000-000088030000}"/>
    <cellStyle name="Celda vinculada 2 2" xfId="911" xr:uid="{00000000-0005-0000-0000-000089030000}"/>
    <cellStyle name="Celda vinculada 2 3" xfId="912" xr:uid="{00000000-0005-0000-0000-00008A030000}"/>
    <cellStyle name="Celda vinculada 3" xfId="913" xr:uid="{00000000-0005-0000-0000-00008B030000}"/>
    <cellStyle name="Celda vinculada 4" xfId="914" xr:uid="{00000000-0005-0000-0000-00008C030000}"/>
    <cellStyle name="Celda vinculada 5" xfId="915" xr:uid="{00000000-0005-0000-0000-00008D030000}"/>
    <cellStyle name="Celda vinculada 6" xfId="916" xr:uid="{00000000-0005-0000-0000-00008E030000}"/>
    <cellStyle name="Celda vinculada 7" xfId="917" xr:uid="{00000000-0005-0000-0000-00008F030000}"/>
    <cellStyle name="Celda vinculada 8" xfId="1393" xr:uid="{3E95C7EB-307E-4654-A20D-FDE0DED25A68}"/>
    <cellStyle name="Encabezado 1" xfId="1325" builtinId="16" customBuiltin="1"/>
    <cellStyle name="Encabezado 1 2" xfId="1284" xr:uid="{00000000-0005-0000-0000-000090030000}"/>
    <cellStyle name="Encabezado 1 2 2" xfId="1410" xr:uid="{A12E976A-A1E0-4D3B-A266-A8F706FE8D88}"/>
    <cellStyle name="Encabezado 1 2 3" xfId="1361" xr:uid="{CDDB1564-69FE-40A4-9AB0-C3E6CE01FF97}"/>
    <cellStyle name="Encabezado 4" xfId="1328" builtinId="19" customBuiltin="1"/>
    <cellStyle name="Encabezado 4 2" xfId="918" xr:uid="{00000000-0005-0000-0000-000091030000}"/>
    <cellStyle name="Encabezado 4 2 2" xfId="919" xr:uid="{00000000-0005-0000-0000-000092030000}"/>
    <cellStyle name="Encabezado 4 2 3" xfId="920" xr:uid="{00000000-0005-0000-0000-000093030000}"/>
    <cellStyle name="Encabezado 4 2 4" xfId="1420" xr:uid="{195D4F30-2388-4D96-928B-DE8CEFEFF32C}"/>
    <cellStyle name="Encabezado 4 2 5" xfId="1366" xr:uid="{E67EA958-AFBE-4DD9-BFD6-03C68F444593}"/>
    <cellStyle name="Encabezado 4 3" xfId="921" xr:uid="{00000000-0005-0000-0000-000094030000}"/>
    <cellStyle name="Encabezado 4 4" xfId="922" xr:uid="{00000000-0005-0000-0000-000095030000}"/>
    <cellStyle name="Encabezado 4 5" xfId="923" xr:uid="{00000000-0005-0000-0000-000096030000}"/>
    <cellStyle name="Encabezado 4 6" xfId="924" xr:uid="{00000000-0005-0000-0000-000097030000}"/>
    <cellStyle name="Encabezado 4 7" xfId="925" xr:uid="{00000000-0005-0000-0000-000098030000}"/>
    <cellStyle name="Encabezado 4 8" xfId="1394" xr:uid="{32F87C2A-EB39-4F6B-A87D-186E61259023}"/>
    <cellStyle name="Énfasis1" xfId="1340" builtinId="29" customBuiltin="1"/>
    <cellStyle name="Énfasis1 2" xfId="926" xr:uid="{00000000-0005-0000-0000-000099030000}"/>
    <cellStyle name="Énfasis1 2 2" xfId="927" xr:uid="{00000000-0005-0000-0000-00009A030000}"/>
    <cellStyle name="Énfasis1 2 3" xfId="928" xr:uid="{00000000-0005-0000-0000-00009B030000}"/>
    <cellStyle name="Énfasis1 3" xfId="929" xr:uid="{00000000-0005-0000-0000-00009C030000}"/>
    <cellStyle name="Énfasis1 4" xfId="930" xr:uid="{00000000-0005-0000-0000-00009D030000}"/>
    <cellStyle name="Énfasis1 5" xfId="931" xr:uid="{00000000-0005-0000-0000-00009E030000}"/>
    <cellStyle name="Énfasis1 6" xfId="932" xr:uid="{00000000-0005-0000-0000-00009F030000}"/>
    <cellStyle name="Énfasis1 7" xfId="933" xr:uid="{00000000-0005-0000-0000-0000A0030000}"/>
    <cellStyle name="Énfasis1 8" xfId="1395" xr:uid="{5FCC99D5-161F-4C2B-9BA4-B443C58F21C1}"/>
    <cellStyle name="Énfasis2" xfId="1343" builtinId="33" customBuiltin="1"/>
    <cellStyle name="Énfasis2 2" xfId="934" xr:uid="{00000000-0005-0000-0000-0000A1030000}"/>
    <cellStyle name="Énfasis2 2 2" xfId="935" xr:uid="{00000000-0005-0000-0000-0000A2030000}"/>
    <cellStyle name="Énfasis2 2 3" xfId="936" xr:uid="{00000000-0005-0000-0000-0000A3030000}"/>
    <cellStyle name="Énfasis2 3" xfId="937" xr:uid="{00000000-0005-0000-0000-0000A4030000}"/>
    <cellStyle name="Énfasis2 4" xfId="938" xr:uid="{00000000-0005-0000-0000-0000A5030000}"/>
    <cellStyle name="Énfasis2 5" xfId="939" xr:uid="{00000000-0005-0000-0000-0000A6030000}"/>
    <cellStyle name="Énfasis2 6" xfId="940" xr:uid="{00000000-0005-0000-0000-0000A7030000}"/>
    <cellStyle name="Énfasis2 7" xfId="941" xr:uid="{00000000-0005-0000-0000-0000A8030000}"/>
    <cellStyle name="Énfasis2 8" xfId="1396" xr:uid="{44362019-79AC-4A80-A56E-DA4A106719ED}"/>
    <cellStyle name="Énfasis3" xfId="1346" builtinId="37" customBuiltin="1"/>
    <cellStyle name="Énfasis3 2" xfId="942" xr:uid="{00000000-0005-0000-0000-0000A9030000}"/>
    <cellStyle name="Énfasis3 2 2" xfId="943" xr:uid="{00000000-0005-0000-0000-0000AA030000}"/>
    <cellStyle name="Énfasis3 2 3" xfId="944" xr:uid="{00000000-0005-0000-0000-0000AB030000}"/>
    <cellStyle name="Énfasis3 3" xfId="945" xr:uid="{00000000-0005-0000-0000-0000AC030000}"/>
    <cellStyle name="Énfasis3 4" xfId="946" xr:uid="{00000000-0005-0000-0000-0000AD030000}"/>
    <cellStyle name="Énfasis3 5" xfId="947" xr:uid="{00000000-0005-0000-0000-0000AE030000}"/>
    <cellStyle name="Énfasis3 6" xfId="948" xr:uid="{00000000-0005-0000-0000-0000AF030000}"/>
    <cellStyle name="Énfasis3 7" xfId="949" xr:uid="{00000000-0005-0000-0000-0000B0030000}"/>
    <cellStyle name="Énfasis3 8" xfId="1397" xr:uid="{720D0BA6-3A90-440B-B1E8-0AE7D7E83A92}"/>
    <cellStyle name="Énfasis4" xfId="1349" builtinId="41" customBuiltin="1"/>
    <cellStyle name="Énfasis4 2" xfId="950" xr:uid="{00000000-0005-0000-0000-0000B1030000}"/>
    <cellStyle name="Énfasis4 2 2" xfId="951" xr:uid="{00000000-0005-0000-0000-0000B2030000}"/>
    <cellStyle name="Énfasis4 2 3" xfId="952" xr:uid="{00000000-0005-0000-0000-0000B3030000}"/>
    <cellStyle name="Énfasis4 3" xfId="953" xr:uid="{00000000-0005-0000-0000-0000B4030000}"/>
    <cellStyle name="Énfasis4 4" xfId="954" xr:uid="{00000000-0005-0000-0000-0000B5030000}"/>
    <cellStyle name="Énfasis4 5" xfId="955" xr:uid="{00000000-0005-0000-0000-0000B6030000}"/>
    <cellStyle name="Énfasis4 6" xfId="956" xr:uid="{00000000-0005-0000-0000-0000B7030000}"/>
    <cellStyle name="Énfasis4 7" xfId="957" xr:uid="{00000000-0005-0000-0000-0000B8030000}"/>
    <cellStyle name="Énfasis4 8" xfId="1398" xr:uid="{13D4600D-E9FA-4703-B953-C045BB4B72E2}"/>
    <cellStyle name="Énfasis5" xfId="1352" builtinId="45" customBuiltin="1"/>
    <cellStyle name="Énfasis5 2" xfId="958" xr:uid="{00000000-0005-0000-0000-0000B9030000}"/>
    <cellStyle name="Énfasis5 2 2" xfId="959" xr:uid="{00000000-0005-0000-0000-0000BA030000}"/>
    <cellStyle name="Énfasis5 2 3" xfId="960" xr:uid="{00000000-0005-0000-0000-0000BB030000}"/>
    <cellStyle name="Énfasis5 3" xfId="961" xr:uid="{00000000-0005-0000-0000-0000BC030000}"/>
    <cellStyle name="Énfasis5 4" xfId="962" xr:uid="{00000000-0005-0000-0000-0000BD030000}"/>
    <cellStyle name="Énfasis5 5" xfId="963" xr:uid="{00000000-0005-0000-0000-0000BE030000}"/>
    <cellStyle name="Énfasis5 6" xfId="964" xr:uid="{00000000-0005-0000-0000-0000BF030000}"/>
    <cellStyle name="Énfasis5 7" xfId="965" xr:uid="{00000000-0005-0000-0000-0000C0030000}"/>
    <cellStyle name="Énfasis5 8" xfId="1399" xr:uid="{2A810C83-7109-4CB3-A705-4D28FD2BD4DB}"/>
    <cellStyle name="Énfasis6" xfId="1355" builtinId="49" customBuiltin="1"/>
    <cellStyle name="Énfasis6 2" xfId="966" xr:uid="{00000000-0005-0000-0000-0000C1030000}"/>
    <cellStyle name="Énfasis6 2 2" xfId="967" xr:uid="{00000000-0005-0000-0000-0000C2030000}"/>
    <cellStyle name="Énfasis6 2 3" xfId="968" xr:uid="{00000000-0005-0000-0000-0000C3030000}"/>
    <cellStyle name="Énfasis6 3" xfId="969" xr:uid="{00000000-0005-0000-0000-0000C4030000}"/>
    <cellStyle name="Énfasis6 4" xfId="970" xr:uid="{00000000-0005-0000-0000-0000C5030000}"/>
    <cellStyle name="Énfasis6 5" xfId="971" xr:uid="{00000000-0005-0000-0000-0000C6030000}"/>
    <cellStyle name="Énfasis6 6" xfId="972" xr:uid="{00000000-0005-0000-0000-0000C7030000}"/>
    <cellStyle name="Énfasis6 7" xfId="973" xr:uid="{00000000-0005-0000-0000-0000C8030000}"/>
    <cellStyle name="Énfasis6 8" xfId="1400" xr:uid="{00783A4C-79D1-441A-8C89-1BE956004FF8}"/>
    <cellStyle name="Entrada" xfId="1331" builtinId="20" customBuiltin="1"/>
    <cellStyle name="Entrada 2" xfId="974" xr:uid="{00000000-0005-0000-0000-0000C9030000}"/>
    <cellStyle name="Entrada 2 2" xfId="975" xr:uid="{00000000-0005-0000-0000-0000CA030000}"/>
    <cellStyle name="Entrada 2 3" xfId="976" xr:uid="{00000000-0005-0000-0000-0000CB030000}"/>
    <cellStyle name="Entrada 3" xfId="977" xr:uid="{00000000-0005-0000-0000-0000CC030000}"/>
    <cellStyle name="Entrada 4" xfId="978" xr:uid="{00000000-0005-0000-0000-0000CD030000}"/>
    <cellStyle name="Entrada 5" xfId="979" xr:uid="{00000000-0005-0000-0000-0000CE030000}"/>
    <cellStyle name="Entrada 6" xfId="980" xr:uid="{00000000-0005-0000-0000-0000CF030000}"/>
    <cellStyle name="Entrada 7" xfId="981" xr:uid="{00000000-0005-0000-0000-0000D0030000}"/>
    <cellStyle name="Entrada 8" xfId="1401" xr:uid="{A39AC3E0-EDCC-4808-A3B6-59343489C31D}"/>
    <cellStyle name="Estilo 1" xfId="982" xr:uid="{00000000-0005-0000-0000-0000D1030000}"/>
    <cellStyle name="Estilo 1 2" xfId="983" xr:uid="{00000000-0005-0000-0000-0000D2030000}"/>
    <cellStyle name="Estilo 1 2 2" xfId="984" xr:uid="{00000000-0005-0000-0000-0000D3030000}"/>
    <cellStyle name="Estilo 1 2 2 2" xfId="985" xr:uid="{00000000-0005-0000-0000-0000D4030000}"/>
    <cellStyle name="Estilo 1 2 3" xfId="986" xr:uid="{00000000-0005-0000-0000-0000D5030000}"/>
    <cellStyle name="Estilo 1 3" xfId="987" xr:uid="{00000000-0005-0000-0000-0000D6030000}"/>
    <cellStyle name="Estilo 1 3 2" xfId="988" xr:uid="{00000000-0005-0000-0000-0000D7030000}"/>
    <cellStyle name="Estilo 1 4" xfId="989" xr:uid="{00000000-0005-0000-0000-0000D8030000}"/>
    <cellStyle name="Estilo 1 4 2" xfId="990" xr:uid="{00000000-0005-0000-0000-0000D9030000}"/>
    <cellStyle name="Estilo 1 4 3" xfId="991" xr:uid="{00000000-0005-0000-0000-0000DA030000}"/>
    <cellStyle name="Estilo 1 5" xfId="992" xr:uid="{00000000-0005-0000-0000-0000DB030000}"/>
    <cellStyle name="Estilo 1 5 2" xfId="993" xr:uid="{00000000-0005-0000-0000-0000DC030000}"/>
    <cellStyle name="Euro" xfId="994" xr:uid="{00000000-0005-0000-0000-0000DD030000}"/>
    <cellStyle name="Euro 2" xfId="995" xr:uid="{00000000-0005-0000-0000-0000DE030000}"/>
    <cellStyle name="Euro 2 2" xfId="996" xr:uid="{00000000-0005-0000-0000-0000DF030000}"/>
    <cellStyle name="Euro 2 3" xfId="997" xr:uid="{00000000-0005-0000-0000-0000E0030000}"/>
    <cellStyle name="Fecha" xfId="1364" xr:uid="{F9B432C2-B265-4D82-8020-06D0BF3D3E63}"/>
    <cellStyle name="Formula 2" xfId="1432" xr:uid="{F5EB3440-2A41-4281-A86F-93B7CE14F9A7}"/>
    <cellStyle name="Hipervínculo" xfId="1282" builtinId="8"/>
    <cellStyle name="Hipervínculo 2" xfId="998" xr:uid="{00000000-0005-0000-0000-0000E2030000}"/>
    <cellStyle name="Hipervínculo 2 2" xfId="999" xr:uid="{00000000-0005-0000-0000-0000E3030000}"/>
    <cellStyle name="Hipervínculo 2 3" xfId="1419" xr:uid="{7ECCB9BF-E0EE-42F7-8B92-1111EDC78E5C}"/>
    <cellStyle name="Hipervínculo 2 4" xfId="1426" xr:uid="{1EDE265D-0F26-450A-A75E-BEA322B43354}"/>
    <cellStyle name="Hipervínculo 3" xfId="1000" xr:uid="{00000000-0005-0000-0000-0000E4030000}"/>
    <cellStyle name="Hipervínculo 4" xfId="1001" xr:uid="{00000000-0005-0000-0000-0000E5030000}"/>
    <cellStyle name="Incorrecto" xfId="1330" builtinId="27" customBuiltin="1"/>
    <cellStyle name="Incorrecto 2" xfId="1002" xr:uid="{00000000-0005-0000-0000-0000E6030000}"/>
    <cellStyle name="Incorrecto 2 2" xfId="1003" xr:uid="{00000000-0005-0000-0000-0000E7030000}"/>
    <cellStyle name="Incorrecto 2 3" xfId="1004" xr:uid="{00000000-0005-0000-0000-0000E8030000}"/>
    <cellStyle name="Incorrecto 3" xfId="1005" xr:uid="{00000000-0005-0000-0000-0000E9030000}"/>
    <cellStyle name="Incorrecto 4" xfId="1006" xr:uid="{00000000-0005-0000-0000-0000EA030000}"/>
    <cellStyle name="Incorrecto 5" xfId="1007" xr:uid="{00000000-0005-0000-0000-0000EB030000}"/>
    <cellStyle name="Incorrecto 6" xfId="1008" xr:uid="{00000000-0005-0000-0000-0000EC030000}"/>
    <cellStyle name="Incorrecto 7" xfId="1009" xr:uid="{00000000-0005-0000-0000-0000ED030000}"/>
    <cellStyle name="Incorrecto 8" xfId="1402" xr:uid="{0D94F25F-2640-4189-B0F3-B24762E342B8}"/>
    <cellStyle name="Millares" xfId="1" builtinId="3"/>
    <cellStyle name="Millares [0]" xfId="1324" builtinId="6"/>
    <cellStyle name="Millares [0] 2" xfId="1323" xr:uid="{00000000-0005-0000-0000-0000F0030000}"/>
    <cellStyle name="Millares [0] 2 2" xfId="1371" xr:uid="{7B475305-5267-47CE-A3A7-1110033CDD92}"/>
    <cellStyle name="Millares [0] 2 3" xfId="1451" xr:uid="{25B052F1-C7E8-43C0-88DB-B419D94A8C3C}"/>
    <cellStyle name="Millares [0] 2 4" xfId="1363" xr:uid="{139450EC-9F8D-4D5B-A286-6CFD55082B94}"/>
    <cellStyle name="Millares [0] 2 5" xfId="1456" xr:uid="{ED54D8DC-6511-4035-837D-1AEDCF18B78A}"/>
    <cellStyle name="Millares [0] 2 6" xfId="1427" xr:uid="{B97E196D-103D-4394-8F2F-A06BE873BF38}"/>
    <cellStyle name="Millares [0] 3" xfId="1439" xr:uid="{4D89A31F-2246-4F5E-B77D-95520127EBEF}"/>
    <cellStyle name="Millares [0] 3 2" xfId="1442" xr:uid="{D41A4D35-8B2E-4E02-86DD-AB531571B2ED}"/>
    <cellStyle name="Millares [0] 4" xfId="1370" xr:uid="{33F4937C-67F6-4659-AACE-62D2F587B426}"/>
    <cellStyle name="Millares [0] 5" xfId="1457" xr:uid="{AFCFD834-5E13-46DD-BE4E-A879C962A6F3}"/>
    <cellStyle name="Millares 10" xfId="1449" xr:uid="{70A1E98C-68F6-4620-B2E5-C2E8C1A3135E}"/>
    <cellStyle name="Millares 11" xfId="1448" xr:uid="{58C63EC6-476E-464A-B19A-06A01205F887}"/>
    <cellStyle name="Millares 12" xfId="1450" xr:uid="{E854FA28-A08E-4E26-8E44-744D0A45A211}"/>
    <cellStyle name="Millares 13" xfId="1447" xr:uid="{D9A1C64D-2FB3-4163-A7C7-368A5F6850EC}"/>
    <cellStyle name="Millares 14" xfId="1452" xr:uid="{C3CAD874-9F07-423B-B171-60B812FB48AB}"/>
    <cellStyle name="Millares 2" xfId="4" xr:uid="{00000000-0005-0000-0000-0000F1030000}"/>
    <cellStyle name="Millares 2 2" xfId="1010" xr:uid="{00000000-0005-0000-0000-0000F2030000}"/>
    <cellStyle name="Millares 2 2 2" xfId="1011" xr:uid="{00000000-0005-0000-0000-0000F3030000}"/>
    <cellStyle name="Millares 2 2 2 2" xfId="1012" xr:uid="{00000000-0005-0000-0000-0000F4030000}"/>
    <cellStyle name="Millares 2 2 2 2 2" xfId="1013" xr:uid="{00000000-0005-0000-0000-0000F5030000}"/>
    <cellStyle name="Millares 2 2 2 2 2 2" xfId="1014" xr:uid="{00000000-0005-0000-0000-0000F6030000}"/>
    <cellStyle name="Millares 2 2 2 2 2 2 2" xfId="1289" xr:uid="{00000000-0005-0000-0000-0000F7030000}"/>
    <cellStyle name="Millares 2 2 2 2 2 3" xfId="1288" xr:uid="{00000000-0005-0000-0000-0000F8030000}"/>
    <cellStyle name="Millares 2 2 2 2 3" xfId="1015" xr:uid="{00000000-0005-0000-0000-0000F9030000}"/>
    <cellStyle name="Millares 2 2 2 2 3 2" xfId="1290" xr:uid="{00000000-0005-0000-0000-0000FA030000}"/>
    <cellStyle name="Millares 2 2 2 2 4" xfId="1287" xr:uid="{00000000-0005-0000-0000-0000FB030000}"/>
    <cellStyle name="Millares 2 2 2 3" xfId="1016" xr:uid="{00000000-0005-0000-0000-0000FC030000}"/>
    <cellStyle name="Millares 2 2 2 3 2" xfId="1017" xr:uid="{00000000-0005-0000-0000-0000FD030000}"/>
    <cellStyle name="Millares 2 2 2 3 2 2" xfId="1292" xr:uid="{00000000-0005-0000-0000-0000FE030000}"/>
    <cellStyle name="Millares 2 2 2 3 3" xfId="1291" xr:uid="{00000000-0005-0000-0000-0000FF030000}"/>
    <cellStyle name="Millares 2 2 2 4" xfId="1018" xr:uid="{00000000-0005-0000-0000-000000040000}"/>
    <cellStyle name="Millares 2 2 2 4 2" xfId="1293" xr:uid="{00000000-0005-0000-0000-000001040000}"/>
    <cellStyle name="Millares 2 2 2 5" xfId="1286" xr:uid="{00000000-0005-0000-0000-000002040000}"/>
    <cellStyle name="Millares 2 2 3" xfId="1019" xr:uid="{00000000-0005-0000-0000-000003040000}"/>
    <cellStyle name="Millares 2 2 3 2" xfId="1020" xr:uid="{00000000-0005-0000-0000-000004040000}"/>
    <cellStyle name="Millares 2 2 3 2 2" xfId="1021" xr:uid="{00000000-0005-0000-0000-000005040000}"/>
    <cellStyle name="Millares 2 2 3 2 2 2" xfId="1296" xr:uid="{00000000-0005-0000-0000-000006040000}"/>
    <cellStyle name="Millares 2 2 3 2 3" xfId="1295" xr:uid="{00000000-0005-0000-0000-000007040000}"/>
    <cellStyle name="Millares 2 2 3 3" xfId="1022" xr:uid="{00000000-0005-0000-0000-000008040000}"/>
    <cellStyle name="Millares 2 2 3 3 2" xfId="1297" xr:uid="{00000000-0005-0000-0000-000009040000}"/>
    <cellStyle name="Millares 2 2 3 4" xfId="1294" xr:uid="{00000000-0005-0000-0000-00000A040000}"/>
    <cellStyle name="Millares 2 2 4" xfId="1023" xr:uid="{00000000-0005-0000-0000-00000B040000}"/>
    <cellStyle name="Millares 2 2 4 2" xfId="1024" xr:uid="{00000000-0005-0000-0000-00000C040000}"/>
    <cellStyle name="Millares 2 2 4 2 2" xfId="1299" xr:uid="{00000000-0005-0000-0000-00000D040000}"/>
    <cellStyle name="Millares 2 2 4 3" xfId="1298" xr:uid="{00000000-0005-0000-0000-00000E040000}"/>
    <cellStyle name="Millares 2 2 5" xfId="1025" xr:uid="{00000000-0005-0000-0000-00000F040000}"/>
    <cellStyle name="Millares 2 2 5 2" xfId="1300" xr:uid="{00000000-0005-0000-0000-000010040000}"/>
    <cellStyle name="Millares 2 2 6" xfId="1285" xr:uid="{00000000-0005-0000-0000-000011040000}"/>
    <cellStyle name="Millares 2 2 7" xfId="1436" xr:uid="{40108E1C-A517-4787-B196-8185C839AEB2}"/>
    <cellStyle name="Millares 2 2 8" xfId="1418" xr:uid="{785997A4-DDC8-4BEB-A246-F674B63E45D8}"/>
    <cellStyle name="Millares 2 2 9" xfId="1422" xr:uid="{B02ABFCF-3F56-4867-BEBA-DF3155504EC9}"/>
    <cellStyle name="Millares 2 3" xfId="1026" xr:uid="{00000000-0005-0000-0000-000012040000}"/>
    <cellStyle name="Millares 2 3 2" xfId="1027" xr:uid="{00000000-0005-0000-0000-000013040000}"/>
    <cellStyle name="Millares 2 3 2 2" xfId="1028" xr:uid="{00000000-0005-0000-0000-000014040000}"/>
    <cellStyle name="Millares 2 3 2 2 2" xfId="1029" xr:uid="{00000000-0005-0000-0000-000015040000}"/>
    <cellStyle name="Millares 2 3 2 2 2 2" xfId="1304" xr:uid="{00000000-0005-0000-0000-000016040000}"/>
    <cellStyle name="Millares 2 3 2 2 3" xfId="1303" xr:uid="{00000000-0005-0000-0000-000017040000}"/>
    <cellStyle name="Millares 2 3 2 3" xfId="1030" xr:uid="{00000000-0005-0000-0000-000018040000}"/>
    <cellStyle name="Millares 2 3 2 3 2" xfId="1305" xr:uid="{00000000-0005-0000-0000-000019040000}"/>
    <cellStyle name="Millares 2 3 2 4" xfId="1302" xr:uid="{00000000-0005-0000-0000-00001A040000}"/>
    <cellStyle name="Millares 2 3 3" xfId="1031" xr:uid="{00000000-0005-0000-0000-00001B040000}"/>
    <cellStyle name="Millares 2 3 3 2" xfId="1032" xr:uid="{00000000-0005-0000-0000-00001C040000}"/>
    <cellStyle name="Millares 2 3 3 2 2" xfId="1307" xr:uid="{00000000-0005-0000-0000-00001D040000}"/>
    <cellStyle name="Millares 2 3 3 3" xfId="1306" xr:uid="{00000000-0005-0000-0000-00001E040000}"/>
    <cellStyle name="Millares 2 3 4" xfId="1033" xr:uid="{00000000-0005-0000-0000-00001F040000}"/>
    <cellStyle name="Millares 2 3 4 2" xfId="1308" xr:uid="{00000000-0005-0000-0000-000020040000}"/>
    <cellStyle name="Millares 2 3 5" xfId="1301" xr:uid="{00000000-0005-0000-0000-000021040000}"/>
    <cellStyle name="Millares 2 4" xfId="1034" xr:uid="{00000000-0005-0000-0000-000022040000}"/>
    <cellStyle name="Millares 2 4 2" xfId="1035" xr:uid="{00000000-0005-0000-0000-000023040000}"/>
    <cellStyle name="Millares 2 4 2 2" xfId="1036" xr:uid="{00000000-0005-0000-0000-000024040000}"/>
    <cellStyle name="Millares 2 4 2 2 2" xfId="1311" xr:uid="{00000000-0005-0000-0000-000025040000}"/>
    <cellStyle name="Millares 2 4 2 3" xfId="1310" xr:uid="{00000000-0005-0000-0000-000026040000}"/>
    <cellStyle name="Millares 2 4 3" xfId="1037" xr:uid="{00000000-0005-0000-0000-000027040000}"/>
    <cellStyle name="Millares 2 4 3 2" xfId="1312" xr:uid="{00000000-0005-0000-0000-000028040000}"/>
    <cellStyle name="Millares 2 4 4" xfId="1309" xr:uid="{00000000-0005-0000-0000-000029040000}"/>
    <cellStyle name="Millares 2 5" xfId="1038" xr:uid="{00000000-0005-0000-0000-00002A040000}"/>
    <cellStyle name="Millares 2 5 2" xfId="1039" xr:uid="{00000000-0005-0000-0000-00002B040000}"/>
    <cellStyle name="Millares 2 5 2 2" xfId="1314" xr:uid="{00000000-0005-0000-0000-00002C040000}"/>
    <cellStyle name="Millares 2 5 3" xfId="1313" xr:uid="{00000000-0005-0000-0000-00002D040000}"/>
    <cellStyle name="Millares 2 6" xfId="1040" xr:uid="{00000000-0005-0000-0000-00002E040000}"/>
    <cellStyle name="Millares 2 6 2" xfId="1315" xr:uid="{00000000-0005-0000-0000-00002F040000}"/>
    <cellStyle name="Millares 2 7" xfId="1424" xr:uid="{753B6355-1F6E-4EDE-A8F1-F9C3078BCE18}"/>
    <cellStyle name="Millares 3" xfId="1041" xr:uid="{00000000-0005-0000-0000-000030040000}"/>
    <cellStyle name="Millares 3 2" xfId="1417" xr:uid="{A8E2199D-24B2-47F4-A314-05CCDF3E2981}"/>
    <cellStyle name="Millares 3 3" xfId="1423" xr:uid="{28AE35E7-A10F-4745-BFF8-83880BE4C230}"/>
    <cellStyle name="Millares 4" xfId="1317" xr:uid="{00000000-0005-0000-0000-000031040000}"/>
    <cellStyle name="Millares 4 2" xfId="1455" xr:uid="{1345B986-0FFE-45A3-8A8C-3416B2286F7F}"/>
    <cellStyle name="Millares 4 3" xfId="1403" xr:uid="{E063D55D-2DDB-43CF-80C0-C52D43A1E063}"/>
    <cellStyle name="Millares 5" xfId="1441" xr:uid="{95E8A335-74FB-4B8C-9737-8D44510E58D6}"/>
    <cellStyle name="Millares 6" xfId="1446" xr:uid="{3D992871-1D89-4EC0-A61B-0E7153CA5AE9}"/>
    <cellStyle name="Millares 7" xfId="1445" xr:uid="{FEEC2012-59A7-48C2-99AF-B57392923D4B}"/>
    <cellStyle name="Millares 8" xfId="1443" xr:uid="{BE85B5BC-9423-46C6-A6BA-5234708DD3BF}"/>
    <cellStyle name="Millares 9" xfId="1444" xr:uid="{0C89C934-88C4-4B4D-9806-BF4740E7D83C}"/>
    <cellStyle name="Neutral 2" xfId="1042" xr:uid="{00000000-0005-0000-0000-000032040000}"/>
    <cellStyle name="Neutral 2 2" xfId="1043" xr:uid="{00000000-0005-0000-0000-000033040000}"/>
    <cellStyle name="Neutral 2 3" xfId="1044" xr:uid="{00000000-0005-0000-0000-000034040000}"/>
    <cellStyle name="Neutral 3" xfId="1045" xr:uid="{00000000-0005-0000-0000-000035040000}"/>
    <cellStyle name="Neutral 4" xfId="1046" xr:uid="{00000000-0005-0000-0000-000036040000}"/>
    <cellStyle name="Neutral 5" xfId="1047" xr:uid="{00000000-0005-0000-0000-000037040000}"/>
    <cellStyle name="Neutral 6" xfId="1048" xr:uid="{00000000-0005-0000-0000-000038040000}"/>
    <cellStyle name="Neutral 7" xfId="1049" xr:uid="{00000000-0005-0000-0000-000039040000}"/>
    <cellStyle name="Neutral 8" xfId="1404" xr:uid="{E3156576-BA13-4EF4-A4A2-2C2FE8971128}"/>
    <cellStyle name="Normal" xfId="0" builtinId="0"/>
    <cellStyle name="Normal 10" xfId="1318" xr:uid="{00000000-0005-0000-0000-00003B040000}"/>
    <cellStyle name="Normal 10 2" xfId="1321" xr:uid="{00000000-0005-0000-0000-00003C040000}"/>
    <cellStyle name="Normal 10 2 2 2 2" xfId="1359" xr:uid="{D6DD2456-B19A-454F-826A-3C14AFA349E8}"/>
    <cellStyle name="Normal 11" xfId="1319" xr:uid="{00000000-0005-0000-0000-00003D040000}"/>
    <cellStyle name="Normal 12" xfId="1320" xr:uid="{00000000-0005-0000-0000-00003E040000}"/>
    <cellStyle name="Normal 13" xfId="1322" xr:uid="{00000000-0005-0000-0000-00003F040000}"/>
    <cellStyle name="Normal 14" xfId="1283" xr:uid="{00000000-0005-0000-0000-000040040000}"/>
    <cellStyle name="Normal 14 2" xfId="1454" xr:uid="{1C7B8269-0025-4A27-AC0B-21D785E01881}"/>
    <cellStyle name="Normal 2" xfId="3" xr:uid="{00000000-0005-0000-0000-000041040000}"/>
    <cellStyle name="Normal 2 2" xfId="1050" xr:uid="{00000000-0005-0000-0000-000042040000}"/>
    <cellStyle name="Normal 2 2 10 10" xfId="1425" xr:uid="{72DD5BEC-8BF9-4F05-98D2-89E3F5AFC079}"/>
    <cellStyle name="Normal 2 2 2" xfId="1051" xr:uid="{00000000-0005-0000-0000-000043040000}"/>
    <cellStyle name="Normal 2 2 2 2" xfId="1052" xr:uid="{00000000-0005-0000-0000-000044040000}"/>
    <cellStyle name="Normal 2 2 3" xfId="1053" xr:uid="{00000000-0005-0000-0000-000045040000}"/>
    <cellStyle name="Normal 2 2 4" xfId="1414" xr:uid="{8D383D5D-9DAB-4250-9E7B-781AF8AE0480}"/>
    <cellStyle name="Normal 2 3" xfId="1054" xr:uid="{00000000-0005-0000-0000-000046040000}"/>
    <cellStyle name="Normal 2 3 2" xfId="1055" xr:uid="{00000000-0005-0000-0000-000047040000}"/>
    <cellStyle name="Normal 2 3 2 2" xfId="1056" xr:uid="{00000000-0005-0000-0000-000048040000}"/>
    <cellStyle name="Normal 2 3 2 2 2" xfId="1057" xr:uid="{00000000-0005-0000-0000-000049040000}"/>
    <cellStyle name="Normal 2 3 2 2 2 2" xfId="1058" xr:uid="{00000000-0005-0000-0000-00004A040000}"/>
    <cellStyle name="Normal 2 3 2 2 3" xfId="1059" xr:uid="{00000000-0005-0000-0000-00004B040000}"/>
    <cellStyle name="Normal 2 3 2 3" xfId="1060" xr:uid="{00000000-0005-0000-0000-00004C040000}"/>
    <cellStyle name="Normal 2 3 2 3 2" xfId="1061" xr:uid="{00000000-0005-0000-0000-00004D040000}"/>
    <cellStyle name="Normal 2 3 2 4" xfId="1062" xr:uid="{00000000-0005-0000-0000-00004E040000}"/>
    <cellStyle name="Normal 2 3 3" xfId="1063" xr:uid="{00000000-0005-0000-0000-00004F040000}"/>
    <cellStyle name="Normal 2 3 3 2" xfId="1064" xr:uid="{00000000-0005-0000-0000-000050040000}"/>
    <cellStyle name="Normal 2 3 3 2 2" xfId="1065" xr:uid="{00000000-0005-0000-0000-000051040000}"/>
    <cellStyle name="Normal 2 3 3 3" xfId="1066" xr:uid="{00000000-0005-0000-0000-000052040000}"/>
    <cellStyle name="Normal 2 3 4" xfId="1067" xr:uid="{00000000-0005-0000-0000-000053040000}"/>
    <cellStyle name="Normal 2 3 4 2" xfId="1068" xr:uid="{00000000-0005-0000-0000-000054040000}"/>
    <cellStyle name="Normal 2 3 5" xfId="1069" xr:uid="{00000000-0005-0000-0000-000055040000}"/>
    <cellStyle name="Normal 2 4" xfId="1070" xr:uid="{00000000-0005-0000-0000-000056040000}"/>
    <cellStyle name="Normal 2 4 2" xfId="1071" xr:uid="{00000000-0005-0000-0000-000057040000}"/>
    <cellStyle name="Normal 2 4 2 2" xfId="1072" xr:uid="{00000000-0005-0000-0000-000058040000}"/>
    <cellStyle name="Normal 2 4 2 2 2" xfId="1073" xr:uid="{00000000-0005-0000-0000-000059040000}"/>
    <cellStyle name="Normal 2 4 2 3" xfId="1074" xr:uid="{00000000-0005-0000-0000-00005A040000}"/>
    <cellStyle name="Normal 2 4 3" xfId="1075" xr:uid="{00000000-0005-0000-0000-00005B040000}"/>
    <cellStyle name="Normal 2 4 3 2" xfId="1076" xr:uid="{00000000-0005-0000-0000-00005C040000}"/>
    <cellStyle name="Normal 2 4 4" xfId="1077" xr:uid="{00000000-0005-0000-0000-00005D040000}"/>
    <cellStyle name="Normal 2 5" xfId="1078" xr:uid="{00000000-0005-0000-0000-00005E040000}"/>
    <cellStyle name="Normal 2 5 2" xfId="1079" xr:uid="{00000000-0005-0000-0000-00005F040000}"/>
    <cellStyle name="Normal 2 5 2 2" xfId="1080" xr:uid="{00000000-0005-0000-0000-000060040000}"/>
    <cellStyle name="Normal 2 5 3" xfId="1081" xr:uid="{00000000-0005-0000-0000-000061040000}"/>
    <cellStyle name="Normal 2 6" xfId="1082" xr:uid="{00000000-0005-0000-0000-000062040000}"/>
    <cellStyle name="Normal 2 6 2" xfId="1083" xr:uid="{00000000-0005-0000-0000-000063040000}"/>
    <cellStyle name="Normal 2 7" xfId="1084" xr:uid="{00000000-0005-0000-0000-000064040000}"/>
    <cellStyle name="Normal 2 8" xfId="1316" xr:uid="{00000000-0005-0000-0000-000065040000}"/>
    <cellStyle name="Normal 2 9" xfId="1360" xr:uid="{5A592A3E-653B-4931-B434-92D3E5539730}"/>
    <cellStyle name="Normal 3" xfId="1085" xr:uid="{00000000-0005-0000-0000-000066040000}"/>
    <cellStyle name="Normal 3 2" xfId="1086" xr:uid="{00000000-0005-0000-0000-000067040000}"/>
    <cellStyle name="Normal 3 2 2" xfId="1087" xr:uid="{00000000-0005-0000-0000-000068040000}"/>
    <cellStyle name="Normal 3 2 2 2" xfId="1088" xr:uid="{00000000-0005-0000-0000-000069040000}"/>
    <cellStyle name="Normal 3 2 2 2 2" xfId="1089" xr:uid="{00000000-0005-0000-0000-00006A040000}"/>
    <cellStyle name="Normal 3 2 2 2 2 2" xfId="1090" xr:uid="{00000000-0005-0000-0000-00006B040000}"/>
    <cellStyle name="Normal 3 2 2 2 3" xfId="1091" xr:uid="{00000000-0005-0000-0000-00006C040000}"/>
    <cellStyle name="Normal 3 2 2 3" xfId="1092" xr:uid="{00000000-0005-0000-0000-00006D040000}"/>
    <cellStyle name="Normal 3 2 2 3 2" xfId="1093" xr:uid="{00000000-0005-0000-0000-00006E040000}"/>
    <cellStyle name="Normal 3 2 2 4" xfId="1094" xr:uid="{00000000-0005-0000-0000-00006F040000}"/>
    <cellStyle name="Normal 3 2 3" xfId="1095" xr:uid="{00000000-0005-0000-0000-000070040000}"/>
    <cellStyle name="Normal 3 2 3 2" xfId="1096" xr:uid="{00000000-0005-0000-0000-000071040000}"/>
    <cellStyle name="Normal 3 2 3 2 2" xfId="1097" xr:uid="{00000000-0005-0000-0000-000072040000}"/>
    <cellStyle name="Normal 3 2 3 3" xfId="1098" xr:uid="{00000000-0005-0000-0000-000073040000}"/>
    <cellStyle name="Normal 3 2 4" xfId="1099" xr:uid="{00000000-0005-0000-0000-000074040000}"/>
    <cellStyle name="Normal 3 2 4 2" xfId="1100" xr:uid="{00000000-0005-0000-0000-000075040000}"/>
    <cellStyle name="Normal 3 2 5" xfId="1101" xr:uid="{00000000-0005-0000-0000-000076040000}"/>
    <cellStyle name="Normal 3 3" xfId="1102" xr:uid="{00000000-0005-0000-0000-000077040000}"/>
    <cellStyle name="Normal 3 3 2" xfId="1103" xr:uid="{00000000-0005-0000-0000-000078040000}"/>
    <cellStyle name="Normal 3 3 2 2" xfId="1104" xr:uid="{00000000-0005-0000-0000-000079040000}"/>
    <cellStyle name="Normal 3 3 2 2 2" xfId="1105" xr:uid="{00000000-0005-0000-0000-00007A040000}"/>
    <cellStyle name="Normal 3 3 2 3" xfId="1106" xr:uid="{00000000-0005-0000-0000-00007B040000}"/>
    <cellStyle name="Normal 3 3 3" xfId="1107" xr:uid="{00000000-0005-0000-0000-00007C040000}"/>
    <cellStyle name="Normal 3 3 3 2" xfId="1108" xr:uid="{00000000-0005-0000-0000-00007D040000}"/>
    <cellStyle name="Normal 3 3 4" xfId="1109" xr:uid="{00000000-0005-0000-0000-00007E040000}"/>
    <cellStyle name="Normal 3 4" xfId="1110" xr:uid="{00000000-0005-0000-0000-00007F040000}"/>
    <cellStyle name="Normal 3 4 2" xfId="1111" xr:uid="{00000000-0005-0000-0000-000080040000}"/>
    <cellStyle name="Normal 3 4 2 2" xfId="1112" xr:uid="{00000000-0005-0000-0000-000081040000}"/>
    <cellStyle name="Normal 3 4 3" xfId="1113" xr:uid="{00000000-0005-0000-0000-000082040000}"/>
    <cellStyle name="Normal 3 5" xfId="1114" xr:uid="{00000000-0005-0000-0000-000083040000}"/>
    <cellStyle name="Normal 3 5 2" xfId="1115" xr:uid="{00000000-0005-0000-0000-000084040000}"/>
    <cellStyle name="Normal 3 6" xfId="1116" xr:uid="{00000000-0005-0000-0000-000085040000}"/>
    <cellStyle name="Normal 3 7" xfId="1416" xr:uid="{4B4B3714-8A34-437C-8E13-AC1EC1F26B5B}"/>
    <cellStyle name="Normal 3 8" xfId="1431" xr:uid="{5D1BDF67-0997-4A33-A76E-507D8ADBBB44}"/>
    <cellStyle name="Normal 33" xfId="1358" xr:uid="{36A8B8E1-10A3-4343-9BA8-A0D8D55CFE19}"/>
    <cellStyle name="Normal 4" xfId="1117" xr:uid="{00000000-0005-0000-0000-000086040000}"/>
    <cellStyle name="Normal 4 2" xfId="1118" xr:uid="{00000000-0005-0000-0000-000087040000}"/>
    <cellStyle name="Normal 4 3" xfId="1415" xr:uid="{E972E35A-8797-407E-B99F-EE869C3C65FF}"/>
    <cellStyle name="Normal 4 4" xfId="1429" xr:uid="{B2640048-8C23-480E-AAF3-2AA77A5A627C}"/>
    <cellStyle name="Normal 5" xfId="1119" xr:uid="{00000000-0005-0000-0000-000088040000}"/>
    <cellStyle name="Normal 5 2" xfId="1120" xr:uid="{00000000-0005-0000-0000-000089040000}"/>
    <cellStyle name="Normal 5 2 2" xfId="1121" xr:uid="{00000000-0005-0000-0000-00008A040000}"/>
    <cellStyle name="Normal 5 2 2 2" xfId="1122" xr:uid="{00000000-0005-0000-0000-00008B040000}"/>
    <cellStyle name="Normal 5 2 3" xfId="1123" xr:uid="{00000000-0005-0000-0000-00008C040000}"/>
    <cellStyle name="Normal 5 3" xfId="1124" xr:uid="{00000000-0005-0000-0000-00008D040000}"/>
    <cellStyle name="Normal 5 3 2" xfId="1125" xr:uid="{00000000-0005-0000-0000-00008E040000}"/>
    <cellStyle name="Normal 5 4" xfId="1126" xr:uid="{00000000-0005-0000-0000-00008F040000}"/>
    <cellStyle name="Normal 6" xfId="1127" xr:uid="{00000000-0005-0000-0000-000090040000}"/>
    <cellStyle name="Normal 6 2" xfId="1128" xr:uid="{00000000-0005-0000-0000-000091040000}"/>
    <cellStyle name="Normal 7" xfId="1129" xr:uid="{00000000-0005-0000-0000-000092040000}"/>
    <cellStyle name="Normal 7 2" xfId="1130" xr:uid="{00000000-0005-0000-0000-000093040000}"/>
    <cellStyle name="Normal 7 2 2" xfId="1131" xr:uid="{00000000-0005-0000-0000-000094040000}"/>
    <cellStyle name="Normal 7 3" xfId="1132" xr:uid="{00000000-0005-0000-0000-000095040000}"/>
    <cellStyle name="Normal 8" xfId="1133" xr:uid="{00000000-0005-0000-0000-000096040000}"/>
    <cellStyle name="Normal 9" xfId="1134" xr:uid="{00000000-0005-0000-0000-000097040000}"/>
    <cellStyle name="Notas" xfId="1337" builtinId="10" customBuiltin="1"/>
    <cellStyle name="Notas 2" xfId="1135" xr:uid="{00000000-0005-0000-0000-000098040000}"/>
    <cellStyle name="Notas 2 2" xfId="1136" xr:uid="{00000000-0005-0000-0000-000099040000}"/>
    <cellStyle name="Notas 2 2 2" xfId="1137" xr:uid="{00000000-0005-0000-0000-00009A040000}"/>
    <cellStyle name="Notas 2 2 2 2" xfId="1138" xr:uid="{00000000-0005-0000-0000-00009B040000}"/>
    <cellStyle name="Notas 2 2 3" xfId="1139" xr:uid="{00000000-0005-0000-0000-00009C040000}"/>
    <cellStyle name="Notas 2 3" xfId="1140" xr:uid="{00000000-0005-0000-0000-00009D040000}"/>
    <cellStyle name="Notas 2 3 2" xfId="1141" xr:uid="{00000000-0005-0000-0000-00009E040000}"/>
    <cellStyle name="Notas 2 3 2 2" xfId="1142" xr:uid="{00000000-0005-0000-0000-00009F040000}"/>
    <cellStyle name="Notas 2 3 2 2 2" xfId="1143" xr:uid="{00000000-0005-0000-0000-0000A0040000}"/>
    <cellStyle name="Notas 2 3 2 2 2 2" xfId="1144" xr:uid="{00000000-0005-0000-0000-0000A1040000}"/>
    <cellStyle name="Notas 2 3 2 2 3" xfId="1145" xr:uid="{00000000-0005-0000-0000-0000A2040000}"/>
    <cellStyle name="Notas 2 3 2 3" xfId="1146" xr:uid="{00000000-0005-0000-0000-0000A3040000}"/>
    <cellStyle name="Notas 2 3 2 3 2" xfId="1147" xr:uid="{00000000-0005-0000-0000-0000A4040000}"/>
    <cellStyle name="Notas 2 3 2 4" xfId="1148" xr:uid="{00000000-0005-0000-0000-0000A5040000}"/>
    <cellStyle name="Notas 2 3 3" xfId="1149" xr:uid="{00000000-0005-0000-0000-0000A6040000}"/>
    <cellStyle name="Notas 2 3 3 2" xfId="1150" xr:uid="{00000000-0005-0000-0000-0000A7040000}"/>
    <cellStyle name="Notas 2 3 3 2 2" xfId="1151" xr:uid="{00000000-0005-0000-0000-0000A8040000}"/>
    <cellStyle name="Notas 2 3 3 3" xfId="1152" xr:uid="{00000000-0005-0000-0000-0000A9040000}"/>
    <cellStyle name="Notas 2 3 4" xfId="1153" xr:uid="{00000000-0005-0000-0000-0000AA040000}"/>
    <cellStyle name="Notas 2 3 4 2" xfId="1154" xr:uid="{00000000-0005-0000-0000-0000AB040000}"/>
    <cellStyle name="Notas 2 3 5" xfId="1155" xr:uid="{00000000-0005-0000-0000-0000AC040000}"/>
    <cellStyle name="Notas 2 4" xfId="1156" xr:uid="{00000000-0005-0000-0000-0000AD040000}"/>
    <cellStyle name="Notas 2 4 2" xfId="1157" xr:uid="{00000000-0005-0000-0000-0000AE040000}"/>
    <cellStyle name="Notas 2 4 2 2" xfId="1158" xr:uid="{00000000-0005-0000-0000-0000AF040000}"/>
    <cellStyle name="Notas 2 4 2 2 2" xfId="1159" xr:uid="{00000000-0005-0000-0000-0000B0040000}"/>
    <cellStyle name="Notas 2 4 2 3" xfId="1160" xr:uid="{00000000-0005-0000-0000-0000B1040000}"/>
    <cellStyle name="Notas 2 4 3" xfId="1161" xr:uid="{00000000-0005-0000-0000-0000B2040000}"/>
    <cellStyle name="Notas 2 4 3 2" xfId="1162" xr:uid="{00000000-0005-0000-0000-0000B3040000}"/>
    <cellStyle name="Notas 2 4 4" xfId="1163" xr:uid="{00000000-0005-0000-0000-0000B4040000}"/>
    <cellStyle name="Notas 2 5" xfId="1164" xr:uid="{00000000-0005-0000-0000-0000B5040000}"/>
    <cellStyle name="Notas 2 5 2" xfId="1165" xr:uid="{00000000-0005-0000-0000-0000B6040000}"/>
    <cellStyle name="Notas 2 5 2 2" xfId="1166" xr:uid="{00000000-0005-0000-0000-0000B7040000}"/>
    <cellStyle name="Notas 2 5 3" xfId="1167" xr:uid="{00000000-0005-0000-0000-0000B8040000}"/>
    <cellStyle name="Notas 2 6" xfId="1168" xr:uid="{00000000-0005-0000-0000-0000B9040000}"/>
    <cellStyle name="Notas 2 6 2" xfId="1169" xr:uid="{00000000-0005-0000-0000-0000BA040000}"/>
    <cellStyle name="Notas 2 7" xfId="1170" xr:uid="{00000000-0005-0000-0000-0000BB040000}"/>
    <cellStyle name="Notas 3" xfId="1171" xr:uid="{00000000-0005-0000-0000-0000BC040000}"/>
    <cellStyle name="Notas 3 2" xfId="1172" xr:uid="{00000000-0005-0000-0000-0000BD040000}"/>
    <cellStyle name="Notas 3 2 2" xfId="1173" xr:uid="{00000000-0005-0000-0000-0000BE040000}"/>
    <cellStyle name="Notas 3 3" xfId="1174" xr:uid="{00000000-0005-0000-0000-0000BF040000}"/>
    <cellStyle name="Notas 4" xfId="1175" xr:uid="{00000000-0005-0000-0000-0000C0040000}"/>
    <cellStyle name="Notas 4 2" xfId="1176" xr:uid="{00000000-0005-0000-0000-0000C1040000}"/>
    <cellStyle name="Notas 4 2 2" xfId="1177" xr:uid="{00000000-0005-0000-0000-0000C2040000}"/>
    <cellStyle name="Notas 4 2 2 2" xfId="1178" xr:uid="{00000000-0005-0000-0000-0000C3040000}"/>
    <cellStyle name="Notas 4 2 2 2 2" xfId="1179" xr:uid="{00000000-0005-0000-0000-0000C4040000}"/>
    <cellStyle name="Notas 4 2 2 2 2 2" xfId="1180" xr:uid="{00000000-0005-0000-0000-0000C5040000}"/>
    <cellStyle name="Notas 4 2 2 2 3" xfId="1181" xr:uid="{00000000-0005-0000-0000-0000C6040000}"/>
    <cellStyle name="Notas 4 2 2 3" xfId="1182" xr:uid="{00000000-0005-0000-0000-0000C7040000}"/>
    <cellStyle name="Notas 4 2 2 3 2" xfId="1183" xr:uid="{00000000-0005-0000-0000-0000C8040000}"/>
    <cellStyle name="Notas 4 2 2 4" xfId="1184" xr:uid="{00000000-0005-0000-0000-0000C9040000}"/>
    <cellStyle name="Notas 4 2 3" xfId="1185" xr:uid="{00000000-0005-0000-0000-0000CA040000}"/>
    <cellStyle name="Notas 4 2 3 2" xfId="1186" xr:uid="{00000000-0005-0000-0000-0000CB040000}"/>
    <cellStyle name="Notas 4 2 3 2 2" xfId="1187" xr:uid="{00000000-0005-0000-0000-0000CC040000}"/>
    <cellStyle name="Notas 4 2 3 3" xfId="1188" xr:uid="{00000000-0005-0000-0000-0000CD040000}"/>
    <cellStyle name="Notas 4 2 4" xfId="1189" xr:uid="{00000000-0005-0000-0000-0000CE040000}"/>
    <cellStyle name="Notas 4 2 4 2" xfId="1190" xr:uid="{00000000-0005-0000-0000-0000CF040000}"/>
    <cellStyle name="Notas 4 2 5" xfId="1191" xr:uid="{00000000-0005-0000-0000-0000D0040000}"/>
    <cellStyle name="Notas 4 3" xfId="1192" xr:uid="{00000000-0005-0000-0000-0000D1040000}"/>
    <cellStyle name="Notas 4 3 2" xfId="1193" xr:uid="{00000000-0005-0000-0000-0000D2040000}"/>
    <cellStyle name="Notas 4 3 2 2" xfId="1194" xr:uid="{00000000-0005-0000-0000-0000D3040000}"/>
    <cellStyle name="Notas 4 3 2 2 2" xfId="1195" xr:uid="{00000000-0005-0000-0000-0000D4040000}"/>
    <cellStyle name="Notas 4 3 2 3" xfId="1196" xr:uid="{00000000-0005-0000-0000-0000D5040000}"/>
    <cellStyle name="Notas 4 3 3" xfId="1197" xr:uid="{00000000-0005-0000-0000-0000D6040000}"/>
    <cellStyle name="Notas 4 3 3 2" xfId="1198" xr:uid="{00000000-0005-0000-0000-0000D7040000}"/>
    <cellStyle name="Notas 4 3 4" xfId="1199" xr:uid="{00000000-0005-0000-0000-0000D8040000}"/>
    <cellStyle name="Notas 4 4" xfId="1200" xr:uid="{00000000-0005-0000-0000-0000D9040000}"/>
    <cellStyle name="Notas 4 4 2" xfId="1201" xr:uid="{00000000-0005-0000-0000-0000DA040000}"/>
    <cellStyle name="Notas 4 4 2 2" xfId="1202" xr:uid="{00000000-0005-0000-0000-0000DB040000}"/>
    <cellStyle name="Notas 4 4 3" xfId="1203" xr:uid="{00000000-0005-0000-0000-0000DC040000}"/>
    <cellStyle name="Notas 4 5" xfId="1204" xr:uid="{00000000-0005-0000-0000-0000DD040000}"/>
    <cellStyle name="Notas 4 5 2" xfId="1205" xr:uid="{00000000-0005-0000-0000-0000DE040000}"/>
    <cellStyle name="Notas 4 6" xfId="1206" xr:uid="{00000000-0005-0000-0000-0000DF040000}"/>
    <cellStyle name="Notas 5" xfId="1207" xr:uid="{00000000-0005-0000-0000-0000E0040000}"/>
    <cellStyle name="Notas 5 2" xfId="1208" xr:uid="{00000000-0005-0000-0000-0000E1040000}"/>
    <cellStyle name="Notas 6" xfId="1209" xr:uid="{00000000-0005-0000-0000-0000E2040000}"/>
    <cellStyle name="Notas 6 2" xfId="1210" xr:uid="{00000000-0005-0000-0000-0000E3040000}"/>
    <cellStyle name="Notas 7" xfId="1211" xr:uid="{00000000-0005-0000-0000-0000E4040000}"/>
    <cellStyle name="Notas 7 2" xfId="1212" xr:uid="{00000000-0005-0000-0000-0000E5040000}"/>
    <cellStyle name="Notas 7 3" xfId="1213" xr:uid="{00000000-0005-0000-0000-0000E6040000}"/>
    <cellStyle name="Notas 8" xfId="1214" xr:uid="{00000000-0005-0000-0000-0000E7040000}"/>
    <cellStyle name="Notas 8 2" xfId="1215" xr:uid="{00000000-0005-0000-0000-0000E8040000}"/>
    <cellStyle name="Notas 9" xfId="1405" xr:uid="{1CC0F0E3-635D-4DA3-B452-D12DCAB276DD}"/>
    <cellStyle name="Porcentaje" xfId="2" builtinId="5"/>
    <cellStyle name="Porcentaje 2" xfId="5" xr:uid="{00000000-0005-0000-0000-0000EA040000}"/>
    <cellStyle name="Porcentaje 2 2" xfId="1438" xr:uid="{88BDEBD0-6B28-4777-95A6-805460E043C3}"/>
    <cellStyle name="Porcentaje 2 3" xfId="1453" xr:uid="{A19CB0AE-E185-4E80-978A-472DCAD38987}"/>
    <cellStyle name="Porcentaje 2 4" xfId="1365" xr:uid="{2C76DE00-E4B6-4A8E-81F2-F5A39028F6D3}"/>
    <cellStyle name="Porcentaje 2 5" xfId="1421" xr:uid="{5EA8075F-F7B6-4708-A748-291F1684DBB7}"/>
    <cellStyle name="Porcentaje 2 6" xfId="1428" xr:uid="{080F2129-4911-4B18-8D26-35E480F03F1A}"/>
    <cellStyle name="Porcentaje 3" xfId="1440" xr:uid="{1ECDD265-27CE-4C13-80EC-2C15B93F1FB6}"/>
    <cellStyle name="Porcentual 2" xfId="1216" xr:uid="{00000000-0005-0000-0000-0000EB040000}"/>
    <cellStyle name="Porcentual 3" xfId="1217" xr:uid="{00000000-0005-0000-0000-0000EC040000}"/>
    <cellStyle name="Salida" xfId="1332" builtinId="21" customBuiltin="1"/>
    <cellStyle name="Salida 2" xfId="1218" xr:uid="{00000000-0005-0000-0000-0000ED040000}"/>
    <cellStyle name="Salida 2 2" xfId="1219" xr:uid="{00000000-0005-0000-0000-0000EE040000}"/>
    <cellStyle name="Salida 2 3" xfId="1220" xr:uid="{00000000-0005-0000-0000-0000EF040000}"/>
    <cellStyle name="Salida 3" xfId="1221" xr:uid="{00000000-0005-0000-0000-0000F0040000}"/>
    <cellStyle name="Salida 4" xfId="1222" xr:uid="{00000000-0005-0000-0000-0000F1040000}"/>
    <cellStyle name="Salida 5" xfId="1223" xr:uid="{00000000-0005-0000-0000-0000F2040000}"/>
    <cellStyle name="Salida 6" xfId="1224" xr:uid="{00000000-0005-0000-0000-0000F3040000}"/>
    <cellStyle name="Salida 7" xfId="1225" xr:uid="{00000000-0005-0000-0000-0000F4040000}"/>
    <cellStyle name="Salida 8" xfId="1406" xr:uid="{3C65ABAF-E44B-4F24-AEA4-EB15BF5A0A89}"/>
    <cellStyle name="Standard_T1" xfId="1430" xr:uid="{A8A72059-CB33-4C4A-AD54-05B835EE5E30}"/>
    <cellStyle name="Table Header" xfId="1433" xr:uid="{623DB29D-7219-42B6-8AC2-2B0E9AEFCA62}"/>
    <cellStyle name="Texto de advertencia" xfId="1336" builtinId="11" customBuiltin="1"/>
    <cellStyle name="Texto de advertencia 2" xfId="1226" xr:uid="{00000000-0005-0000-0000-0000F5040000}"/>
    <cellStyle name="Texto de advertencia 2 2" xfId="1227" xr:uid="{00000000-0005-0000-0000-0000F6040000}"/>
    <cellStyle name="Texto de advertencia 2 3" xfId="1228" xr:uid="{00000000-0005-0000-0000-0000F7040000}"/>
    <cellStyle name="Texto de advertencia 3" xfId="1229" xr:uid="{00000000-0005-0000-0000-0000F8040000}"/>
    <cellStyle name="Texto de advertencia 4" xfId="1230" xr:uid="{00000000-0005-0000-0000-0000F9040000}"/>
    <cellStyle name="Texto de advertencia 5" xfId="1231" xr:uid="{00000000-0005-0000-0000-0000FA040000}"/>
    <cellStyle name="Texto de advertencia 6" xfId="1232" xr:uid="{00000000-0005-0000-0000-0000FB040000}"/>
    <cellStyle name="Texto de advertencia 7" xfId="1233" xr:uid="{00000000-0005-0000-0000-0000FC040000}"/>
    <cellStyle name="Texto de advertencia 8" xfId="1407" xr:uid="{840DA3F4-4B27-46D8-A526-742FC93923C9}"/>
    <cellStyle name="Texto explicativo" xfId="1338" builtinId="53" customBuiltin="1"/>
    <cellStyle name="Texto explicativo 2" xfId="1234" xr:uid="{00000000-0005-0000-0000-0000FD040000}"/>
    <cellStyle name="Texto explicativo 2 2" xfId="1235" xr:uid="{00000000-0005-0000-0000-0000FE040000}"/>
    <cellStyle name="Texto explicativo 2 3" xfId="1236" xr:uid="{00000000-0005-0000-0000-0000FF040000}"/>
    <cellStyle name="Texto explicativo 3" xfId="1237" xr:uid="{00000000-0005-0000-0000-000000050000}"/>
    <cellStyle name="Texto explicativo 4" xfId="1238" xr:uid="{00000000-0005-0000-0000-000001050000}"/>
    <cellStyle name="Texto explicativo 5" xfId="1239" xr:uid="{00000000-0005-0000-0000-000002050000}"/>
    <cellStyle name="Texto explicativo 6" xfId="1240" xr:uid="{00000000-0005-0000-0000-000003050000}"/>
    <cellStyle name="Texto explicativo 7" xfId="1241" xr:uid="{00000000-0005-0000-0000-000004050000}"/>
    <cellStyle name="Texto explicativo 8" xfId="1408" xr:uid="{8D0B54A9-2ED3-4DC9-A5FF-95DBDFD587C2}"/>
    <cellStyle name="Título 1 2" xfId="1242" xr:uid="{00000000-0005-0000-0000-000005050000}"/>
    <cellStyle name="Título 1 2 2" xfId="1243" xr:uid="{00000000-0005-0000-0000-000006050000}"/>
    <cellStyle name="Título 1 2 3" xfId="1244" xr:uid="{00000000-0005-0000-0000-000007050000}"/>
    <cellStyle name="Título 1 3" xfId="1245" xr:uid="{00000000-0005-0000-0000-000008050000}"/>
    <cellStyle name="Título 1 4" xfId="1246" xr:uid="{00000000-0005-0000-0000-000009050000}"/>
    <cellStyle name="Título 1 5" xfId="1247" xr:uid="{00000000-0005-0000-0000-00000A050000}"/>
    <cellStyle name="Título 1 6" xfId="1248" xr:uid="{00000000-0005-0000-0000-00000B050000}"/>
    <cellStyle name="Título 1 7" xfId="1249" xr:uid="{00000000-0005-0000-0000-00000C050000}"/>
    <cellStyle name="Título 10" xfId="1409" xr:uid="{8357D29B-BDB1-4C0F-9E77-E7BCE57115CD}"/>
    <cellStyle name="Título 2" xfId="1326" builtinId="17" customBuiltin="1"/>
    <cellStyle name="Título 2 2" xfId="1250" xr:uid="{00000000-0005-0000-0000-00000D050000}"/>
    <cellStyle name="Título 2 2 2" xfId="1251" xr:uid="{00000000-0005-0000-0000-00000E050000}"/>
    <cellStyle name="Título 2 2 3" xfId="1252" xr:uid="{00000000-0005-0000-0000-00000F050000}"/>
    <cellStyle name="Título 2 2 4" xfId="1434" xr:uid="{56472A10-4491-4F1A-8976-85B7297EE110}"/>
    <cellStyle name="Título 2 2 5" xfId="1367" xr:uid="{3EDCA473-0B1F-437B-8775-2AEE0F2416FE}"/>
    <cellStyle name="Título 2 3" xfId="1253" xr:uid="{00000000-0005-0000-0000-000010050000}"/>
    <cellStyle name="Título 2 4" xfId="1254" xr:uid="{00000000-0005-0000-0000-000011050000}"/>
    <cellStyle name="Título 2 5" xfId="1255" xr:uid="{00000000-0005-0000-0000-000012050000}"/>
    <cellStyle name="Título 2 6" xfId="1256" xr:uid="{00000000-0005-0000-0000-000013050000}"/>
    <cellStyle name="Título 2 7" xfId="1257" xr:uid="{00000000-0005-0000-0000-000014050000}"/>
    <cellStyle name="Título 2 8" xfId="1411" xr:uid="{6D99AC9A-6ED3-477C-8754-5047DC6B4E68}"/>
    <cellStyle name="Título 3" xfId="1327" builtinId="18" customBuiltin="1"/>
    <cellStyle name="Título 3 2" xfId="1258" xr:uid="{00000000-0005-0000-0000-000015050000}"/>
    <cellStyle name="Título 3 2 2" xfId="1259" xr:uid="{00000000-0005-0000-0000-000016050000}"/>
    <cellStyle name="Título 3 2 3" xfId="1260" xr:uid="{00000000-0005-0000-0000-000017050000}"/>
    <cellStyle name="Título 3 2 4" xfId="1435" xr:uid="{A766A0D4-2F5D-4AD3-8E36-967FCD35CA57}"/>
    <cellStyle name="Título 3 2 5" xfId="1368" xr:uid="{B3D723CB-BD7E-431F-AA8D-A919E83D08E4}"/>
    <cellStyle name="Título 3 3" xfId="1261" xr:uid="{00000000-0005-0000-0000-000018050000}"/>
    <cellStyle name="Título 3 4" xfId="1262" xr:uid="{00000000-0005-0000-0000-000019050000}"/>
    <cellStyle name="Título 3 5" xfId="1263" xr:uid="{00000000-0005-0000-0000-00001A050000}"/>
    <cellStyle name="Título 3 6" xfId="1264" xr:uid="{00000000-0005-0000-0000-00001B050000}"/>
    <cellStyle name="Título 3 7" xfId="1265" xr:uid="{00000000-0005-0000-0000-00001C050000}"/>
    <cellStyle name="Título 3 8" xfId="1412" xr:uid="{E09E2B80-B53B-49EB-9DA1-C21228817983}"/>
    <cellStyle name="Título 4" xfId="1266" xr:uid="{00000000-0005-0000-0000-00001D050000}"/>
    <cellStyle name="Título 4 2" xfId="1267" xr:uid="{00000000-0005-0000-0000-00001E050000}"/>
    <cellStyle name="Título 4 3" xfId="1268" xr:uid="{00000000-0005-0000-0000-00001F050000}"/>
    <cellStyle name="Título 4 4" xfId="1437" xr:uid="{DC2BD37C-0105-49C7-8ADB-E84273B7C0E2}"/>
    <cellStyle name="Título 4 5" xfId="1369" xr:uid="{E6EB99EB-320C-4E7B-8FDF-40FA167898B5}"/>
    <cellStyle name="Título 5" xfId="1269" xr:uid="{00000000-0005-0000-0000-000020050000}"/>
    <cellStyle name="Título 6" xfId="1270" xr:uid="{00000000-0005-0000-0000-000021050000}"/>
    <cellStyle name="Título 7" xfId="1271" xr:uid="{00000000-0005-0000-0000-000022050000}"/>
    <cellStyle name="Título 8" xfId="1272" xr:uid="{00000000-0005-0000-0000-000023050000}"/>
    <cellStyle name="Título 9" xfId="1273" xr:uid="{00000000-0005-0000-0000-000024050000}"/>
    <cellStyle name="Total" xfId="1339" builtinId="25" customBuiltin="1"/>
    <cellStyle name="Total 2" xfId="1274" xr:uid="{00000000-0005-0000-0000-000025050000}"/>
    <cellStyle name="Total 2 2" xfId="1275" xr:uid="{00000000-0005-0000-0000-000026050000}"/>
    <cellStyle name="Total 2 3" xfId="1276" xr:uid="{00000000-0005-0000-0000-000027050000}"/>
    <cellStyle name="Total 3" xfId="1277" xr:uid="{00000000-0005-0000-0000-000028050000}"/>
    <cellStyle name="Total 4" xfId="1278" xr:uid="{00000000-0005-0000-0000-000029050000}"/>
    <cellStyle name="Total 5" xfId="1279" xr:uid="{00000000-0005-0000-0000-00002A050000}"/>
    <cellStyle name="Total 6" xfId="1280" xr:uid="{00000000-0005-0000-0000-00002B050000}"/>
    <cellStyle name="Total 7" xfId="1281" xr:uid="{00000000-0005-0000-0000-00002C050000}"/>
    <cellStyle name="Total 8" xfId="1413" xr:uid="{DD64321D-09C0-4210-A961-6156279DBB73}"/>
    <cellStyle name="zTextoOculto" xfId="1362" xr:uid="{55A445C5-2BE1-4D42-BC28-95F50D7DDEBD}"/>
  </cellStyles>
  <dxfs count="15"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</dxfs>
  <tableStyles count="3" defaultTableStyle="TableStyleMedium2" defaultPivotStyle="PivotStyleMedium9">
    <tableStyle name="Estilo de tabla personalizado" pivot="0" count="5" xr9:uid="{E7D495F9-CD87-49A6-AF03-15C034C1AA72}">
      <tableStyleElement type="wholeTable" dxfId="14"/>
      <tableStyleElement type="headerRow" dxfId="13"/>
      <tableStyleElement type="firstRowStripe" dxfId="12"/>
      <tableStyleElement type="firstColumnStripe" dxfId="11"/>
      <tableStyleElement type="secondColumnStripe" dxfId="10"/>
    </tableStyle>
    <tableStyle name="Estilo de tabla personalizado 2" pivot="0" count="5" xr9:uid="{8020B964-F494-42DF-81BD-32B75C0011B1}">
      <tableStyleElement type="wholeTable" dxfId="9"/>
      <tableStyleElement type="headerRow" dxfId="8"/>
      <tableStyleElement type="firstRowStripe" dxfId="7"/>
      <tableStyleElement type="firstColumnStripe" dxfId="6"/>
      <tableStyleElement type="secondColumnStripe" dxfId="5"/>
    </tableStyle>
    <tableStyle name="Estilo de tabla personalizado 3" pivot="0" count="5" xr9:uid="{F8E4F9D1-DF49-4D92-8C74-DBDC54D2D6F4}">
      <tableStyleElement type="wholeTable" dxfId="4"/>
      <tableStyleElement type="headerRow" dxfId="3"/>
      <tableStyleElement type="firstRowStripe" dxfId="2"/>
      <tableStyleElement type="firstColumnStripe" dxfId="1"/>
      <tableStyleElement type="secondColumnStripe" dxfId="0"/>
    </tableStyle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.3Previsi&#243;n Traspasos CL-&gt;CR'!A1"/><Relationship Id="rId13" Type="http://schemas.openxmlformats.org/officeDocument/2006/relationships/hyperlink" Target="#'3b) Prev. Total nivel Nacional'!A1"/><Relationship Id="rId3" Type="http://schemas.openxmlformats.org/officeDocument/2006/relationships/hyperlink" Target="#'1.4 Tasas Distribuidora'!A1"/><Relationship Id="rId7" Type="http://schemas.openxmlformats.org/officeDocument/2006/relationships/hyperlink" Target="#'2.4Previsi&#243;n Traspasos CR-&gt;CL'!A1"/><Relationship Id="rId12" Type="http://schemas.openxmlformats.org/officeDocument/2006/relationships/hyperlink" Target="#'3a) Prev. Total nivel SSPP'!A1"/><Relationship Id="rId2" Type="http://schemas.openxmlformats.org/officeDocument/2006/relationships/hyperlink" Target="#'1.2a Proyecci&#243;n Empresas'!A1"/><Relationship Id="rId1" Type="http://schemas.openxmlformats.org/officeDocument/2006/relationships/hyperlink" Target="#'1.1 Demanda Hist&#243;rica'!A1"/><Relationship Id="rId6" Type="http://schemas.openxmlformats.org/officeDocument/2006/relationships/hyperlink" Target="#'2.2 Previsi&#243;n Ef. Energ&#233;tica'!A1"/><Relationship Id="rId11" Type="http://schemas.openxmlformats.org/officeDocument/2006/relationships/hyperlink" Target="#'2.6Previsi&#243;n Electromovilidad'!A1"/><Relationship Id="rId5" Type="http://schemas.openxmlformats.org/officeDocument/2006/relationships/hyperlink" Target="#'2.1 Previsi&#243;n BAU'!A1"/><Relationship Id="rId10" Type="http://schemas.openxmlformats.org/officeDocument/2006/relationships/hyperlink" Target="#'2.5Previsi&#243;n Gen. Residencial'!A1"/><Relationship Id="rId4" Type="http://schemas.openxmlformats.org/officeDocument/2006/relationships/hyperlink" Target="#'1.3 Revisi&#243;n Metodolog&#237;a Dx'!A1"/><Relationship Id="rId9" Type="http://schemas.openxmlformats.org/officeDocument/2006/relationships/hyperlink" Target="#'1.6 Factores Ajuste y P&#233;rdida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2352676</xdr:colOff>
      <xdr:row>0</xdr:row>
      <xdr:rowOff>152400</xdr:rowOff>
    </xdr:from>
    <xdr:to>
      <xdr:col>2</xdr:col>
      <xdr:colOff>4219576</xdr:colOff>
      <xdr:row>3</xdr:row>
      <xdr:rowOff>52451</xdr:rowOff>
    </xdr:to>
    <xdr:pic>
      <xdr:nvPicPr>
        <xdr:cNvPr id="3" name="1 Imagen" descr="Logo Comisión Nacional de Energí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6" y="152400"/>
          <a:ext cx="1866900" cy="385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402665</xdr:colOff>
      <xdr:row>24</xdr:row>
      <xdr:rowOff>65618</xdr:rowOff>
    </xdr:from>
    <xdr:to>
      <xdr:col>10</xdr:col>
      <xdr:colOff>938448</xdr:colOff>
      <xdr:row>34</xdr:row>
      <xdr:rowOff>27014</xdr:rowOff>
    </xdr:to>
    <xdr:sp macro="" textlink="">
      <xdr:nvSpPr>
        <xdr:cNvPr id="2" name="Flecha abaj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9499040" y="3989918"/>
          <a:ext cx="535783" cy="1580646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2</xdr:col>
      <xdr:colOff>162250</xdr:colOff>
      <xdr:row>14</xdr:row>
      <xdr:rowOff>24788</xdr:rowOff>
    </xdr:from>
    <xdr:to>
      <xdr:col>3</xdr:col>
      <xdr:colOff>795885</xdr:colOff>
      <xdr:row>16</xdr:row>
      <xdr:rowOff>16895</xdr:rowOff>
    </xdr:to>
    <xdr:sp macro="" textlink="">
      <xdr:nvSpPr>
        <xdr:cNvPr id="3" name="CuadroTexto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638625" y="2485413"/>
          <a:ext cx="1649635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Demanda Histórica</a:t>
          </a:r>
        </a:p>
      </xdr:txBody>
    </xdr:sp>
    <xdr:clientData/>
  </xdr:twoCellAnchor>
  <xdr:twoCellAnchor>
    <xdr:from>
      <xdr:col>2</xdr:col>
      <xdr:colOff>178125</xdr:colOff>
      <xdr:row>17</xdr:row>
      <xdr:rowOff>83296</xdr:rowOff>
    </xdr:from>
    <xdr:to>
      <xdr:col>3</xdr:col>
      <xdr:colOff>811760</xdr:colOff>
      <xdr:row>22</xdr:row>
      <xdr:rowOff>35643</xdr:rowOff>
    </xdr:to>
    <xdr:sp macro="" textlink="">
      <xdr:nvSpPr>
        <xdr:cNvPr id="4" name="CuadroText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654500" y="3067796"/>
          <a:ext cx="1649635" cy="82547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Proyección Empresas Distribuidoras</a:t>
          </a:r>
        </a:p>
      </xdr:txBody>
    </xdr:sp>
    <xdr:clientData/>
  </xdr:twoCellAnchor>
  <xdr:twoCellAnchor>
    <xdr:from>
      <xdr:col>2</xdr:col>
      <xdr:colOff>157401</xdr:colOff>
      <xdr:row>24</xdr:row>
      <xdr:rowOff>63006</xdr:rowOff>
    </xdr:from>
    <xdr:to>
      <xdr:col>3</xdr:col>
      <xdr:colOff>795335</xdr:colOff>
      <xdr:row>26</xdr:row>
      <xdr:rowOff>55113</xdr:rowOff>
    </xdr:to>
    <xdr:sp macro="" textlink="">
      <xdr:nvSpPr>
        <xdr:cNvPr id="5" name="CuadroText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633776" y="4269881"/>
          <a:ext cx="1653934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Modelación CNE</a:t>
          </a:r>
        </a:p>
      </xdr:txBody>
    </xdr:sp>
    <xdr:clientData/>
  </xdr:twoCellAnchor>
  <xdr:twoCellAnchor>
    <xdr:from>
      <xdr:col>4</xdr:col>
      <xdr:colOff>706009</xdr:colOff>
      <xdr:row>17</xdr:row>
      <xdr:rowOff>145040</xdr:rowOff>
    </xdr:from>
    <xdr:to>
      <xdr:col>6</xdr:col>
      <xdr:colOff>172816</xdr:colOff>
      <xdr:row>23</xdr:row>
      <xdr:rowOff>34743</xdr:rowOff>
    </xdr:to>
    <xdr:sp macro="" textlink="">
      <xdr:nvSpPr>
        <xdr:cNvPr id="6" name="CuadroTexto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4144534" y="2935865"/>
          <a:ext cx="1352757" cy="861253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600"/>
            <a:t>Análisis de Metodologías de Empresas</a:t>
          </a:r>
        </a:p>
      </xdr:txBody>
    </xdr:sp>
    <xdr:clientData/>
  </xdr:twoCellAnchor>
  <xdr:twoCellAnchor>
    <xdr:from>
      <xdr:col>7</xdr:col>
      <xdr:colOff>30126</xdr:colOff>
      <xdr:row>16</xdr:row>
      <xdr:rowOff>153470</xdr:rowOff>
    </xdr:from>
    <xdr:to>
      <xdr:col>8</xdr:col>
      <xdr:colOff>563408</xdr:colOff>
      <xdr:row>24</xdr:row>
      <xdr:rowOff>98740</xdr:rowOff>
    </xdr:to>
    <xdr:sp macro="" textlink="">
      <xdr:nvSpPr>
        <xdr:cNvPr id="7" name="CuadroTexto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6297576" y="2782370"/>
          <a:ext cx="1476257" cy="124067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Modelación Econométrica</a:t>
          </a:r>
        </a:p>
        <a:p>
          <a:pPr algn="ctr"/>
          <a:r>
            <a:rPr lang="es-CL"/>
            <a:t>“BAU”</a:t>
          </a:r>
        </a:p>
      </xdr:txBody>
    </xdr:sp>
    <xdr:clientData/>
  </xdr:twoCellAnchor>
  <xdr:twoCellAnchor>
    <xdr:from>
      <xdr:col>6</xdr:col>
      <xdr:colOff>602110</xdr:colOff>
      <xdr:row>3</xdr:row>
      <xdr:rowOff>8761</xdr:rowOff>
    </xdr:from>
    <xdr:to>
      <xdr:col>7</xdr:col>
      <xdr:colOff>816116</xdr:colOff>
      <xdr:row>10</xdr:row>
      <xdr:rowOff>80136</xdr:rowOff>
    </xdr:to>
    <xdr:sp macro="" textlink="">
      <xdr:nvSpPr>
        <xdr:cNvPr id="8" name="CuadroTexto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926585" y="532636"/>
          <a:ext cx="1156981" cy="1204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Ahorro de Energía  por Eficiencia Energética</a:t>
          </a:r>
        </a:p>
      </xdr:txBody>
    </xdr:sp>
    <xdr:clientData/>
  </xdr:twoCellAnchor>
  <xdr:twoCellAnchor>
    <xdr:from>
      <xdr:col>7</xdr:col>
      <xdr:colOff>967055</xdr:colOff>
      <xdr:row>3</xdr:row>
      <xdr:rowOff>46357</xdr:rowOff>
    </xdr:from>
    <xdr:to>
      <xdr:col>9</xdr:col>
      <xdr:colOff>380426</xdr:colOff>
      <xdr:row>10</xdr:row>
      <xdr:rowOff>117732</xdr:rowOff>
    </xdr:to>
    <xdr:sp macro="" textlink="">
      <xdr:nvSpPr>
        <xdr:cNvPr id="9" name="CuadroText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7403714" y="593204"/>
          <a:ext cx="1349747" cy="132643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Regulados a Clientes Libres</a:t>
          </a:r>
        </a:p>
      </xdr:txBody>
    </xdr:sp>
    <xdr:clientData/>
  </xdr:twoCellAnchor>
  <xdr:twoCellAnchor>
    <xdr:from>
      <xdr:col>12</xdr:col>
      <xdr:colOff>77938</xdr:colOff>
      <xdr:row>4</xdr:row>
      <xdr:rowOff>66403</xdr:rowOff>
    </xdr:from>
    <xdr:to>
      <xdr:col>13</xdr:col>
      <xdr:colOff>703505</xdr:colOff>
      <xdr:row>9</xdr:row>
      <xdr:rowOff>157752</xdr:rowOff>
    </xdr:to>
    <xdr:sp macro="" textlink="">
      <xdr:nvSpPr>
        <xdr:cNvPr id="10" name="CuadroTexto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1365063" y="780778"/>
          <a:ext cx="1593942" cy="964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Libres a Clientes Regulados</a:t>
          </a:r>
        </a:p>
      </xdr:txBody>
    </xdr:sp>
    <xdr:clientData/>
  </xdr:twoCellAnchor>
  <xdr:twoCellAnchor>
    <xdr:from>
      <xdr:col>9</xdr:col>
      <xdr:colOff>606835</xdr:colOff>
      <xdr:row>25</xdr:row>
      <xdr:rowOff>136767</xdr:rowOff>
    </xdr:from>
    <xdr:to>
      <xdr:col>11</xdr:col>
      <xdr:colOff>734278</xdr:colOff>
      <xdr:row>27</xdr:row>
      <xdr:rowOff>134498</xdr:rowOff>
    </xdr:to>
    <xdr:sp macro="" textlink="">
      <xdr:nvSpPr>
        <xdr:cNvPr id="11" name="CuadroTexto 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753511" y="4103649"/>
          <a:ext cx="2010032" cy="311496"/>
        </a:xfrm>
        <a:prstGeom prst="rect">
          <a:avLst/>
        </a:prstGeom>
        <a:solidFill>
          <a:schemeClr val="bg1"/>
        </a:solidFill>
        <a:ln>
          <a:solidFill>
            <a:srgbClr val="00B05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>
              <a:solidFill>
                <a:srgbClr val="00B050"/>
              </a:solidFill>
            </a:rPr>
            <a:t>Factores de Pérdidas</a:t>
          </a:r>
        </a:p>
      </xdr:txBody>
    </xdr:sp>
    <xdr:clientData/>
  </xdr:twoCellAnchor>
  <xdr:twoCellAnchor>
    <xdr:from>
      <xdr:col>9</xdr:col>
      <xdr:colOff>489607</xdr:colOff>
      <xdr:row>3</xdr:row>
      <xdr:rowOff>154804</xdr:rowOff>
    </xdr:from>
    <xdr:to>
      <xdr:col>10</xdr:col>
      <xdr:colOff>573741</xdr:colOff>
      <xdr:row>9</xdr:row>
      <xdr:rowOff>170328</xdr:rowOff>
    </xdr:to>
    <xdr:sp macro="" textlink="">
      <xdr:nvSpPr>
        <xdr:cNvPr id="12" name="CuadroTexto 1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8862642" y="701651"/>
          <a:ext cx="1052323" cy="1091289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Generación Residencial</a:t>
          </a:r>
        </a:p>
      </xdr:txBody>
    </xdr:sp>
    <xdr:clientData/>
  </xdr:twoCellAnchor>
  <xdr:twoCellAnchor>
    <xdr:from>
      <xdr:col>10</xdr:col>
      <xdr:colOff>692608</xdr:colOff>
      <xdr:row>3</xdr:row>
      <xdr:rowOff>114900</xdr:rowOff>
    </xdr:from>
    <xdr:to>
      <xdr:col>11</xdr:col>
      <xdr:colOff>824754</xdr:colOff>
      <xdr:row>10</xdr:row>
      <xdr:rowOff>44823</xdr:rowOff>
    </xdr:to>
    <xdr:sp macro="" textlink="">
      <xdr:nvSpPr>
        <xdr:cNvPr id="13" name="CuadroTexto 1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0033832" y="661747"/>
          <a:ext cx="1100334" cy="118498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Demanda por vehículos eléctricos</a:t>
          </a:r>
        </a:p>
      </xdr:txBody>
    </xdr:sp>
    <xdr:clientData/>
  </xdr:twoCellAnchor>
  <xdr:twoCellAnchor>
    <xdr:from>
      <xdr:col>9</xdr:col>
      <xdr:colOff>416261</xdr:colOff>
      <xdr:row>18</xdr:row>
      <xdr:rowOff>42331</xdr:rowOff>
    </xdr:from>
    <xdr:to>
      <xdr:col>11</xdr:col>
      <xdr:colOff>728705</xdr:colOff>
      <xdr:row>24</xdr:row>
      <xdr:rowOff>24367</xdr:rowOff>
    </xdr:to>
    <xdr:sp macro="" textlink="">
      <xdr:nvSpPr>
        <xdr:cNvPr id="14" name="CuadroText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69661" y="2995081"/>
          <a:ext cx="2198394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SSPP</a:t>
          </a:r>
        </a:p>
      </xdr:txBody>
    </xdr:sp>
    <xdr:clientData/>
  </xdr:twoCellAnchor>
  <xdr:twoCellAnchor>
    <xdr:from>
      <xdr:col>9</xdr:col>
      <xdr:colOff>516794</xdr:colOff>
      <xdr:row>34</xdr:row>
      <xdr:rowOff>68265</xdr:rowOff>
    </xdr:from>
    <xdr:to>
      <xdr:col>11</xdr:col>
      <xdr:colOff>824319</xdr:colOff>
      <xdr:row>40</xdr:row>
      <xdr:rowOff>50301</xdr:rowOff>
    </xdr:to>
    <xdr:sp macro="" textlink="">
      <xdr:nvSpPr>
        <xdr:cNvPr id="15" name="CuadroText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8670194" y="5611815"/>
          <a:ext cx="2193475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Transmisión Nacional</a:t>
          </a:r>
        </a:p>
      </xdr:txBody>
    </xdr:sp>
    <xdr:clientData/>
  </xdr:twoCellAnchor>
  <xdr:twoCellAnchor>
    <xdr:from>
      <xdr:col>1</xdr:col>
      <xdr:colOff>664731</xdr:colOff>
      <xdr:row>12</xdr:row>
      <xdr:rowOff>140970</xdr:rowOff>
    </xdr:from>
    <xdr:to>
      <xdr:col>4</xdr:col>
      <xdr:colOff>660394</xdr:colOff>
      <xdr:row>28</xdr:row>
      <xdr:rowOff>79376</xdr:rowOff>
    </xdr:to>
    <xdr:sp macro="" textlink="">
      <xdr:nvSpPr>
        <xdr:cNvPr id="16" name="Llamada de flecha a la derecha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1442606" y="2252345"/>
          <a:ext cx="2757913" cy="2732406"/>
        </a:xfrm>
        <a:prstGeom prst="rightArrowCallout">
          <a:avLst>
            <a:gd name="adj1" fmla="val 12403"/>
            <a:gd name="adj2" fmla="val 10829"/>
            <a:gd name="adj3" fmla="val 21935"/>
            <a:gd name="adj4" fmla="val 72369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197646</xdr:colOff>
      <xdr:row>19</xdr:row>
      <xdr:rowOff>2742</xdr:rowOff>
    </xdr:from>
    <xdr:to>
      <xdr:col>6</xdr:col>
      <xdr:colOff>940665</xdr:colOff>
      <xdr:row>22</xdr:row>
      <xdr:rowOff>102390</xdr:rowOff>
    </xdr:to>
    <xdr:sp macro="" textlink="">
      <xdr:nvSpPr>
        <xdr:cNvPr id="17" name="Flecha abaj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16200000">
          <a:off x="5600919" y="3038619"/>
          <a:ext cx="585423" cy="743019"/>
        </a:xfrm>
        <a:prstGeom prst="downArrow">
          <a:avLst>
            <a:gd name="adj1" fmla="val 50000"/>
            <a:gd name="adj2" fmla="val 103065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58942</xdr:colOff>
      <xdr:row>1</xdr:row>
      <xdr:rowOff>2</xdr:rowOff>
    </xdr:from>
    <xdr:to>
      <xdr:col>14</xdr:col>
      <xdr:colOff>476249</xdr:colOff>
      <xdr:row>17</xdr:row>
      <xdr:rowOff>163269</xdr:rowOff>
    </xdr:to>
    <xdr:sp macro="" textlink="">
      <xdr:nvSpPr>
        <xdr:cNvPr id="18" name="Llamada de flecha a la derecha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8139337" y="-2413018"/>
          <a:ext cx="2957267" cy="8164307"/>
        </a:xfrm>
        <a:prstGeom prst="rightArrowCallout">
          <a:avLst>
            <a:gd name="adj1" fmla="val 12403"/>
            <a:gd name="adj2" fmla="val 10236"/>
            <a:gd name="adj3" fmla="val 16594"/>
            <a:gd name="adj4" fmla="val 72369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8</xdr:col>
      <xdr:colOff>592814</xdr:colOff>
      <xdr:row>19</xdr:row>
      <xdr:rowOff>6858</xdr:rowOff>
    </xdr:from>
    <xdr:to>
      <xdr:col>9</xdr:col>
      <xdr:colOff>394539</xdr:colOff>
      <xdr:row>22</xdr:row>
      <xdr:rowOff>106506</xdr:rowOff>
    </xdr:to>
    <xdr:sp macro="" textlink="">
      <xdr:nvSpPr>
        <xdr:cNvPr id="19" name="Flecha abaj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16200000">
          <a:off x="7882877" y="3041895"/>
          <a:ext cx="585423" cy="744700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arfas\Cuenta%20Cliente%20Final%2009021316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_serrano_r\06_Precio%20Nudo%20LP\Users\Mart&#237;n%20y%20Paty\AppData\Local\Microsoft\Windows\Temporary%20Internet%20Files\Low\Content.IE5\7KOHJIJS\Tarfas\Cuenta%20Cliente%20Final%2009021316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arfas\Cuenta%20Cliente%20Final%200902131606.xls" TargetMode="External"/></Relationships>
</file>

<file path=xl/externalLinks/_rels/externalLink4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3%20-06%20Junio%20(Proceso)/05%20Informe%20Preliminar/Versiones%20Anteriores/C&#225;lculo%20Demanda%20Informe%20Preliminar%20Julio%202022%20anterior.xlsx" TargetMode="External"/><Relationship Id="rId2" Type="http://schemas.microsoft.com/office/2019/04/relationships/externalLinkLongPath" Target="Versiones%20Anteriores/C&#225;lculo%20Demanda%20Informe%20Preliminar%20Julio%202022%20anterior.xlsx?767C279C" TargetMode="External"/><Relationship Id="rId1" Type="http://schemas.openxmlformats.org/officeDocument/2006/relationships/externalLinkPath" Target="file:///\\767C279C\C&#225;lculo%20Demanda%20Informe%20Preliminar%20Julio%202022%20anterior.xlsx" TargetMode="External"/></Relationships>
</file>

<file path=xl/externalLinks/_rels/externalLink5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3%20-06%20Junio%20(Proceso)/07%20Informe%20Definitivo/Respaldo%20Eficiencia%20Energ&#233;tica.xlsx" TargetMode="External"/><Relationship Id="rId2" Type="http://schemas.microsoft.com/office/2019/04/relationships/externalLinkLongPath" Target="Respaldo%20Eficiencia%20Energ&#233;tica.xlsx?6F08CB81" TargetMode="External"/><Relationship Id="rId1" Type="http://schemas.openxmlformats.org/officeDocument/2006/relationships/externalLinkPath" Target="file:///\\6F08CB81\Respaldo%20Eficiencia%20Energ&#233;tica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3%20-06%20Junio%20(Proceso)/04%20Compilado/01%20Preliminar/Compilado/COMPILADO%20Nac_2022_jca.xlsx" TargetMode="External"/><Relationship Id="rId1" Type="http://schemas.openxmlformats.org/officeDocument/2006/relationships/externalLinkPath" Target="/personal/jcepeda_cne_cl/Documents/Previsi&#243;n%20Demanda/04%20Licitaciones/2023%20-06%20Junio%20(Proceso)/04%20Compilado/01%20Preliminar/Compilado/COMPILADO%20Nac_2022_jca.xlsx" TargetMode="External"/></Relationships>
</file>

<file path=xl/externalLinks/_rels/externalLink7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3%20-06%20Junio%20(Proceso)/08%20Discrepancias/03%20Escrito%20CNE/Respaldo%20Generaci&#243;n%20Residencial%20Discrepancia%20-%20copia.xlsx" TargetMode="External"/><Relationship Id="rId2" Type="http://schemas.microsoft.com/office/2019/04/relationships/externalLinkLongPath" Target="Respaldo%20Generaci&#243;n%20Residencial%20Discrepancia%20-%20copia.xlsx?6F08CB81" TargetMode="External"/><Relationship Id="rId1" Type="http://schemas.openxmlformats.org/officeDocument/2006/relationships/externalLinkPath" Target="file:///\\6F08CB81\Respaldo%20Generaci&#243;n%20Residencial%20Discrepancia%20-%20copia.xlsx" TargetMode="External"/></Relationships>
</file>

<file path=xl/externalLinks/_rels/externalLink8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3%20-06%20Junio%20(Proceso)/07%20Informe%20Definitivo/Respaldo%20Electromovilidad.xlsx" TargetMode="External"/><Relationship Id="rId2" Type="http://schemas.microsoft.com/office/2019/04/relationships/externalLinkLongPath" Target="Respaldo%20Electromovilidad.xlsx?6F08CB81" TargetMode="External"/><Relationship Id="rId1" Type="http://schemas.openxmlformats.org/officeDocument/2006/relationships/externalLinkPath" Target="file:///\\6F08CB81\Respaldo%20Electromovilid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  <sheetName val="Sector Económ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 driveId="b!OHwX_HZUmUOQll2LZruC6zrdOWT9k0pLgTEFkqr2-97PGJ9PUa3GTZEmcCzxnYy7" itemId="01BPAQZX7HQSIRQS7LEFHIQQZOCGHSHA6O">
      <xxl21:absoluteUrl r:id="rId3"/>
    </xxl21:alternateUrls>
    <sheetNames>
      <sheetName val="Indice"/>
      <sheetName val="1.0 Esquema"/>
      <sheetName val="1.1 Demanda Histórica"/>
      <sheetName val="1.2a Proyección Empresas"/>
      <sheetName val="1.3 Revisión Metodología Dx"/>
      <sheetName val="1.4 Tasas Distribuidora"/>
      <sheetName val="1.5 Factores Pérdidas"/>
      <sheetName val="1.6 Proyección Ef. Energética"/>
      <sheetName val="2.1 Previsión BAU"/>
      <sheetName val="2.2 Previsión Ef. Energética"/>
      <sheetName val="2.3Previsión Traspasos CL-&gt;CR"/>
      <sheetName val="2.4 Previsión Traspasos CR-&gt; CL"/>
      <sheetName val="2.5Previsión Gen. Residencial"/>
      <sheetName val="2.6 Previsión Electromovilidad"/>
      <sheetName val="3a) Prev. Total nivel SSPP"/>
      <sheetName val="3b) Prev. Total nivel Nacional"/>
    </sheetNames>
    <sheetDataSet>
      <sheetData sheetId="0"/>
      <sheetData sheetId="1"/>
      <sheetData sheetId="2">
        <row r="5">
          <cell r="C5" t="str">
            <v>Empresa Dx</v>
          </cell>
        </row>
        <row r="133">
          <cell r="D133">
            <v>290099.4968153045</v>
          </cell>
        </row>
        <row r="134">
          <cell r="D134">
            <v>460182.64971380524</v>
          </cell>
        </row>
        <row r="135">
          <cell r="D135">
            <v>898583.64862799156</v>
          </cell>
        </row>
        <row r="136">
          <cell r="D136">
            <v>14654.477927198286</v>
          </cell>
        </row>
        <row r="138">
          <cell r="D138">
            <v>2400130.1171038467</v>
          </cell>
        </row>
        <row r="139">
          <cell r="D139">
            <v>1678221.6713419247</v>
          </cell>
        </row>
        <row r="140">
          <cell r="D140">
            <v>17008.093680000002</v>
          </cell>
        </row>
        <row r="141">
          <cell r="D141">
            <v>141588.33757059445</v>
          </cell>
        </row>
        <row r="142">
          <cell r="D142">
            <v>9539656.8583898339</v>
          </cell>
        </row>
        <row r="144">
          <cell r="D144">
            <v>17807.408967197167</v>
          </cell>
        </row>
        <row r="145">
          <cell r="D145">
            <v>213716.62417995973</v>
          </cell>
        </row>
        <row r="147">
          <cell r="D147">
            <v>8833193.0133262035</v>
          </cell>
        </row>
        <row r="149">
          <cell r="D149">
            <v>124167.91695215968</v>
          </cell>
        </row>
        <row r="150">
          <cell r="D150">
            <v>1105194.3668428825</v>
          </cell>
        </row>
        <row r="151">
          <cell r="D151">
            <v>1747625.7630999091</v>
          </cell>
        </row>
        <row r="152">
          <cell r="D152">
            <v>78262.925367867007</v>
          </cell>
        </row>
        <row r="153">
          <cell r="D153">
            <v>57033.395946207165</v>
          </cell>
        </row>
        <row r="154">
          <cell r="D154">
            <v>89316.799406032093</v>
          </cell>
        </row>
        <row r="155">
          <cell r="D155">
            <v>145762.86447611888</v>
          </cell>
        </row>
        <row r="156">
          <cell r="D156">
            <v>121423.65887165217</v>
          </cell>
        </row>
        <row r="157">
          <cell r="D157">
            <v>274376.85264977824</v>
          </cell>
        </row>
        <row r="158">
          <cell r="D158">
            <v>57962.355377762527</v>
          </cell>
        </row>
        <row r="159">
          <cell r="D159">
            <v>50724.382285079999</v>
          </cell>
        </row>
        <row r="160">
          <cell r="D160">
            <v>54945.704441549693</v>
          </cell>
        </row>
        <row r="161">
          <cell r="D161">
            <v>157209.57902461666</v>
          </cell>
        </row>
        <row r="162">
          <cell r="D162">
            <v>122288.98095222742</v>
          </cell>
        </row>
        <row r="164">
          <cell r="D164">
            <v>29149639.618490905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E "/>
      <sheetName val="Proporciones"/>
      <sheetName val="Ef Regional"/>
    </sheetNames>
    <sheetDataSet>
      <sheetData sheetId="0">
        <row r="5">
          <cell r="C5">
            <v>6.1322167791794722E-6</v>
          </cell>
          <cell r="D5">
            <v>-1.2172767328776368E-5</v>
          </cell>
          <cell r="E5">
            <v>-3.3596001463832061E-5</v>
          </cell>
          <cell r="F5">
            <v>-5.6571556234226692E-5</v>
          </cell>
          <cell r="G5">
            <v>-7.9040453248272358E-5</v>
          </cell>
          <cell r="H5">
            <v>-9.8894925307653746E-5</v>
          </cell>
          <cell r="I5">
            <v>-1.1457521207975012E-4</v>
          </cell>
          <cell r="J5">
            <v>-1.2520454131132998E-4</v>
          </cell>
          <cell r="K5">
            <v>-1.3087138949274379E-4</v>
          </cell>
          <cell r="L5">
            <v>-1.3205091449124573E-4</v>
          </cell>
          <cell r="M5">
            <v>-1.2961001275577598E-4</v>
          </cell>
          <cell r="N5">
            <v>-1.0187757533228352E-4</v>
          </cell>
          <cell r="O5">
            <v>-7.285802396962396E-5</v>
          </cell>
          <cell r="P5">
            <v>-4.3307334248842658E-5</v>
          </cell>
          <cell r="Q5">
            <v>-1.3460706471785045E-5</v>
          </cell>
          <cell r="R5">
            <v>1.6387276699443961E-5</v>
          </cell>
          <cell r="S5">
            <v>4.6072550856399105E-5</v>
          </cell>
          <cell r="T5">
            <v>7.5509746624716017E-5</v>
          </cell>
          <cell r="U5">
            <v>1.0458348980538218E-4</v>
          </cell>
          <cell r="V5">
            <v>1.3328108302783571E-4</v>
          </cell>
          <cell r="W5">
            <v>1.6168259784943073E-4</v>
          </cell>
        </row>
        <row r="6">
          <cell r="C6">
            <v>6.1322167791794722E-6</v>
          </cell>
          <cell r="D6">
            <v>-1.2172767328776368E-5</v>
          </cell>
          <cell r="E6">
            <v>-3.3596001463832061E-5</v>
          </cell>
          <cell r="F6">
            <v>-5.6571556234226692E-5</v>
          </cell>
          <cell r="G6">
            <v>-7.9040453248272358E-5</v>
          </cell>
          <cell r="H6">
            <v>-9.8894925307653746E-5</v>
          </cell>
          <cell r="I6">
            <v>-1.1457521207975012E-4</v>
          </cell>
          <cell r="J6">
            <v>-1.2520454131132998E-4</v>
          </cell>
          <cell r="K6">
            <v>-1.3087138949274379E-4</v>
          </cell>
          <cell r="L6">
            <v>-1.3205091449124573E-4</v>
          </cell>
          <cell r="M6">
            <v>-1.2961001275577598E-4</v>
          </cell>
          <cell r="N6">
            <v>-1.0187757533228352E-4</v>
          </cell>
          <cell r="O6">
            <v>-7.285802396962396E-5</v>
          </cell>
          <cell r="P6">
            <v>-4.3307334248842658E-5</v>
          </cell>
          <cell r="Q6">
            <v>-1.3460706471785045E-5</v>
          </cell>
          <cell r="R6">
            <v>1.6387276699443961E-5</v>
          </cell>
          <cell r="S6">
            <v>4.6072550856399105E-5</v>
          </cell>
          <cell r="T6">
            <v>7.5509746624716017E-5</v>
          </cell>
          <cell r="U6">
            <v>1.0458348980538218E-4</v>
          </cell>
          <cell r="V6">
            <v>1.3328108302783571E-4</v>
          </cell>
          <cell r="W6">
            <v>1.6168259784943073E-4</v>
          </cell>
        </row>
        <row r="7">
          <cell r="C7">
            <v>6.1322167791794722E-6</v>
          </cell>
          <cell r="D7">
            <v>-1.2172767328776368E-5</v>
          </cell>
          <cell r="E7">
            <v>-3.3596001463832061E-5</v>
          </cell>
          <cell r="F7">
            <v>-5.6571556234226692E-5</v>
          </cell>
          <cell r="G7">
            <v>-7.9040453248272358E-5</v>
          </cell>
          <cell r="H7">
            <v>-9.8894925307653746E-5</v>
          </cell>
          <cell r="I7">
            <v>-1.1457521207975012E-4</v>
          </cell>
          <cell r="J7">
            <v>-1.2520454131132998E-4</v>
          </cell>
          <cell r="K7">
            <v>-1.3087138949274379E-4</v>
          </cell>
          <cell r="L7">
            <v>-1.3205091449124573E-4</v>
          </cell>
          <cell r="M7">
            <v>-1.2961001275577598E-4</v>
          </cell>
          <cell r="N7">
            <v>-1.0187757533228352E-4</v>
          </cell>
          <cell r="O7">
            <v>-7.285802396962396E-5</v>
          </cell>
          <cell r="P7">
            <v>-4.3307334248842658E-5</v>
          </cell>
          <cell r="Q7">
            <v>-1.3460706471785045E-5</v>
          </cell>
          <cell r="R7">
            <v>1.6387276699443961E-5</v>
          </cell>
          <cell r="S7">
            <v>4.6072550856399105E-5</v>
          </cell>
          <cell r="T7">
            <v>7.5509746624716017E-5</v>
          </cell>
          <cell r="U7">
            <v>1.0458348980538218E-4</v>
          </cell>
          <cell r="V7">
            <v>1.3328108302783571E-4</v>
          </cell>
          <cell r="W7">
            <v>1.6168259784943073E-4</v>
          </cell>
        </row>
        <row r="8">
          <cell r="C8">
            <v>-4.4831385745056284E-5</v>
          </cell>
          <cell r="D8">
            <v>-1.4200416263372427E-4</v>
          </cell>
          <cell r="E8">
            <v>-2.7298306635430511E-4</v>
          </cell>
          <cell r="F8">
            <v>-4.3212813935714978E-4</v>
          </cell>
          <cell r="G8">
            <v>-6.0754027088548229E-4</v>
          </cell>
          <cell r="H8">
            <v>-7.8289978180083218E-4</v>
          </cell>
          <cell r="I8">
            <v>-9.4305385336141247E-4</v>
          </cell>
          <cell r="J8">
            <v>-1.0770215317015787E-3</v>
          </cell>
          <cell r="K8">
            <v>-1.1786065084725904E-3</v>
          </cell>
          <cell r="L8">
            <v>-1.2470735006268677E-3</v>
          </cell>
          <cell r="M8">
            <v>-1.2845513100498479E-3</v>
          </cell>
          <cell r="N8">
            <v>-1.2809167894014765E-3</v>
          </cell>
          <cell r="O8">
            <v>-1.255660605525716E-3</v>
          </cell>
          <cell r="P8">
            <v>-1.2130474268464873E-3</v>
          </cell>
          <cell r="Q8">
            <v>-1.1571768578824651E-3</v>
          </cell>
          <cell r="R8">
            <v>-1.0910000014609162E-3</v>
          </cell>
          <cell r="S8">
            <v>-1.0168912219965529E-3</v>
          </cell>
          <cell r="T8">
            <v>-9.3644853821124108E-4</v>
          </cell>
          <cell r="U8">
            <v>-8.5102127902456906E-4</v>
          </cell>
          <cell r="V8">
            <v>-7.6146039972375794E-4</v>
          </cell>
          <cell r="W8">
            <v>-6.6865776921522018E-4</v>
          </cell>
        </row>
        <row r="9">
          <cell r="C9">
            <v>-4.4011558071595672E-5</v>
          </cell>
          <cell r="D9">
            <v>-1.3991562560959254E-4</v>
          </cell>
          <cell r="E9">
            <v>-2.6913215843678902E-4</v>
          </cell>
          <cell r="F9">
            <v>-4.2608673599191352E-4</v>
          </cell>
          <cell r="G9">
            <v>-5.9903854113213875E-4</v>
          </cell>
          <cell r="H9">
            <v>-7.7189651510931663E-4</v>
          </cell>
          <cell r="I9">
            <v>-9.2972650436423838E-4</v>
          </cell>
          <cell r="J9">
            <v>-1.0617100962821372E-3</v>
          </cell>
          <cell r="K9">
            <v>-1.1617520829129424E-3</v>
          </cell>
          <cell r="L9">
            <v>-1.2291366530067867E-3</v>
          </cell>
          <cell r="M9">
            <v>-1.2659723087656686E-3</v>
          </cell>
          <cell r="N9">
            <v>-1.2619501361840258E-3</v>
          </cell>
          <cell r="O9">
            <v>-1.2366334127730215E-3</v>
          </cell>
          <cell r="P9">
            <v>-1.1942303642533969E-3</v>
          </cell>
          <cell r="Q9">
            <v>-1.1387784302778932E-3</v>
          </cell>
          <cell r="R9">
            <v>-1.0731859794744926E-3</v>
          </cell>
          <cell r="S9">
            <v>-9.9979182019393261E-4</v>
          </cell>
          <cell r="T9">
            <v>-9.2016963787444248E-4</v>
          </cell>
          <cell r="U9">
            <v>-8.356489113822863E-4</v>
          </cell>
          <cell r="V9">
            <v>-7.4706711134105174E-4</v>
          </cell>
          <cell r="W9">
            <v>-6.5530047150481375E-4</v>
          </cell>
        </row>
        <row r="10">
          <cell r="C10">
            <v>-4.4831385745056284E-5</v>
          </cell>
          <cell r="D10">
            <v>-1.4200416263372427E-4</v>
          </cell>
          <cell r="E10">
            <v>-2.7298306635430511E-4</v>
          </cell>
          <cell r="F10">
            <v>-4.3212813935714978E-4</v>
          </cell>
          <cell r="G10">
            <v>-6.0754027088548229E-4</v>
          </cell>
          <cell r="H10">
            <v>-7.8289978180083218E-4</v>
          </cell>
          <cell r="I10">
            <v>-9.4305385336141247E-4</v>
          </cell>
          <cell r="J10">
            <v>-1.0770215317015787E-3</v>
          </cell>
          <cell r="K10">
            <v>-1.1786065084725904E-3</v>
          </cell>
          <cell r="L10">
            <v>-1.2470735006268677E-3</v>
          </cell>
          <cell r="M10">
            <v>-1.2845513100498479E-3</v>
          </cell>
          <cell r="N10">
            <v>-1.2809167894014765E-3</v>
          </cell>
          <cell r="O10">
            <v>-1.255660605525716E-3</v>
          </cell>
          <cell r="P10">
            <v>-1.2130474268464873E-3</v>
          </cell>
          <cell r="Q10">
            <v>-1.1571768578824651E-3</v>
          </cell>
          <cell r="R10">
            <v>-1.0910000014609162E-3</v>
          </cell>
          <cell r="S10">
            <v>-1.0168912219965529E-3</v>
          </cell>
          <cell r="T10">
            <v>-9.3644853821124108E-4</v>
          </cell>
          <cell r="U10">
            <v>-8.5102127902456906E-4</v>
          </cell>
          <cell r="V10">
            <v>-7.6146039972375794E-4</v>
          </cell>
          <cell r="W10">
            <v>-6.6865776921522018E-4</v>
          </cell>
        </row>
        <row r="11">
          <cell r="C11">
            <v>6.9103682829247599E-6</v>
          </cell>
          <cell r="D11">
            <v>-1.3859612780229381E-5</v>
          </cell>
          <cell r="E11">
            <v>-4.322148686933828E-5</v>
          </cell>
          <cell r="F11">
            <v>-8.060114334072576E-5</v>
          </cell>
          <cell r="G11">
            <v>-1.2390653516794982E-4</v>
          </cell>
          <cell r="H11">
            <v>-1.6980621943024114E-4</v>
          </cell>
          <cell r="I11">
            <v>-2.1476517494567823E-4</v>
          </cell>
          <cell r="J11">
            <v>-2.5562645033305498E-4</v>
          </cell>
          <cell r="K11">
            <v>-2.9007301283435322E-4</v>
          </cell>
          <cell r="L11">
            <v>-3.1690755564532815E-4</v>
          </cell>
          <cell r="M11">
            <v>-3.3584180696702919E-4</v>
          </cell>
          <cell r="N11">
            <v>-3.2698313686811329E-4</v>
          </cell>
          <cell r="O11">
            <v>-3.1200187886950382E-4</v>
          </cell>
          <cell r="P11">
            <v>-2.9174732784463395E-4</v>
          </cell>
          <cell r="Q11">
            <v>-2.6719633531527135E-4</v>
          </cell>
          <cell r="R11">
            <v>-2.3897447496866177E-4</v>
          </cell>
          <cell r="S11">
            <v>-2.0772847891615656E-4</v>
          </cell>
          <cell r="T11">
            <v>-1.738555452461744E-4</v>
          </cell>
          <cell r="U11">
            <v>-1.3779664361230631E-4</v>
          </cell>
          <cell r="V11">
            <v>-1.9582575160064576E-4</v>
          </cell>
          <cell r="W11">
            <v>-6.0473327886016015E-5</v>
          </cell>
        </row>
        <row r="12">
          <cell r="C12">
            <v>2.3048242275132648E-5</v>
          </cell>
          <cell r="D12">
            <v>2.6294902784148754E-5</v>
          </cell>
          <cell r="E12">
            <v>2.8942593872212401E-5</v>
          </cell>
          <cell r="F12">
            <v>3.029298352803667E-5</v>
          </cell>
          <cell r="G12">
            <v>3.0384860680862049E-5</v>
          </cell>
          <cell r="H12">
            <v>2.8815849742720545E-5</v>
          </cell>
          <cell r="I12">
            <v>2.5818172763544572E-5</v>
          </cell>
          <cell r="J12">
            <v>2.2041238168907293E-5</v>
          </cell>
          <cell r="K12">
            <v>1.8146653483522593E-5</v>
          </cell>
          <cell r="L12">
            <v>1.5263511932242399E-5</v>
          </cell>
          <cell r="M12">
            <v>1.3829968747968929E-5</v>
          </cell>
          <cell r="N12">
            <v>3.4336122239645216E-5</v>
          </cell>
          <cell r="O12">
            <v>5.583144469279584E-5</v>
          </cell>
          <cell r="P12">
            <v>7.8021028450617368E-5</v>
          </cell>
          <cell r="Q12">
            <v>1.0065482965347579E-4</v>
          </cell>
          <cell r="R12">
            <v>1.2368946218910013E-4</v>
          </cell>
          <cell r="S12">
            <v>1.4683423969213627E-4</v>
          </cell>
          <cell r="T12">
            <v>1.6994457016968089E-4</v>
          </cell>
          <cell r="U12">
            <v>1.9302491265010095E-4</v>
          </cell>
          <cell r="V12">
            <v>2.1588692848834164E-4</v>
          </cell>
          <cell r="W12">
            <v>2.3871175932651422E-4</v>
          </cell>
        </row>
        <row r="13">
          <cell r="C13">
            <v>1.4021964906384636E-5</v>
          </cell>
          <cell r="D13">
            <v>2.9938396749035205E-6</v>
          </cell>
          <cell r="E13">
            <v>-1.4372510550540593E-5</v>
          </cell>
          <cell r="F13">
            <v>-4.0301191083905947E-5</v>
          </cell>
          <cell r="G13">
            <v>-7.5938618867244211E-5</v>
          </cell>
          <cell r="H13">
            <v>-1.2014225336721558E-4</v>
          </cell>
          <cell r="I13">
            <v>-1.6958900937682548E-4</v>
          </cell>
          <cell r="J13">
            <v>-2.1938641135734987E-4</v>
          </cell>
          <cell r="K13">
            <v>-2.6477041654628797E-4</v>
          </cell>
          <cell r="L13">
            <v>-3.0202278381325604E-4</v>
          </cell>
          <cell r="M13">
            <v>-3.2937179937920022E-4</v>
          </cell>
          <cell r="N13">
            <v>-3.2252485475743039E-4</v>
          </cell>
          <cell r="O13">
            <v>-3.0717525910129448E-4</v>
          </cell>
          <cell r="P13">
            <v>-2.8410292352721482E-4</v>
          </cell>
          <cell r="Q13">
            <v>-2.5594552618583215E-4</v>
          </cell>
          <cell r="R13">
            <v>-2.2413126332149257E-4</v>
          </cell>
          <cell r="S13">
            <v>-1.8993081132411349E-4</v>
          </cell>
          <cell r="T13">
            <v>-1.5413430368385421E-4</v>
          </cell>
          <cell r="U13">
            <v>-1.1746733159879426E-4</v>
          </cell>
          <cell r="V13">
            <v>-8.0381438352971084E-5</v>
          </cell>
          <cell r="W13">
            <v>-4.3156349275689715E-5</v>
          </cell>
        </row>
        <row r="14">
          <cell r="C14">
            <v>1.9786750198467509E-5</v>
          </cell>
          <cell r="D14">
            <v>1.6095848928390232E-5</v>
          </cell>
          <cell r="E14">
            <v>9.0484903816357927E-6</v>
          </cell>
          <cell r="F14">
            <v>-2.5505916479301765E-6</v>
          </cell>
          <cell r="G14">
            <v>-1.9265264343785328E-5</v>
          </cell>
          <cell r="H14">
            <v>-4.0484880262993289E-5</v>
          </cell>
          <cell r="I14">
            <v>-6.4592294560410481E-5</v>
          </cell>
          <cell r="J14">
            <v>-8.885395018162339E-5</v>
          </cell>
          <cell r="K14">
            <v>-1.1092475064010456E-4</v>
          </cell>
          <cell r="L14">
            <v>-1.2891093936957267E-4</v>
          </cell>
          <cell r="M14">
            <v>-1.4213068469446212E-4</v>
          </cell>
          <cell r="N14">
            <v>-1.2751895677071986E-4</v>
          </cell>
          <cell r="O14">
            <v>-1.1017514397375471E-4</v>
          </cell>
          <cell r="P14">
            <v>-9.0913320905304257E-5</v>
          </cell>
          <cell r="Q14">
            <v>-7.1457308802298325E-5</v>
          </cell>
          <cell r="R14">
            <v>-5.243971612301785E-5</v>
          </cell>
          <cell r="S14">
            <v>-3.4051793709180523E-5</v>
          </cell>
          <cell r="T14">
            <v>-1.5720086966472522E-5</v>
          </cell>
          <cell r="U14">
            <v>3.2876174650370787E-6</v>
          </cell>
          <cell r="V14">
            <v>-7.068745352716726E-4</v>
          </cell>
          <cell r="W14">
            <v>4.607722516778123E-5</v>
          </cell>
        </row>
        <row r="15">
          <cell r="C15">
            <v>2.625153259440501E-5</v>
          </cell>
          <cell r="D15">
            <v>3.0340321554209506E-5</v>
          </cell>
          <cell r="E15">
            <v>3.4353687570861162E-5</v>
          </cell>
          <cell r="F15">
            <v>3.8180881678985365E-5</v>
          </cell>
          <cell r="G15">
            <v>4.1826446494334698E-5</v>
          </cell>
          <cell r="H15">
            <v>4.4960091380463976E-5</v>
          </cell>
          <cell r="I15">
            <v>4.7196326110900084E-5</v>
          </cell>
          <cell r="J15">
            <v>4.8112695671498377E-5</v>
          </cell>
          <cell r="K15">
            <v>4.7223682351064566E-5</v>
          </cell>
          <cell r="L15">
            <v>4.4304634205429582E-5</v>
          </cell>
          <cell r="M15">
            <v>3.9077378042418108E-5</v>
          </cell>
          <cell r="N15">
            <v>5.4160443060215777E-5</v>
          </cell>
          <cell r="O15">
            <v>6.5876463902491417E-5</v>
          </cell>
          <cell r="P15">
            <v>7.4158445598793165E-5</v>
          </cell>
          <cell r="Q15">
            <v>7.8937855129272155E-5</v>
          </cell>
          <cell r="R15">
            <v>8.0528852394658694E-5</v>
          </cell>
          <cell r="S15">
            <v>7.9910607559630765E-5</v>
          </cell>
          <cell r="T15">
            <v>7.8677435802301289E-5</v>
          </cell>
          <cell r="U15">
            <v>0</v>
          </cell>
          <cell r="V15">
            <v>0</v>
          </cell>
          <cell r="W15">
            <v>0</v>
          </cell>
        </row>
        <row r="16">
          <cell r="C16">
            <v>2.6337272461572776E-5</v>
          </cell>
          <cell r="D16">
            <v>3.0983654624162553E-5</v>
          </cell>
          <cell r="E16">
            <v>3.5661760478812047E-5</v>
          </cell>
          <cell r="F16">
            <v>4.034539311503079E-5</v>
          </cell>
          <cell r="G16">
            <v>4.5132636310142124E-5</v>
          </cell>
          <cell r="H16">
            <v>5.0029747689639516E-5</v>
          </cell>
          <cell r="I16">
            <v>5.4715413031477679E-5</v>
          </cell>
          <cell r="J16">
            <v>5.9470011538827793E-5</v>
          </cell>
          <cell r="K16">
            <v>6.3889992414548283E-5</v>
          </cell>
          <cell r="L16">
            <v>6.7795951447838522E-5</v>
          </cell>
          <cell r="M16">
            <v>7.0631287897212169E-5</v>
          </cell>
          <cell r="N16">
            <v>9.4066134690205702E-5</v>
          </cell>
          <cell r="O16">
            <v>1.1367597529507698E-4</v>
          </cell>
          <cell r="P16">
            <v>1.2860791516106968E-4</v>
          </cell>
          <cell r="Q16">
            <v>1.3817654814483554E-4</v>
          </cell>
          <cell r="R16">
            <v>1.4265329173890088E-4</v>
          </cell>
          <cell r="S16">
            <v>1.430734457407465E-4</v>
          </cell>
          <cell r="T16">
            <v>1.4155990911294636E-4</v>
          </cell>
          <cell r="U16">
            <v>1.4050139770922215E-4</v>
          </cell>
          <cell r="V16">
            <v>-1.4187582865509776E-3</v>
          </cell>
          <cell r="W16">
            <v>1.4747328527971342E-4</v>
          </cell>
        </row>
        <row r="17">
          <cell r="C17">
            <v>6.1322167791794722E-6</v>
          </cell>
          <cell r="D17">
            <v>-1.2172767328776368E-5</v>
          </cell>
          <cell r="E17">
            <v>-3.3596001463832061E-5</v>
          </cell>
          <cell r="F17">
            <v>-5.6571556234226692E-5</v>
          </cell>
          <cell r="G17">
            <v>-7.9040453248272358E-5</v>
          </cell>
          <cell r="H17">
            <v>-9.8894925307653746E-5</v>
          </cell>
          <cell r="I17">
            <v>-1.1457521207975012E-4</v>
          </cell>
          <cell r="J17">
            <v>-1.2520454131132998E-4</v>
          </cell>
          <cell r="K17">
            <v>-1.3087138949274379E-4</v>
          </cell>
          <cell r="L17">
            <v>-1.3205091449124573E-4</v>
          </cell>
          <cell r="M17">
            <v>-1.2961001275577598E-4</v>
          </cell>
          <cell r="N17">
            <v>-1.0187757533228352E-4</v>
          </cell>
          <cell r="O17">
            <v>-7.285802396962396E-5</v>
          </cell>
          <cell r="P17">
            <v>-4.3307334248842658E-5</v>
          </cell>
          <cell r="Q17">
            <v>-1.3460706471785045E-5</v>
          </cell>
          <cell r="R17">
            <v>1.6387276699443961E-5</v>
          </cell>
          <cell r="S17">
            <v>4.6072550856399105E-5</v>
          </cell>
          <cell r="T17">
            <v>7.5509746624716017E-5</v>
          </cell>
          <cell r="U17">
            <v>1.0458348980538218E-4</v>
          </cell>
          <cell r="V17">
            <v>1.3328108302783571E-4</v>
          </cell>
          <cell r="W17">
            <v>1.6168259784943073E-4</v>
          </cell>
        </row>
        <row r="18">
          <cell r="C18">
            <v>2.4094210200055882E-5</v>
          </cell>
          <cell r="D18">
            <v>2.8361292199507092E-5</v>
          </cell>
          <cell r="E18">
            <v>3.27209371093848E-5</v>
          </cell>
          <cell r="F18">
            <v>3.6825007575263842E-5</v>
          </cell>
          <cell r="G18">
            <v>4.0685008547568755E-5</v>
          </cell>
          <cell r="H18">
            <v>4.3668623455271095E-5</v>
          </cell>
          <cell r="I18">
            <v>4.5204825291026053E-5</v>
          </cell>
          <cell r="J18">
            <v>4.4246558223164832E-5</v>
          </cell>
          <cell r="K18">
            <v>3.9388790506184203E-5</v>
          </cell>
          <cell r="L18">
            <v>2.9419686106707463E-5</v>
          </cell>
          <cell r="M18">
            <v>1.3195154346015388E-5</v>
          </cell>
          <cell r="N18">
            <v>1.2197084195669285E-5</v>
          </cell>
          <cell r="O18">
            <v>5.7375989946159288E-6</v>
          </cell>
          <cell r="P18">
            <v>-3.7636583698272786E-6</v>
          </cell>
          <cell r="Q18">
            <v>-1.2961714222518076E-5</v>
          </cell>
          <cell r="R18">
            <v>-1.8776454518758698E-5</v>
          </cell>
          <cell r="S18">
            <v>-1.9340403940332803E-5</v>
          </cell>
          <cell r="T18">
            <v>-1.3917563460996666E-5</v>
          </cell>
          <cell r="U18">
            <v>-2.7094515912996916E-6</v>
          </cell>
          <cell r="V18">
            <v>1.3418799924289006E-5</v>
          </cell>
          <cell r="W18">
            <v>3.3606648192221194E-5</v>
          </cell>
        </row>
        <row r="19">
          <cell r="C19">
            <v>2.4094210200055882E-5</v>
          </cell>
          <cell r="D19">
            <v>2.8361292199507092E-5</v>
          </cell>
          <cell r="E19">
            <v>3.27209371093848E-5</v>
          </cell>
          <cell r="F19">
            <v>3.6825007575263842E-5</v>
          </cell>
          <cell r="G19">
            <v>4.0685008547568755E-5</v>
          </cell>
          <cell r="H19">
            <v>4.3668623455271095E-5</v>
          </cell>
          <cell r="I19">
            <v>4.5204825291026053E-5</v>
          </cell>
          <cell r="J19">
            <v>4.4246558223164832E-5</v>
          </cell>
          <cell r="K19">
            <v>3.9388790506184203E-5</v>
          </cell>
          <cell r="L19">
            <v>2.9419686106707463E-5</v>
          </cell>
          <cell r="M19">
            <v>1.3195154346015388E-5</v>
          </cell>
          <cell r="N19">
            <v>1.2197084195669285E-5</v>
          </cell>
          <cell r="O19">
            <v>5.7375989946159288E-6</v>
          </cell>
          <cell r="P19">
            <v>-3.7636583698272786E-6</v>
          </cell>
          <cell r="Q19">
            <v>-1.2961714222518076E-5</v>
          </cell>
          <cell r="R19">
            <v>-1.8776454518758698E-5</v>
          </cell>
          <cell r="S19">
            <v>-1.9340403940332803E-5</v>
          </cell>
          <cell r="T19">
            <v>-1.3917563460996666E-5</v>
          </cell>
          <cell r="U19">
            <v>-2.7094515912996916E-6</v>
          </cell>
          <cell r="V19">
            <v>1.3418799924289006E-5</v>
          </cell>
          <cell r="W19">
            <v>3.3606648192221194E-5</v>
          </cell>
        </row>
        <row r="20">
          <cell r="C20">
            <v>2.4094210200055882E-5</v>
          </cell>
          <cell r="D20">
            <v>2.8361292199507092E-5</v>
          </cell>
          <cell r="E20">
            <v>3.27209371093848E-5</v>
          </cell>
          <cell r="F20">
            <v>3.6825007575263842E-5</v>
          </cell>
          <cell r="G20">
            <v>4.0685008547568755E-5</v>
          </cell>
          <cell r="H20">
            <v>4.3668623455271095E-5</v>
          </cell>
          <cell r="I20">
            <v>4.5204825291026053E-5</v>
          </cell>
          <cell r="J20">
            <v>4.4246558223164832E-5</v>
          </cell>
          <cell r="K20">
            <v>3.9388790506184203E-5</v>
          </cell>
          <cell r="L20">
            <v>2.9419686106707463E-5</v>
          </cell>
          <cell r="M20">
            <v>1.3195154346015388E-5</v>
          </cell>
          <cell r="N20">
            <v>1.2197084195669285E-5</v>
          </cell>
          <cell r="O20">
            <v>5.7375989946159288E-6</v>
          </cell>
          <cell r="P20">
            <v>-3.7636583698272786E-6</v>
          </cell>
          <cell r="Q20">
            <v>-1.2961714222518076E-5</v>
          </cell>
          <cell r="R20">
            <v>-1.8776454518758698E-5</v>
          </cell>
          <cell r="S20">
            <v>-1.9340403940332803E-5</v>
          </cell>
          <cell r="T20">
            <v>-1.3917563460996666E-5</v>
          </cell>
          <cell r="U20">
            <v>-2.7094515912996916E-6</v>
          </cell>
          <cell r="V20">
            <v>1.3418799924289006E-5</v>
          </cell>
          <cell r="W20">
            <v>3.3606648192221194E-5</v>
          </cell>
        </row>
        <row r="21">
          <cell r="C21">
            <v>1.4021964906384636E-5</v>
          </cell>
          <cell r="D21">
            <v>2.9938396749035205E-6</v>
          </cell>
          <cell r="E21">
            <v>-1.4372510550540593E-5</v>
          </cell>
          <cell r="F21">
            <v>-4.0301191083905947E-5</v>
          </cell>
          <cell r="G21">
            <v>-7.5938618867244211E-5</v>
          </cell>
          <cell r="H21">
            <v>-1.2014225336721558E-4</v>
          </cell>
          <cell r="I21">
            <v>-1.6958900937682548E-4</v>
          </cell>
          <cell r="J21">
            <v>-2.1938641135734987E-4</v>
          </cell>
          <cell r="K21">
            <v>-2.6477041654628797E-4</v>
          </cell>
          <cell r="L21">
            <v>-3.0202278381325604E-4</v>
          </cell>
          <cell r="M21">
            <v>-3.2937179937920022E-4</v>
          </cell>
          <cell r="N21">
            <v>-3.2252485475743039E-4</v>
          </cell>
          <cell r="O21">
            <v>-3.0717525910129448E-4</v>
          </cell>
          <cell r="P21">
            <v>-2.8410292352721482E-4</v>
          </cell>
          <cell r="Q21">
            <v>-2.5594552618583215E-4</v>
          </cell>
          <cell r="R21">
            <v>-2.2413126332149257E-4</v>
          </cell>
          <cell r="S21">
            <v>-1.8993081132411349E-4</v>
          </cell>
          <cell r="T21">
            <v>-1.5413430368385421E-4</v>
          </cell>
          <cell r="U21">
            <v>-1.1746733159879426E-4</v>
          </cell>
          <cell r="V21">
            <v>-8.0381438352971084E-5</v>
          </cell>
          <cell r="W21">
            <v>-4.3156349275689715E-5</v>
          </cell>
        </row>
        <row r="22">
          <cell r="C22">
            <v>1.4021964906384636E-5</v>
          </cell>
          <cell r="D22">
            <v>2.9938396749035205E-6</v>
          </cell>
          <cell r="E22">
            <v>-1.4372510550540593E-5</v>
          </cell>
          <cell r="F22">
            <v>-4.0301191083905947E-5</v>
          </cell>
          <cell r="G22">
            <v>-7.5938618867244211E-5</v>
          </cell>
          <cell r="H22">
            <v>-1.2014225336721558E-4</v>
          </cell>
          <cell r="I22">
            <v>-1.6958900937682548E-4</v>
          </cell>
          <cell r="J22">
            <v>-2.1938641135734987E-4</v>
          </cell>
          <cell r="K22">
            <v>-2.6477041654628797E-4</v>
          </cell>
          <cell r="L22">
            <v>-3.0202278381325604E-4</v>
          </cell>
          <cell r="M22">
            <v>-3.2937179937920022E-4</v>
          </cell>
          <cell r="N22">
            <v>-3.2252485475743039E-4</v>
          </cell>
          <cell r="O22">
            <v>-3.0717525910129448E-4</v>
          </cell>
          <cell r="P22">
            <v>-2.8410292352721482E-4</v>
          </cell>
          <cell r="Q22">
            <v>-2.5594552618583215E-4</v>
          </cell>
          <cell r="R22">
            <v>-2.2413126332149257E-4</v>
          </cell>
          <cell r="S22">
            <v>-1.8993081132411349E-4</v>
          </cell>
          <cell r="T22">
            <v>-1.5413430368385421E-4</v>
          </cell>
          <cell r="U22">
            <v>-1.1746733159879426E-4</v>
          </cell>
          <cell r="V22">
            <v>-8.0381438352971084E-5</v>
          </cell>
          <cell r="W22">
            <v>-4.3156349275689715E-5</v>
          </cell>
        </row>
        <row r="23">
          <cell r="C23">
            <v>2.5324095486533126E-5</v>
          </cell>
          <cell r="D23">
            <v>2.8258567485061271E-5</v>
          </cell>
          <cell r="E23">
            <v>3.0871961035758443E-5</v>
          </cell>
          <cell r="F23">
            <v>3.2860550673512744E-5</v>
          </cell>
          <cell r="G23">
            <v>3.3975823364981873E-5</v>
          </cell>
          <cell r="H23">
            <v>3.3355581473554285E-5</v>
          </cell>
          <cell r="I23">
            <v>3.008901009213731E-5</v>
          </cell>
          <cell r="J23">
            <v>2.3028477553354294E-5</v>
          </cell>
          <cell r="K23">
            <v>1.0942376216841146E-5</v>
          </cell>
          <cell r="L23">
            <v>-6.1148665438053877E-6</v>
          </cell>
          <cell r="M23">
            <v>-2.7197525530818086E-5</v>
          </cell>
          <cell r="N23">
            <v>-2.737110976937464E-5</v>
          </cell>
          <cell r="O23">
            <v>-2.7610811170228378E-5</v>
          </cell>
          <cell r="P23">
            <v>-2.5374434249010992E-5</v>
          </cell>
          <cell r="Q23">
            <v>-1.9078882863994272E-5</v>
          </cell>
          <cell r="R23">
            <v>-8.3554856267783352E-6</v>
          </cell>
          <cell r="S23">
            <v>6.7752600361901594E-6</v>
          </cell>
          <cell r="T23">
            <v>2.5724397800895885E-5</v>
          </cell>
          <cell r="U23">
            <v>4.7695030756528221E-5</v>
          </cell>
          <cell r="V23">
            <v>7.1778838633106633E-5</v>
          </cell>
          <cell r="W23">
            <v>9.742073507918086E-5</v>
          </cell>
        </row>
        <row r="24">
          <cell r="C24">
            <v>2.5324095486533126E-5</v>
          </cell>
          <cell r="D24">
            <v>2.8258567485061271E-5</v>
          </cell>
          <cell r="E24">
            <v>3.0871961035758443E-5</v>
          </cell>
          <cell r="F24">
            <v>3.2860550673512744E-5</v>
          </cell>
          <cell r="G24">
            <v>3.3975823364981873E-5</v>
          </cell>
          <cell r="H24">
            <v>3.3355581473554285E-5</v>
          </cell>
          <cell r="I24">
            <v>3.008901009213731E-5</v>
          </cell>
          <cell r="J24">
            <v>2.3028477553354294E-5</v>
          </cell>
          <cell r="K24">
            <v>1.0942376216841146E-5</v>
          </cell>
          <cell r="L24">
            <v>-6.1148665438053877E-6</v>
          </cell>
          <cell r="M24">
            <v>-2.7197525530818086E-5</v>
          </cell>
          <cell r="N24">
            <v>-2.737110976937464E-5</v>
          </cell>
          <cell r="O24">
            <v>-2.7610811170228378E-5</v>
          </cell>
          <cell r="P24">
            <v>-2.5374434249010992E-5</v>
          </cell>
          <cell r="Q24">
            <v>-1.9078882863994272E-5</v>
          </cell>
          <cell r="R24">
            <v>-8.3554856267783352E-6</v>
          </cell>
          <cell r="S24">
            <v>6.7752600361901594E-6</v>
          </cell>
          <cell r="T24">
            <v>2.5724397800895885E-5</v>
          </cell>
          <cell r="U24">
            <v>4.7695030756528221E-5</v>
          </cell>
          <cell r="V24">
            <v>7.1778838633106633E-5</v>
          </cell>
          <cell r="W24">
            <v>9.742073507918086E-5</v>
          </cell>
        </row>
        <row r="25">
          <cell r="C25">
            <v>2.6582190763734186E-5</v>
          </cell>
          <cell r="D25">
            <v>3.1067978345993472E-5</v>
          </cell>
          <cell r="E25">
            <v>3.5563201726030382E-5</v>
          </cell>
          <cell r="F25">
            <v>4.0023761017014799E-5</v>
          </cell>
          <cell r="G25">
            <v>4.4542157032702693E-5</v>
          </cell>
          <cell r="H25">
            <v>4.8968466488256758E-5</v>
          </cell>
          <cell r="I25">
            <v>5.3103988888975158E-5</v>
          </cell>
          <cell r="J25">
            <v>5.6764300161942753E-5</v>
          </cell>
          <cell r="K25">
            <v>5.9729466018509193E-5</v>
          </cell>
          <cell r="L25">
            <v>6.1673042108100539E-5</v>
          </cell>
          <cell r="M25">
            <v>6.188583324607806E-5</v>
          </cell>
          <cell r="N25">
            <v>8.2184355014195434E-5</v>
          </cell>
          <cell r="O25">
            <v>9.7943887002208236E-5</v>
          </cell>
          <cell r="P25">
            <v>1.0818475800742978E-4</v>
          </cell>
          <cell r="Q25">
            <v>1.1226455949429404E-4</v>
          </cell>
          <cell r="R25">
            <v>1.1047923302392887E-4</v>
          </cell>
          <cell r="S25">
            <v>1.0416553010910584E-4</v>
          </cell>
          <cell r="T25">
            <v>9.5685622143148512E-5</v>
          </cell>
          <cell r="U25">
            <v>8.7996676268466034E-5</v>
          </cell>
          <cell r="V25">
            <v>8.3702731573098954E-5</v>
          </cell>
          <cell r="W25">
            <v>8.4476794094500695E-5</v>
          </cell>
        </row>
        <row r="26">
          <cell r="C26">
            <v>2.6665653872062035E-5</v>
          </cell>
          <cell r="D26">
            <v>3.1254357046615482E-5</v>
          </cell>
          <cell r="E26">
            <v>3.5874422614479527E-5</v>
          </cell>
          <cell r="F26">
            <v>4.0498974470009375E-5</v>
          </cell>
          <cell r="G26">
            <v>4.5243136574966919E-5</v>
          </cell>
          <cell r="H26">
            <v>5.0004238529458139E-5</v>
          </cell>
          <cell r="I26">
            <v>5.4630822113210086E-5</v>
          </cell>
          <cell r="J26">
            <v>5.9002363262516451E-5</v>
          </cell>
          <cell r="K26">
            <v>6.2966042957400596E-5</v>
          </cell>
          <cell r="L26">
            <v>6.6170149493893689E-5</v>
          </cell>
          <cell r="M26">
            <v>6.7795698864798223E-5</v>
          </cell>
          <cell r="N26">
            <v>8.9452357518331438E-5</v>
          </cell>
          <cell r="O26">
            <v>1.0627329222654864E-4</v>
          </cell>
          <cell r="P26">
            <v>1.1704518816203556E-4</v>
          </cell>
          <cell r="Q26">
            <v>1.2097799492033812E-4</v>
          </cell>
          <cell r="R26">
            <v>1.1836282910412337E-4</v>
          </cell>
          <cell r="S26">
            <v>1.106264832725722E-4</v>
          </cell>
          <cell r="T26">
            <v>1.0032690913614723E-4</v>
          </cell>
          <cell r="U26">
            <v>9.0670321632302725E-5</v>
          </cell>
          <cell r="V26">
            <v>8.449377274953063E-5</v>
          </cell>
          <cell r="W26">
            <v>8.3618082065156521E-5</v>
          </cell>
        </row>
        <row r="27">
          <cell r="C27">
            <v>1.9605245767189531E-5</v>
          </cell>
          <cell r="D27">
            <v>2.2402444778848965E-5</v>
          </cell>
          <cell r="E27">
            <v>2.465039176915035E-5</v>
          </cell>
          <cell r="F27">
            <v>2.5923672641339806E-5</v>
          </cell>
          <cell r="G27">
            <v>2.5879705167310131E-5</v>
          </cell>
          <cell r="H27">
            <v>2.4419956040295447E-5</v>
          </cell>
          <cell r="I27">
            <v>2.1560441838267471E-5</v>
          </cell>
          <cell r="J27">
            <v>1.7937581385335593E-5</v>
          </cell>
          <cell r="K27">
            <v>1.412604706664707E-5</v>
          </cell>
          <cell r="L27">
            <v>1.1027607688873277E-5</v>
          </cell>
          <cell r="M27">
            <v>9.3027170645546185E-6</v>
          </cell>
          <cell r="N27">
            <v>2.736009955211928E-5</v>
          </cell>
          <cell r="O27">
            <v>4.659366956079146E-5</v>
          </cell>
          <cell r="P27">
            <v>6.6925499769500659E-5</v>
          </cell>
          <cell r="Q27">
            <v>8.7988934465160957E-5</v>
          </cell>
          <cell r="R27">
            <v>1.0956057416212977E-4</v>
          </cell>
          <cell r="S27">
            <v>1.3146746677769052E-4</v>
          </cell>
          <cell r="T27">
            <v>1.5340105749416972E-4</v>
          </cell>
          <cell r="U27">
            <v>1.754068697025022E-4</v>
          </cell>
          <cell r="V27">
            <v>1.9737113830483742E-4</v>
          </cell>
          <cell r="W27">
            <v>2.1928522158998307E-4</v>
          </cell>
        </row>
        <row r="28">
          <cell r="C28">
            <v>2.328652483279572E-5</v>
          </cell>
          <cell r="D28">
            <v>2.6566233954925541E-5</v>
          </cell>
          <cell r="E28">
            <v>2.9049340001793734E-5</v>
          </cell>
          <cell r="F28">
            <v>3.0348510478803666E-5</v>
          </cell>
          <cell r="G28">
            <v>3.0172083092159874E-5</v>
          </cell>
          <cell r="H28">
            <v>2.8442809781845769E-5</v>
          </cell>
          <cell r="I28">
            <v>2.5269835310497774E-5</v>
          </cell>
          <cell r="J28">
            <v>2.1204526602249534E-5</v>
          </cell>
          <cell r="K28">
            <v>1.705741430095461E-5</v>
          </cell>
          <cell r="L28">
            <v>1.3660726833557028E-5</v>
          </cell>
          <cell r="M28">
            <v>1.162285943950874E-5</v>
          </cell>
          <cell r="N28">
            <v>3.2196186138089454E-5</v>
          </cell>
          <cell r="O28">
            <v>5.3846920982153421E-5</v>
          </cell>
          <cell r="P28">
            <v>7.6209490289123687E-5</v>
          </cell>
          <cell r="Q28">
            <v>9.9146923909951694E-5</v>
          </cell>
          <cell r="R28">
            <v>1.2256372838529155E-4</v>
          </cell>
          <cell r="S28">
            <v>1.4615299194653371E-4</v>
          </cell>
          <cell r="T28">
            <v>1.6990819270825232E-4</v>
          </cell>
          <cell r="U28">
            <v>1.9356570339345108E-4</v>
          </cell>
          <cell r="V28">
            <v>2.1710081083886571E-4</v>
          </cell>
          <cell r="W28">
            <v>2.4052568627712687E-4</v>
          </cell>
        </row>
        <row r="33">
          <cell r="C33">
            <v>6.3237391174667898E-5</v>
          </cell>
          <cell r="D33">
            <v>1.9380040304094824E-4</v>
          </cell>
          <cell r="E33">
            <v>3.2400579989208333E-4</v>
          </cell>
          <cell r="F33">
            <v>4.2210247863314803E-4</v>
          </cell>
          <cell r="G33">
            <v>5.7766196505853453E-4</v>
          </cell>
          <cell r="H33">
            <v>7.0340735064427281E-4</v>
          </cell>
          <cell r="I33">
            <v>8.2868776862273234E-4</v>
          </cell>
          <cell r="J33">
            <v>9.6609340052278465E-4</v>
          </cell>
          <cell r="K33">
            <v>1.040560747780651E-3</v>
          </cell>
          <cell r="L33">
            <v>1.0866655099545422E-3</v>
          </cell>
          <cell r="M33">
            <v>1.1881611588049354E-3</v>
          </cell>
          <cell r="N33">
            <v>1.2347611780361535E-3</v>
          </cell>
          <cell r="O33">
            <v>1.2845944285142436E-3</v>
          </cell>
          <cell r="P33">
            <v>1.3601489865755175E-3</v>
          </cell>
          <cell r="Q33">
            <v>1.4075720653314E-3</v>
          </cell>
          <cell r="R33">
            <v>1.4836141825691545E-3</v>
          </cell>
          <cell r="S33">
            <v>1.531609477602904E-3</v>
          </cell>
          <cell r="T33">
            <v>1.5797791712916253E-3</v>
          </cell>
          <cell r="U33">
            <v>1.6569102311512771E-3</v>
          </cell>
          <cell r="V33">
            <v>1.7058992381381063E-3</v>
          </cell>
          <cell r="W33">
            <v>1.7817535789571117E-3</v>
          </cell>
        </row>
        <row r="34">
          <cell r="C34">
            <v>6.3237391174667898E-5</v>
          </cell>
          <cell r="D34">
            <v>1.9380040304094824E-4</v>
          </cell>
          <cell r="E34">
            <v>3.2400579989208333E-4</v>
          </cell>
          <cell r="F34">
            <v>4.2210247863314803E-4</v>
          </cell>
          <cell r="G34">
            <v>5.7766196505853453E-4</v>
          </cell>
          <cell r="H34">
            <v>7.0340735064427281E-4</v>
          </cell>
          <cell r="I34">
            <v>8.2868776862273234E-4</v>
          </cell>
          <cell r="J34">
            <v>9.6609340052278465E-4</v>
          </cell>
          <cell r="K34">
            <v>1.040560747780651E-3</v>
          </cell>
          <cell r="L34">
            <v>1.0866655099545422E-3</v>
          </cell>
          <cell r="M34">
            <v>1.1881611588049354E-3</v>
          </cell>
          <cell r="N34">
            <v>1.2347611780361535E-3</v>
          </cell>
          <cell r="O34">
            <v>1.2845944285142436E-3</v>
          </cell>
          <cell r="P34">
            <v>1.3601489865755175E-3</v>
          </cell>
          <cell r="Q34">
            <v>1.4075720653314E-3</v>
          </cell>
          <cell r="R34">
            <v>1.4836141825691545E-3</v>
          </cell>
          <cell r="S34">
            <v>1.531609477602904E-3</v>
          </cell>
          <cell r="T34">
            <v>1.5797791712916253E-3</v>
          </cell>
          <cell r="U34">
            <v>1.6569102311512771E-3</v>
          </cell>
          <cell r="V34">
            <v>1.7058992381381063E-3</v>
          </cell>
          <cell r="W34">
            <v>1.7817535789571117E-3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</row>
        <row r="36">
          <cell r="C36">
            <v>3.3179432790448629E-5</v>
          </cell>
          <cell r="D36">
            <v>1.8898823572092847E-4</v>
          </cell>
          <cell r="E36">
            <v>3.0298627231780425E-4</v>
          </cell>
          <cell r="F36">
            <v>4.1686931779287188E-4</v>
          </cell>
          <cell r="G36">
            <v>5.3353620658503091E-4</v>
          </cell>
          <cell r="H36">
            <v>6.6578147614755547E-4</v>
          </cell>
          <cell r="I36">
            <v>8.0016827706484912E-4</v>
          </cell>
          <cell r="J36">
            <v>9.58536324341966E-4</v>
          </cell>
          <cell r="K36">
            <v>1.0285421085771632E-3</v>
          </cell>
          <cell r="L36">
            <v>1.0774796601757341E-3</v>
          </cell>
          <cell r="M36">
            <v>1.1298938026808771E-3</v>
          </cell>
          <cell r="N36">
            <v>1.1825746372041083E-3</v>
          </cell>
          <cell r="O36">
            <v>1.2329232693471354E-3</v>
          </cell>
          <cell r="P36">
            <v>1.2864893385490534E-3</v>
          </cell>
          <cell r="Q36">
            <v>1.3377037575987461E-3</v>
          </cell>
          <cell r="R36">
            <v>1.4107749349705847E-3</v>
          </cell>
          <cell r="S36">
            <v>1.4628047783377951E-3</v>
          </cell>
          <cell r="T36">
            <v>1.5181499714356245E-3</v>
          </cell>
          <cell r="U36">
            <v>1.571201208152562E-3</v>
          </cell>
          <cell r="V36">
            <v>1.6274216583132967E-3</v>
          </cell>
          <cell r="W36">
            <v>1.6813476033967661E-3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</row>
        <row r="38">
          <cell r="C38">
            <v>3.3179432790448629E-5</v>
          </cell>
          <cell r="D38">
            <v>1.8898823572092847E-4</v>
          </cell>
          <cell r="E38">
            <v>3.0298627231780425E-4</v>
          </cell>
          <cell r="F38">
            <v>4.1686931779287188E-4</v>
          </cell>
          <cell r="G38">
            <v>5.3353620658503091E-4</v>
          </cell>
          <cell r="H38">
            <v>6.6578147614755547E-4</v>
          </cell>
          <cell r="I38">
            <v>8.0016827706484912E-4</v>
          </cell>
          <cell r="J38">
            <v>9.58536324341966E-4</v>
          </cell>
          <cell r="K38">
            <v>1.0285421085771632E-3</v>
          </cell>
          <cell r="L38">
            <v>1.0774796601757341E-3</v>
          </cell>
          <cell r="M38">
            <v>1.1298938026808771E-3</v>
          </cell>
          <cell r="N38">
            <v>1.1825746372041083E-3</v>
          </cell>
          <cell r="O38">
            <v>1.2329232693471354E-3</v>
          </cell>
          <cell r="P38">
            <v>1.2864893385490534E-3</v>
          </cell>
          <cell r="Q38">
            <v>1.3377037575987461E-3</v>
          </cell>
          <cell r="R38">
            <v>1.4107749349705847E-3</v>
          </cell>
          <cell r="S38">
            <v>1.4628047783377951E-3</v>
          </cell>
          <cell r="T38">
            <v>1.5181499714356245E-3</v>
          </cell>
          <cell r="U38">
            <v>1.571201208152562E-3</v>
          </cell>
          <cell r="V38">
            <v>1.6274216583132967E-3</v>
          </cell>
          <cell r="W38">
            <v>1.6813476033967661E-3</v>
          </cell>
        </row>
        <row r="39">
          <cell r="C39">
            <v>-2.5317802984847582E-5</v>
          </cell>
          <cell r="D39">
            <v>5.839787054213636E-5</v>
          </cell>
          <cell r="E39">
            <v>1.2761783819794731E-4</v>
          </cell>
          <cell r="F39">
            <v>2.1075051063095763E-4</v>
          </cell>
          <cell r="G39">
            <v>2.8444062391744343E-4</v>
          </cell>
          <cell r="H39">
            <v>3.7764764714345677E-4</v>
          </cell>
          <cell r="I39">
            <v>4.5983227524054121E-4</v>
          </cell>
          <cell r="J39">
            <v>6.7016391943088656E-4</v>
          </cell>
          <cell r="K39">
            <v>6.7653670377928814E-4</v>
          </cell>
          <cell r="L39">
            <v>6.928504878545268E-4</v>
          </cell>
          <cell r="M39">
            <v>6.9984913998667037E-4</v>
          </cell>
          <cell r="N39">
            <v>7.2793436052788344E-4</v>
          </cell>
          <cell r="O39">
            <v>7.3803878983845972E-4</v>
          </cell>
          <cell r="P39">
            <v>7.5732995888957999E-4</v>
          </cell>
          <cell r="Q39">
            <v>7.7154488745126144E-4</v>
          </cell>
          <cell r="R39">
            <v>7.9986379688973079E-4</v>
          </cell>
          <cell r="S39">
            <v>8.1685639535997298E-4</v>
          </cell>
          <cell r="T39">
            <v>8.4985653953441244E-4</v>
          </cell>
          <cell r="U39">
            <v>8.6763219799741232E-4</v>
          </cell>
          <cell r="V39">
            <v>9.0446036161899663E-4</v>
          </cell>
          <cell r="W39">
            <v>9.2630241053153677E-4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  <row r="41">
          <cell r="C41">
            <v>-2.1800455924943438E-4</v>
          </cell>
          <cell r="D41">
            <v>-2.6974927144989767E-4</v>
          </cell>
          <cell r="E41">
            <v>-3.1519436553241838E-4</v>
          </cell>
          <cell r="F41">
            <v>-3.6019397888940619E-4</v>
          </cell>
          <cell r="G41">
            <v>-3.9267931297145805E-4</v>
          </cell>
          <cell r="H41">
            <v>-4.1151256727778128E-4</v>
          </cell>
          <cell r="I41">
            <v>-4.2935420680926319E-4</v>
          </cell>
          <cell r="J41">
            <v>-1.3759981163644913E-4</v>
          </cell>
          <cell r="K41">
            <v>-2.412172697245578E-4</v>
          </cell>
          <cell r="L41">
            <v>-3.4697205139004291E-4</v>
          </cell>
          <cell r="M41">
            <v>-4.413676687894256E-4</v>
          </cell>
          <cell r="N41">
            <v>-5.3064859129628753E-4</v>
          </cell>
          <cell r="O41">
            <v>-6.1528771813123401E-4</v>
          </cell>
          <cell r="P41">
            <v>-7.027871802864485E-4</v>
          </cell>
          <cell r="Q41">
            <v>-7.7802082342666131E-4</v>
          </cell>
          <cell r="R41">
            <v>-8.4937094077245311E-4</v>
          </cell>
          <cell r="S41">
            <v>-9.1569523148084188E-4</v>
          </cell>
          <cell r="T41">
            <v>-9.7806137868294992E-4</v>
          </cell>
          <cell r="U41">
            <v>-1.0427267786009696E-3</v>
          </cell>
          <cell r="V41">
            <v>-1.0962061359250221E-3</v>
          </cell>
          <cell r="W41">
            <v>-1.1379441683678313E-3</v>
          </cell>
        </row>
        <row r="42">
          <cell r="C42">
            <v>-1.6774871959545086E-4</v>
          </cell>
          <cell r="D42">
            <v>-1.9995218604620225E-4</v>
          </cell>
          <cell r="E42">
            <v>-2.3118039261823783E-4</v>
          </cell>
          <cell r="F42">
            <v>-2.4913152876173989E-4</v>
          </cell>
          <cell r="G42">
            <v>-2.6077087904661806E-4</v>
          </cell>
          <cell r="H42">
            <v>-2.6966009511157998E-4</v>
          </cell>
          <cell r="I42">
            <v>-2.7003716320361722E-4</v>
          </cell>
          <cell r="J42">
            <v>-2.7319753776113793E-6</v>
          </cell>
          <cell r="K42">
            <v>-7.8953635792021747E-5</v>
          </cell>
          <cell r="L42">
            <v>-1.5932637940603922E-4</v>
          </cell>
          <cell r="M42">
            <v>-2.2580259994860817E-4</v>
          </cell>
          <cell r="N42">
            <v>-2.8823753723861319E-4</v>
          </cell>
          <cell r="O42">
            <v>-3.4523879136045768E-4</v>
          </cell>
          <cell r="P42">
            <v>-4.0703645893874096E-4</v>
          </cell>
          <cell r="Q42">
            <v>-4.5506083810036241E-4</v>
          </cell>
          <cell r="R42">
            <v>-5.061308987612059E-4</v>
          </cell>
          <cell r="S42">
            <v>-5.4554225849549323E-4</v>
          </cell>
          <cell r="T42">
            <v>-5.8177845279131879E-4</v>
          </cell>
          <cell r="U42">
            <v>-6.1524818768854991E-4</v>
          </cell>
          <cell r="V42">
            <v>-6.5002635611107569E-4</v>
          </cell>
          <cell r="W42">
            <v>-6.7861713227093169E-4</v>
          </cell>
        </row>
        <row r="43">
          <cell r="C43">
            <v>3.2327157599450042E-5</v>
          </cell>
          <cell r="D43">
            <v>1.6286490243048733E-4</v>
          </cell>
          <cell r="E43">
            <v>2.6636236223678389E-4</v>
          </cell>
          <cell r="F43">
            <v>3.857345137136763E-4</v>
          </cell>
          <cell r="G43">
            <v>4.9069762027410596E-4</v>
          </cell>
          <cell r="H43">
            <v>6.3690320810286867E-4</v>
          </cell>
          <cell r="I43">
            <v>7.4121407087218889E-4</v>
          </cell>
          <cell r="J43">
            <v>9.3406262237360929E-4</v>
          </cell>
          <cell r="K43">
            <v>9.756646328417367E-4</v>
          </cell>
          <cell r="L43">
            <v>1.032287312031613E-3</v>
          </cell>
          <cell r="M43">
            <v>1.0716881825474076E-3</v>
          </cell>
          <cell r="N43">
            <v>1.1293004596523441E-3</v>
          </cell>
          <cell r="O43">
            <v>1.1708876218871013E-3</v>
          </cell>
          <cell r="P43">
            <v>1.2295776485746102E-3</v>
          </cell>
          <cell r="Q43">
            <v>1.2600485836188049E-3</v>
          </cell>
          <cell r="R43">
            <v>1.3177204472778641E-3</v>
          </cell>
          <cell r="S43">
            <v>1.3633452432146264E-3</v>
          </cell>
          <cell r="T43">
            <v>1.4079317822425787E-3</v>
          </cell>
          <cell r="U43">
            <v>1.4672535609130503E-3</v>
          </cell>
          <cell r="V43">
            <v>1.5270329011946001E-3</v>
          </cell>
          <cell r="W43">
            <v>1.5606602746521211E-3</v>
          </cell>
        </row>
        <row r="44">
          <cell r="C44">
            <v>-1.4596807715045051E-4</v>
          </cell>
          <cell r="D44">
            <v>-1.6970246041535128E-4</v>
          </cell>
          <cell r="E44">
            <v>-1.947691353986469E-4</v>
          </cell>
          <cell r="F44">
            <v>-2.0099758986127545E-4</v>
          </cell>
          <cell r="G44">
            <v>-2.0360238968143918E-4</v>
          </cell>
          <cell r="H44">
            <v>-2.0818190675647816E-4</v>
          </cell>
          <cell r="I44">
            <v>-2.0098991245503579E-4</v>
          </cell>
          <cell r="J44">
            <v>5.5719104916930158E-5</v>
          </cell>
          <cell r="K44">
            <v>-8.6293467771658968E-6</v>
          </cell>
          <cell r="L44">
            <v>-7.8001635535971533E-5</v>
          </cell>
          <cell r="M44">
            <v>-1.3237772195671163E-4</v>
          </cell>
          <cell r="N44">
            <v>-1.8317773663636928E-4</v>
          </cell>
          <cell r="O44">
            <v>-2.2820086786445382E-4</v>
          </cell>
          <cell r="P44">
            <v>-2.7885949962661553E-4</v>
          </cell>
          <cell r="Q44">
            <v>-3.1509151288629044E-4</v>
          </cell>
          <cell r="R44">
            <v>-3.5737229320756685E-4</v>
          </cell>
          <cell r="S44">
            <v>-3.8511971635797067E-4</v>
          </cell>
          <cell r="T44">
            <v>-4.1003131304932007E-4</v>
          </cell>
          <cell r="U44">
            <v>-4.2998099474815754E-4</v>
          </cell>
          <cell r="V44">
            <v>-4.5665415663681525E-4</v>
          </cell>
          <cell r="W44">
            <v>-4.7954697430660568E-4</v>
          </cell>
        </row>
        <row r="45">
          <cell r="C45">
            <v>6.3237391174667898E-5</v>
          </cell>
          <cell r="D45">
            <v>1.9380040304094824E-4</v>
          </cell>
          <cell r="E45">
            <v>3.2400579989208333E-4</v>
          </cell>
          <cell r="F45">
            <v>4.2210247863314803E-4</v>
          </cell>
          <cell r="G45">
            <v>5.7766196505853453E-4</v>
          </cell>
          <cell r="H45">
            <v>7.0340735064427281E-4</v>
          </cell>
          <cell r="I45">
            <v>8.2868776862273234E-4</v>
          </cell>
          <cell r="J45">
            <v>9.6609340052278465E-4</v>
          </cell>
          <cell r="K45">
            <v>1.040560747780651E-3</v>
          </cell>
          <cell r="L45">
            <v>1.0866655099545422E-3</v>
          </cell>
          <cell r="M45">
            <v>1.1881611588049354E-3</v>
          </cell>
          <cell r="N45">
            <v>1.2347611780361535E-3</v>
          </cell>
          <cell r="O45">
            <v>1.2845944285142436E-3</v>
          </cell>
          <cell r="P45">
            <v>1.3601489865755175E-3</v>
          </cell>
          <cell r="Q45">
            <v>1.4075720653314E-3</v>
          </cell>
          <cell r="R45">
            <v>1.4836141825691545E-3</v>
          </cell>
          <cell r="S45">
            <v>1.531609477602904E-3</v>
          </cell>
          <cell r="T45">
            <v>1.5797791712916253E-3</v>
          </cell>
          <cell r="U45">
            <v>1.6569102311512771E-3</v>
          </cell>
          <cell r="V45">
            <v>1.7058992381381063E-3</v>
          </cell>
          <cell r="W45">
            <v>1.7817535789571117E-3</v>
          </cell>
        </row>
        <row r="46">
          <cell r="C46">
            <v>-1.7101792581114452E-4</v>
          </cell>
          <cell r="D46">
            <v>-1.9042288252130887E-4</v>
          </cell>
          <cell r="E46">
            <v>-2.1349308905967506E-4</v>
          </cell>
          <cell r="F46">
            <v>-2.220455436544919E-4</v>
          </cell>
          <cell r="G46">
            <v>-2.248127677878381E-4</v>
          </cell>
          <cell r="H46">
            <v>-2.3181087028535175E-4</v>
          </cell>
          <cell r="I46">
            <v>-2.0693381896179624E-4</v>
          </cell>
          <cell r="J46">
            <v>6.5861344038872381E-5</v>
          </cell>
          <cell r="K46">
            <v>-9.5031997224817207E-6</v>
          </cell>
          <cell r="L46">
            <v>-8.038551459604008E-5</v>
          </cell>
          <cell r="M46">
            <v>-1.4772130380694132E-4</v>
          </cell>
          <cell r="N46">
            <v>-2.1032481888636024E-4</v>
          </cell>
          <cell r="O46">
            <v>-2.799984896512115E-4</v>
          </cell>
          <cell r="P46">
            <v>-3.3452245024906196E-4</v>
          </cell>
          <cell r="Q46">
            <v>-3.8509067739871241E-4</v>
          </cell>
          <cell r="R46">
            <v>-4.3222076416772062E-4</v>
          </cell>
          <cell r="S46">
            <v>-4.7499423093052932E-4</v>
          </cell>
          <cell r="T46">
            <v>-5.2545374883871255E-4</v>
          </cell>
          <cell r="U46">
            <v>-5.6062486810773112E-4</v>
          </cell>
          <cell r="V46">
            <v>-5.9282931392575086E-4</v>
          </cell>
          <cell r="W46">
            <v>-6.2130300682844734E-4</v>
          </cell>
        </row>
        <row r="47">
          <cell r="C47">
            <v>-1.7101792581114452E-4</v>
          </cell>
          <cell r="D47">
            <v>-1.9042288252130887E-4</v>
          </cell>
          <cell r="E47">
            <v>-2.1349308905967506E-4</v>
          </cell>
          <cell r="F47">
            <v>-2.220455436544919E-4</v>
          </cell>
          <cell r="G47">
            <v>-2.248127677878381E-4</v>
          </cell>
          <cell r="H47">
            <v>-2.3181087028535175E-4</v>
          </cell>
          <cell r="I47">
            <v>-2.0693381896179624E-4</v>
          </cell>
          <cell r="J47">
            <v>6.5861344038872381E-5</v>
          </cell>
          <cell r="K47">
            <v>-9.5031997224817207E-6</v>
          </cell>
          <cell r="L47">
            <v>-8.038551459604008E-5</v>
          </cell>
          <cell r="M47">
            <v>-1.4772130380694132E-4</v>
          </cell>
          <cell r="N47">
            <v>-2.1032481888636024E-4</v>
          </cell>
          <cell r="O47">
            <v>-2.799984896512115E-4</v>
          </cell>
          <cell r="P47">
            <v>-3.3452245024906196E-4</v>
          </cell>
          <cell r="Q47">
            <v>-3.8509067739871241E-4</v>
          </cell>
          <cell r="R47">
            <v>-4.3222076416772062E-4</v>
          </cell>
          <cell r="S47">
            <v>-4.7499423093052932E-4</v>
          </cell>
          <cell r="T47">
            <v>-5.2545374883871255E-4</v>
          </cell>
          <cell r="U47">
            <v>-5.6062486810773112E-4</v>
          </cell>
          <cell r="V47">
            <v>-5.9282931392575086E-4</v>
          </cell>
          <cell r="W47">
            <v>-6.2130300682844734E-4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</row>
        <row r="49">
          <cell r="C49">
            <v>-2.1800455924943438E-4</v>
          </cell>
          <cell r="D49">
            <v>-2.6974927144989767E-4</v>
          </cell>
          <cell r="E49">
            <v>-3.1519436553241838E-4</v>
          </cell>
          <cell r="F49">
            <v>-3.6019397888940619E-4</v>
          </cell>
          <cell r="G49">
            <v>-3.9267931297145805E-4</v>
          </cell>
          <cell r="H49">
            <v>-4.1151256727778128E-4</v>
          </cell>
          <cell r="I49">
            <v>-4.2935420680926319E-4</v>
          </cell>
          <cell r="J49">
            <v>-1.3759981163644913E-4</v>
          </cell>
          <cell r="K49">
            <v>-2.412172697245578E-4</v>
          </cell>
          <cell r="L49">
            <v>-3.4697205139004291E-4</v>
          </cell>
          <cell r="M49">
            <v>-4.413676687894256E-4</v>
          </cell>
          <cell r="N49">
            <v>-5.3064859129628753E-4</v>
          </cell>
          <cell r="O49">
            <v>-6.1528771813123401E-4</v>
          </cell>
          <cell r="P49">
            <v>-7.027871802864485E-4</v>
          </cell>
          <cell r="Q49">
            <v>-7.7802082342666131E-4</v>
          </cell>
          <cell r="R49">
            <v>-8.4937094077245311E-4</v>
          </cell>
          <cell r="S49">
            <v>-9.1569523148084188E-4</v>
          </cell>
          <cell r="T49">
            <v>-9.7806137868294992E-4</v>
          </cell>
          <cell r="U49">
            <v>-1.0427267786009696E-3</v>
          </cell>
          <cell r="V49">
            <v>-1.0962061359250221E-3</v>
          </cell>
          <cell r="W49">
            <v>-1.1379441683678313E-3</v>
          </cell>
        </row>
        <row r="50">
          <cell r="C50">
            <v>-2.1800455924943438E-4</v>
          </cell>
          <cell r="D50">
            <v>-2.6974927144989767E-4</v>
          </cell>
          <cell r="E50">
            <v>-3.1519436553241838E-4</v>
          </cell>
          <cell r="F50">
            <v>-3.6019397888940619E-4</v>
          </cell>
          <cell r="G50">
            <v>-3.9267931297145805E-4</v>
          </cell>
          <cell r="H50">
            <v>-4.1151256727778128E-4</v>
          </cell>
          <cell r="I50">
            <v>-4.2935420680926319E-4</v>
          </cell>
          <cell r="J50">
            <v>-1.3759981163644913E-4</v>
          </cell>
          <cell r="K50">
            <v>-2.412172697245578E-4</v>
          </cell>
          <cell r="L50">
            <v>-3.4697205139004291E-4</v>
          </cell>
          <cell r="M50">
            <v>-4.413676687894256E-4</v>
          </cell>
          <cell r="N50">
            <v>-5.3064859129628753E-4</v>
          </cell>
          <cell r="O50">
            <v>-6.1528771813123401E-4</v>
          </cell>
          <cell r="P50">
            <v>-7.027871802864485E-4</v>
          </cell>
          <cell r="Q50">
            <v>-7.7802082342666131E-4</v>
          </cell>
          <cell r="R50">
            <v>-8.4937094077245311E-4</v>
          </cell>
          <cell r="S50">
            <v>-9.1569523148084188E-4</v>
          </cell>
          <cell r="T50">
            <v>-9.7806137868294992E-4</v>
          </cell>
          <cell r="U50">
            <v>-1.0427267786009696E-3</v>
          </cell>
          <cell r="V50">
            <v>-1.0962061359250221E-3</v>
          </cell>
          <cell r="W50">
            <v>-1.1379441683678313E-3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</row>
        <row r="52">
          <cell r="C52">
            <v>-6.2548681110352632E-5</v>
          </cell>
          <cell r="D52">
            <v>3.108303973031941E-5</v>
          </cell>
          <cell r="E52">
            <v>1.2494316983394891E-4</v>
          </cell>
          <cell r="F52">
            <v>2.1880524222635166E-4</v>
          </cell>
          <cell r="G52">
            <v>3.2138229771689307E-4</v>
          </cell>
          <cell r="H52">
            <v>4.1709621304802035E-4</v>
          </cell>
          <cell r="I52">
            <v>5.1998888824597068E-4</v>
          </cell>
          <cell r="J52">
            <v>7.7708793806572697E-4</v>
          </cell>
          <cell r="K52">
            <v>7.9061486912700119E-4</v>
          </cell>
          <cell r="L52">
            <v>8.0576390281744638E-4</v>
          </cell>
          <cell r="M52">
            <v>8.1369474582898658E-4</v>
          </cell>
          <cell r="N52">
            <v>8.3167969804107361E-4</v>
          </cell>
          <cell r="O52">
            <v>8.4236769983747845E-4</v>
          </cell>
          <cell r="P52">
            <v>8.6338757646810499E-4</v>
          </cell>
          <cell r="Q52">
            <v>8.8597666455302526E-4</v>
          </cell>
          <cell r="R52">
            <v>9.0063236124893545E-4</v>
          </cell>
          <cell r="S52">
            <v>9.2594607282276494E-4</v>
          </cell>
          <cell r="T52">
            <v>9.436056527295524E-4</v>
          </cell>
          <cell r="U52">
            <v>9.7174041697654771E-4</v>
          </cell>
          <cell r="V52">
            <v>9.9203589745143657E-4</v>
          </cell>
          <cell r="W52">
            <v>1.0231655952228924E-3</v>
          </cell>
        </row>
        <row r="53">
          <cell r="C53">
            <v>6.3477622774451125E-5</v>
          </cell>
          <cell r="D53">
            <v>2.1367212803486592E-4</v>
          </cell>
          <cell r="E53">
            <v>3.1771616475588944E-4</v>
          </cell>
          <cell r="F53">
            <v>4.4843598687711921E-4</v>
          </cell>
          <cell r="G53">
            <v>5.5190183422883547E-4</v>
          </cell>
          <cell r="H53">
            <v>7.0124822806234539E-4</v>
          </cell>
          <cell r="I53">
            <v>8.0435263818512241E-4</v>
          </cell>
          <cell r="J53">
            <v>9.6520662661583444E-4</v>
          </cell>
          <cell r="K53">
            <v>1.0248836877276765E-3</v>
          </cell>
          <cell r="L53">
            <v>1.087393276561406E-3</v>
          </cell>
          <cell r="M53">
            <v>1.1453616893734129E-3</v>
          </cell>
          <cell r="N53">
            <v>1.2084899989039213E-3</v>
          </cell>
          <cell r="O53">
            <v>1.2690136114200628E-3</v>
          </cell>
          <cell r="P53">
            <v>1.3326338002581117E-3</v>
          </cell>
          <cell r="Q53">
            <v>1.3695575054600859E-3</v>
          </cell>
          <cell r="R53">
            <v>1.4335964140958148E-3</v>
          </cell>
          <cell r="S53">
            <v>1.495220443423101E-3</v>
          </cell>
          <cell r="T53">
            <v>1.5355926458137767E-3</v>
          </cell>
          <cell r="U53">
            <v>1.6200058769401905E-3</v>
          </cell>
          <cell r="V53">
            <v>1.6851455833723531E-3</v>
          </cell>
          <cell r="W53">
            <v>1.7238059085869658E-3</v>
          </cell>
        </row>
        <row r="54">
          <cell r="C54">
            <v>6.3477622774451125E-5</v>
          </cell>
          <cell r="D54">
            <v>2.1367212803486592E-4</v>
          </cell>
          <cell r="E54">
            <v>3.1771616475588944E-4</v>
          </cell>
          <cell r="F54">
            <v>4.4843598687711921E-4</v>
          </cell>
          <cell r="G54">
            <v>5.5190183422883547E-4</v>
          </cell>
          <cell r="H54">
            <v>7.0124822806234539E-4</v>
          </cell>
          <cell r="I54">
            <v>8.0435263818512241E-4</v>
          </cell>
          <cell r="J54">
            <v>9.6520662661583444E-4</v>
          </cell>
          <cell r="K54">
            <v>1.0248836877276765E-3</v>
          </cell>
          <cell r="L54">
            <v>1.087393276561406E-3</v>
          </cell>
          <cell r="M54">
            <v>1.1453616893734129E-3</v>
          </cell>
          <cell r="N54">
            <v>1.2084899989039213E-3</v>
          </cell>
          <cell r="O54">
            <v>1.2690136114200628E-3</v>
          </cell>
          <cell r="P54">
            <v>1.3326338002581117E-3</v>
          </cell>
          <cell r="Q54">
            <v>1.3695575054600859E-3</v>
          </cell>
          <cell r="R54">
            <v>1.4335964140958148E-3</v>
          </cell>
          <cell r="S54">
            <v>1.495220443423101E-3</v>
          </cell>
          <cell r="T54">
            <v>1.5355926458137767E-3</v>
          </cell>
          <cell r="U54">
            <v>1.6200058769401905E-3</v>
          </cell>
          <cell r="V54">
            <v>1.6851455833723531E-3</v>
          </cell>
          <cell r="W54">
            <v>1.7238059085869658E-3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</row>
        <row r="56">
          <cell r="C56">
            <v>4.5079938278761131E-5</v>
          </cell>
          <cell r="D56">
            <v>1.4139876936830202E-4</v>
          </cell>
          <cell r="E56">
            <v>2.4009853429227034E-4</v>
          </cell>
          <cell r="F56">
            <v>3.9765532290611424E-4</v>
          </cell>
          <cell r="G56">
            <v>4.937581497890611E-4</v>
          </cell>
          <cell r="H56">
            <v>5.8979500968574618E-4</v>
          </cell>
          <cell r="I56">
            <v>6.858378733250128E-4</v>
          </cell>
          <cell r="J56">
            <v>8.8213622961922982E-4</v>
          </cell>
          <cell r="K56">
            <v>8.9929369260930922E-4</v>
          </cell>
          <cell r="L56">
            <v>9.7810942946680631E-4</v>
          </cell>
          <cell r="M56">
            <v>9.9574623925876475E-4</v>
          </cell>
          <cell r="N56">
            <v>1.0751458317740817E-3</v>
          </cell>
          <cell r="O56">
            <v>1.1550782764036202E-3</v>
          </cell>
          <cell r="P56">
            <v>1.1712013490822373E-3</v>
          </cell>
          <cell r="Q56">
            <v>1.2516906229497332E-3</v>
          </cell>
          <cell r="R56">
            <v>1.2710256691180009E-3</v>
          </cell>
          <cell r="S56">
            <v>1.3519877364827431E-3</v>
          </cell>
          <cell r="T56">
            <v>1.5035728674269346E-3</v>
          </cell>
          <cell r="U56">
            <v>1.5237503528370009E-3</v>
          </cell>
          <cell r="V56">
            <v>1.6037627312952033E-3</v>
          </cell>
          <cell r="W56">
            <v>1.6246922191688303E-3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Hoja2"/>
    </sheetNames>
    <sheetDataSet>
      <sheetData sheetId="0"/>
      <sheetData sheetId="1">
        <row r="5">
          <cell r="B5" t="str">
            <v>CEC</v>
          </cell>
          <cell r="C5">
            <v>12733.245660200002</v>
          </cell>
          <cell r="D5">
            <v>8377.6326306120009</v>
          </cell>
          <cell r="E5">
            <v>3187.360657440001</v>
          </cell>
          <cell r="F5">
            <v>538.20428140000001</v>
          </cell>
          <cell r="G5">
            <v>933.50170830000002</v>
          </cell>
          <cell r="H5">
            <v>12733.245660200002</v>
          </cell>
          <cell r="I5">
            <v>3345.2011880000005</v>
          </cell>
          <cell r="J5">
            <v>7.9936194563800564E-2</v>
          </cell>
          <cell r="K5">
            <v>668</v>
          </cell>
          <cell r="L5">
            <v>1309.1294600975191</v>
          </cell>
          <cell r="M5">
            <v>1388.9246804907762</v>
          </cell>
          <cell r="O5">
            <v>1103.3905793640349</v>
          </cell>
          <cell r="P5">
            <v>2508.9008910000002</v>
          </cell>
          <cell r="Q5">
            <v>2676.1609504000007</v>
          </cell>
          <cell r="T5">
            <v>977</v>
          </cell>
          <cell r="U5">
            <v>4195.4036755132238</v>
          </cell>
          <cell r="V5">
            <v>4788.398486003277</v>
          </cell>
          <cell r="X5">
            <v>977.15876506220263</v>
          </cell>
          <cell r="Y5">
            <v>1455.4209849396871</v>
          </cell>
          <cell r="Z5">
            <v>1408.1287431085209</v>
          </cell>
        </row>
        <row r="6">
          <cell r="B6" t="str">
            <v>CGE</v>
          </cell>
          <cell r="C6">
            <v>8488565.2530656196</v>
          </cell>
          <cell r="D6">
            <v>2392304.593837318</v>
          </cell>
          <cell r="E6">
            <v>805055.31739909307</v>
          </cell>
          <cell r="F6">
            <v>303443.66114245343</v>
          </cell>
          <cell r="G6">
            <v>341089.39470029279</v>
          </cell>
          <cell r="H6">
            <v>173606.48960980773</v>
          </cell>
          <cell r="I6">
            <v>572492.29618944169</v>
          </cell>
          <cell r="J6">
            <v>4.3780048213701198E-2</v>
          </cell>
          <cell r="K6">
            <v>21608</v>
          </cell>
          <cell r="L6">
            <v>42346.810439801186</v>
          </cell>
          <cell r="M6">
            <v>44927.970802462107</v>
          </cell>
          <cell r="O6">
            <v>188832.4710154667</v>
          </cell>
          <cell r="P6">
            <v>429369.22214208124</v>
          </cell>
          <cell r="Q6">
            <v>457993.83695155336</v>
          </cell>
          <cell r="T6">
            <v>22891.407421978627</v>
          </cell>
          <cell r="U6">
            <v>98299.585297686615</v>
          </cell>
          <cell r="V6">
            <v>112193.63422915725</v>
          </cell>
          <cell r="X6">
            <v>22129.406915213738</v>
          </cell>
          <cell r="Y6">
            <v>95018.664688664794</v>
          </cell>
          <cell r="Z6">
            <v>108435.90972940109</v>
          </cell>
        </row>
        <row r="7">
          <cell r="B7" t="str">
            <v>CHILQUINTA</v>
          </cell>
          <cell r="C7">
            <v>1562303.9729780296</v>
          </cell>
          <cell r="D7">
            <v>337984.66934439202</v>
          </cell>
          <cell r="E7">
            <v>79460.460016489291</v>
          </cell>
          <cell r="F7">
            <v>316067.37038499821</v>
          </cell>
          <cell r="G7">
            <v>85152.610607127834</v>
          </cell>
          <cell r="H7">
            <v>22091.473545331915</v>
          </cell>
          <cell r="I7">
            <v>68589.467179756684</v>
          </cell>
          <cell r="J7">
            <v>2.7750477014216304E-2</v>
          </cell>
          <cell r="K7">
            <v>2588.8229705186309</v>
          </cell>
          <cell r="L7">
            <v>5073.5096073100458</v>
          </cell>
          <cell r="M7">
            <v>5382.7546664292977</v>
          </cell>
          <cell r="O7">
            <v>22623.742990773499</v>
          </cell>
          <cell r="P7">
            <v>51442.100384817517</v>
          </cell>
          <cell r="Q7">
            <v>54871.573743805347</v>
          </cell>
          <cell r="T7">
            <v>2742.5861422398625</v>
          </cell>
          <cell r="U7">
            <v>11777.129970895345</v>
          </cell>
          <cell r="V7">
            <v>13441.755712625307</v>
          </cell>
          <cell r="X7">
            <v>0</v>
          </cell>
          <cell r="Y7">
            <v>0</v>
          </cell>
          <cell r="Z7">
            <v>0</v>
          </cell>
        </row>
        <row r="8">
          <cell r="B8" t="str">
            <v>CODINER</v>
          </cell>
          <cell r="C8">
            <v>40243</v>
          </cell>
          <cell r="D8">
            <v>18420</v>
          </cell>
          <cell r="E8">
            <v>7001</v>
          </cell>
          <cell r="F8">
            <v>4808</v>
          </cell>
          <cell r="G8">
            <v>3566</v>
          </cell>
          <cell r="H8">
            <v>2540</v>
          </cell>
          <cell r="I8">
            <v>1623</v>
          </cell>
          <cell r="J8">
            <v>2.0754210304216057E-2</v>
          </cell>
          <cell r="K8">
            <v>784</v>
          </cell>
          <cell r="L8">
            <v>1536.4633184378069</v>
          </cell>
          <cell r="M8">
            <v>1630.115193869414</v>
          </cell>
          <cell r="O8">
            <v>535.33489009027244</v>
          </cell>
          <cell r="P8">
            <v>1217.25</v>
          </cell>
          <cell r="Q8">
            <v>1298.4000000000001</v>
          </cell>
          <cell r="T8">
            <v>830.56568950533347</v>
          </cell>
          <cell r="U8">
            <v>3566.5899145402773</v>
          </cell>
          <cell r="V8">
            <v>4070.7057217539473</v>
          </cell>
          <cell r="X8">
            <v>0</v>
          </cell>
          <cell r="Y8">
            <v>0</v>
          </cell>
          <cell r="Z8">
            <v>0</v>
          </cell>
        </row>
        <row r="9">
          <cell r="B9" t="str">
            <v>COELCHA</v>
          </cell>
          <cell r="C9">
            <v>31359.553007220005</v>
          </cell>
          <cell r="D9">
            <v>6815.1784781700007</v>
          </cell>
          <cell r="E9">
            <v>3194.3034116099998</v>
          </cell>
          <cell r="F9">
            <v>1201.5578447999999</v>
          </cell>
          <cell r="G9">
            <v>1206.3697668000002</v>
          </cell>
          <cell r="H9">
            <v>2130.3843192000004</v>
          </cell>
          <cell r="I9">
            <v>1814.6594718000003</v>
          </cell>
          <cell r="J9">
            <v>3.8025632459949832E-2</v>
          </cell>
          <cell r="K9">
            <v>68.492034089624084</v>
          </cell>
          <cell r="L9">
            <v>134.22895151007552</v>
          </cell>
          <cell r="M9">
            <v>142.41059365882407</v>
          </cell>
          <cell r="O9">
            <v>598.55238994906028</v>
          </cell>
          <cell r="P9">
            <v>1360.9946038500002</v>
          </cell>
          <cell r="Q9">
            <v>1451.7275774400005</v>
          </cell>
          <cell r="T9">
            <v>72.560119284784989</v>
          </cell>
          <cell r="U9">
            <v>311.58545664592106</v>
          </cell>
          <cell r="V9">
            <v>355.62616717244788</v>
          </cell>
          <cell r="X9">
            <v>0</v>
          </cell>
          <cell r="Y9">
            <v>0</v>
          </cell>
          <cell r="Z9">
            <v>0</v>
          </cell>
        </row>
        <row r="10">
          <cell r="B10" t="str">
            <v>COOPELAN</v>
          </cell>
          <cell r="C10">
            <v>22714.907045320004</v>
          </cell>
          <cell r="D10">
            <v>9610.4687541899984</v>
          </cell>
          <cell r="E10">
            <v>3629.5025995999995</v>
          </cell>
          <cell r="F10">
            <v>3054.9643942399998</v>
          </cell>
          <cell r="G10">
            <v>347.33519475000003</v>
          </cell>
          <cell r="H10">
            <v>0</v>
          </cell>
          <cell r="I10">
            <v>2184.8930926400003</v>
          </cell>
          <cell r="J10">
            <v>5.2594707865996952E-2</v>
          </cell>
          <cell r="K10">
            <v>82.466035368522441</v>
          </cell>
          <cell r="L10">
            <v>161.61484484786931</v>
          </cell>
          <cell r="M10">
            <v>171.46573626581747</v>
          </cell>
          <cell r="O10">
            <v>720.67128996144788</v>
          </cell>
          <cell r="P10">
            <v>1638.6698194800001</v>
          </cell>
          <cell r="Q10">
            <v>1747.9144741120003</v>
          </cell>
          <cell r="T10">
            <v>87.364106539066398</v>
          </cell>
          <cell r="U10">
            <v>375.15628831313001</v>
          </cell>
          <cell r="V10">
            <v>428.18234952169348</v>
          </cell>
          <cell r="X10">
            <v>0</v>
          </cell>
          <cell r="Y10">
            <v>0</v>
          </cell>
          <cell r="Z10">
            <v>0</v>
          </cell>
        </row>
        <row r="11">
          <cell r="B11" t="str">
            <v>COOPREL</v>
          </cell>
          <cell r="C11">
            <v>1391.03250383</v>
          </cell>
          <cell r="D11">
            <v>746.41032339999992</v>
          </cell>
          <cell r="E11">
            <v>1.1530278599999999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  <cell r="P11">
            <v>0</v>
          </cell>
          <cell r="Q11">
            <v>0</v>
          </cell>
          <cell r="T11">
            <v>0</v>
          </cell>
          <cell r="U11">
            <v>0</v>
          </cell>
          <cell r="V11">
            <v>0</v>
          </cell>
          <cell r="X11">
            <v>0</v>
          </cell>
          <cell r="Y11">
            <v>0</v>
          </cell>
          <cell r="Z11">
            <v>0</v>
          </cell>
        </row>
        <row r="12">
          <cell r="B12" t="str">
            <v>COPELEC</v>
          </cell>
          <cell r="C12">
            <v>146909.1243854404</v>
          </cell>
          <cell r="D12">
            <v>37750.172185919997</v>
          </cell>
          <cell r="E12">
            <v>16507.328251839997</v>
          </cell>
          <cell r="F12">
            <v>12132.612290379999</v>
          </cell>
          <cell r="G12">
            <v>4577.2105605999996</v>
          </cell>
          <cell r="H12">
            <v>2835.1955638999998</v>
          </cell>
          <cell r="I12">
            <v>5993.9238076000011</v>
          </cell>
          <cell r="J12">
            <v>2.6439244019059515E-2</v>
          </cell>
          <cell r="K12">
            <v>271</v>
          </cell>
          <cell r="L12">
            <v>531.0989276742929</v>
          </cell>
          <cell r="M12">
            <v>563.47094073802441</v>
          </cell>
          <cell r="O12">
            <v>1977.0527065625467</v>
          </cell>
          <cell r="P12">
            <v>4495.442855700001</v>
          </cell>
          <cell r="Q12">
            <v>4795.1390460800012</v>
          </cell>
          <cell r="T12">
            <v>287.0960482856446</v>
          </cell>
          <cell r="U12">
            <v>1232.8391158678764</v>
          </cell>
          <cell r="V12">
            <v>1407.0934318817854</v>
          </cell>
          <cell r="X12">
            <v>0</v>
          </cell>
          <cell r="Y12">
            <v>0</v>
          </cell>
          <cell r="Z12">
            <v>0</v>
          </cell>
        </row>
        <row r="13">
          <cell r="B13" t="str">
            <v>CRELL</v>
          </cell>
          <cell r="C13">
            <v>90546.383100166495</v>
          </cell>
          <cell r="D13">
            <v>15635.643880937576</v>
          </cell>
          <cell r="E13">
            <v>4477.2647767005465</v>
          </cell>
          <cell r="F13">
            <v>1614.8861567399867</v>
          </cell>
          <cell r="G13">
            <v>0</v>
          </cell>
          <cell r="H13">
            <v>820.13658973126815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O13">
            <v>0</v>
          </cell>
          <cell r="P13">
            <v>0</v>
          </cell>
          <cell r="Q13">
            <v>0</v>
          </cell>
          <cell r="T13">
            <v>0</v>
          </cell>
          <cell r="U13">
            <v>0</v>
          </cell>
          <cell r="V13">
            <v>0</v>
          </cell>
          <cell r="X13">
            <v>0</v>
          </cell>
          <cell r="Y13">
            <v>0</v>
          </cell>
          <cell r="Z13">
            <v>0</v>
          </cell>
        </row>
        <row r="14">
          <cell r="B14" t="str">
            <v>EDECSA</v>
          </cell>
          <cell r="C14">
            <v>18564.493926245228</v>
          </cell>
          <cell r="D14">
            <v>19204.782446013745</v>
          </cell>
          <cell r="E14">
            <v>7036.4778937371993</v>
          </cell>
          <cell r="F14">
            <v>4371.6474275877799</v>
          </cell>
          <cell r="G14">
            <v>4009.2032185592993</v>
          </cell>
          <cell r="H14">
            <v>821.46276484997065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O14">
            <v>0</v>
          </cell>
          <cell r="P14">
            <v>0</v>
          </cell>
          <cell r="Q14">
            <v>0</v>
          </cell>
          <cell r="T14">
            <v>0</v>
          </cell>
          <cell r="U14">
            <v>0</v>
          </cell>
          <cell r="V14">
            <v>0</v>
          </cell>
          <cell r="X14">
            <v>0</v>
          </cell>
          <cell r="Y14">
            <v>0</v>
          </cell>
          <cell r="Z14">
            <v>0</v>
          </cell>
        </row>
        <row r="15">
          <cell r="B15" t="str">
            <v>EEPA</v>
          </cell>
          <cell r="C15">
            <v>158813.29298676594</v>
          </cell>
          <cell r="D15">
            <v>17608.148494150002</v>
          </cell>
          <cell r="E15">
            <v>7240.5642444899995</v>
          </cell>
          <cell r="F15">
            <v>5152.9766476699997</v>
          </cell>
          <cell r="G15">
            <v>1952.7037737700002</v>
          </cell>
          <cell r="H15">
            <v>2621.6710672300001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O15">
            <v>0</v>
          </cell>
          <cell r="P15">
            <v>0</v>
          </cell>
          <cell r="Q15">
            <v>0</v>
          </cell>
          <cell r="T15">
            <v>0</v>
          </cell>
          <cell r="U15">
            <v>0</v>
          </cell>
          <cell r="V15">
            <v>0</v>
          </cell>
          <cell r="X15">
            <v>0</v>
          </cell>
          <cell r="Y15">
            <v>0</v>
          </cell>
          <cell r="Z15">
            <v>0</v>
          </cell>
        </row>
        <row r="16">
          <cell r="B16" t="str">
            <v>EMELCA</v>
          </cell>
          <cell r="C16">
            <v>7132</v>
          </cell>
          <cell r="D16">
            <v>2749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Q16">
            <v>0</v>
          </cell>
          <cell r="T16">
            <v>0</v>
          </cell>
          <cell r="U16">
            <v>0</v>
          </cell>
          <cell r="V16">
            <v>0</v>
          </cell>
          <cell r="X16">
            <v>0</v>
          </cell>
          <cell r="Y16">
            <v>0</v>
          </cell>
          <cell r="Z16">
            <v>0</v>
          </cell>
        </row>
        <row r="17">
          <cell r="B17" t="str">
            <v>ENEL DISTRIBUCIóN</v>
          </cell>
          <cell r="C17">
            <v>6803088.6930000009</v>
          </cell>
          <cell r="D17">
            <v>1217829.6879999998</v>
          </cell>
          <cell r="E17">
            <v>770326.89999999991</v>
          </cell>
          <cell r="F17">
            <v>482764.45799999993</v>
          </cell>
          <cell r="G17">
            <v>187878.33799999996</v>
          </cell>
          <cell r="H17">
            <v>204817.97900000005</v>
          </cell>
          <cell r="I17">
            <v>520252.41100000002</v>
          </cell>
          <cell r="J17">
            <v>5.1070436056583943E-2</v>
          </cell>
          <cell r="K17">
            <v>19636.271390398015</v>
          </cell>
          <cell r="L17">
            <v>38482.666712036102</v>
          </cell>
          <cell r="M17">
            <v>40828.296357692714</v>
          </cell>
          <cell r="O17">
            <v>171601.52018600382</v>
          </cell>
          <cell r="P17">
            <v>390189.30825</v>
          </cell>
          <cell r="Q17">
            <v>416201.92880000005</v>
          </cell>
          <cell r="T17">
            <v>20802.567967703799</v>
          </cell>
          <cell r="U17">
            <v>89329.754464501704</v>
          </cell>
          <cell r="V17">
            <v>101955.97232500832</v>
          </cell>
          <cell r="X17">
            <v>0</v>
          </cell>
          <cell r="Y17">
            <v>0</v>
          </cell>
          <cell r="Z17">
            <v>0</v>
          </cell>
        </row>
        <row r="18">
          <cell r="B18" t="str">
            <v>FRONTEL</v>
          </cell>
          <cell r="C18">
            <v>879965.44347690989</v>
          </cell>
          <cell r="D18">
            <v>170404.75430182999</v>
          </cell>
          <cell r="E18">
            <v>0</v>
          </cell>
          <cell r="F18">
            <v>32433.064031799993</v>
          </cell>
          <cell r="G18">
            <v>9275.0726836600006</v>
          </cell>
          <cell r="H18">
            <v>12196.499993089998</v>
          </cell>
          <cell r="I18">
            <v>20101.654299159996</v>
          </cell>
          <cell r="J18">
            <v>1.7878045743250907E-2</v>
          </cell>
          <cell r="K18">
            <v>758.7116001164801</v>
          </cell>
          <cell r="L18">
            <v>1486.9037536380424</v>
          </cell>
          <cell r="M18">
            <v>1577.5348305036341</v>
          </cell>
          <cell r="O18">
            <v>6630.386256853646</v>
          </cell>
          <cell r="P18">
            <v>15076.240724369996</v>
          </cell>
          <cell r="Q18">
            <v>16081.323439327998</v>
          </cell>
          <cell r="T18">
            <v>4654</v>
          </cell>
          <cell r="U18">
            <v>19985.065205566574</v>
          </cell>
          <cell r="V18">
            <v>22809.83270609954</v>
          </cell>
          <cell r="X18">
            <v>4654</v>
          </cell>
          <cell r="Y18">
            <v>5021.7597628450958</v>
          </cell>
          <cell r="Z18">
            <v>5291.8758820708308</v>
          </cell>
        </row>
        <row r="19">
          <cell r="B19" t="str">
            <v>LITORAL</v>
          </cell>
          <cell r="C19">
            <v>111146.68982677087</v>
          </cell>
          <cell r="D19">
            <v>31101.148916879742</v>
          </cell>
          <cell r="E19">
            <v>2448.9440153070009</v>
          </cell>
          <cell r="F19">
            <v>3931.1822654412726</v>
          </cell>
          <cell r="G19">
            <v>1318.4134215472739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  <cell r="P19">
            <v>0</v>
          </cell>
          <cell r="Q19">
            <v>0</v>
          </cell>
          <cell r="T19">
            <v>0</v>
          </cell>
          <cell r="U19">
            <v>0</v>
          </cell>
          <cell r="V19">
            <v>0</v>
          </cell>
          <cell r="X19">
            <v>0</v>
          </cell>
          <cell r="Y19">
            <v>0</v>
          </cell>
          <cell r="Z19">
            <v>0</v>
          </cell>
        </row>
        <row r="20">
          <cell r="B20" t="str">
            <v>LUZLINARES</v>
          </cell>
          <cell r="C20">
            <v>74441.697180197632</v>
          </cell>
          <cell r="D20">
            <v>33820.20905495379</v>
          </cell>
          <cell r="E20">
            <v>15326.842633410261</v>
          </cell>
          <cell r="F20">
            <v>11618.180240255195</v>
          </cell>
          <cell r="G20">
            <v>5496.6454722178169</v>
          </cell>
          <cell r="H20">
            <v>1663.509946110275</v>
          </cell>
          <cell r="I20">
            <v>5676.470920546426</v>
          </cell>
          <cell r="J20">
            <v>3.8343249075452716E-2</v>
          </cell>
          <cell r="K20">
            <v>214.25123878100021</v>
          </cell>
          <cell r="L20">
            <v>419.88414453681952</v>
          </cell>
          <cell r="M20">
            <v>445.47729546205642</v>
          </cell>
          <cell r="O20">
            <v>1872.3431524037883</v>
          </cell>
          <cell r="P20">
            <v>4257.3531904098199</v>
          </cell>
          <cell r="Q20">
            <v>4541.1767364371408</v>
          </cell>
          <cell r="T20">
            <v>226.97669370601182</v>
          </cell>
          <cell r="U20">
            <v>974.67641251795408</v>
          </cell>
          <cell r="V20">
            <v>1112.4409994881232</v>
          </cell>
          <cell r="X20">
            <v>0</v>
          </cell>
          <cell r="Y20">
            <v>0</v>
          </cell>
          <cell r="Z20">
            <v>0</v>
          </cell>
        </row>
        <row r="21">
          <cell r="B21" t="str">
            <v>LUZ OSORNO</v>
          </cell>
          <cell r="C21">
            <v>75602.649347109982</v>
          </cell>
          <cell r="D21">
            <v>60821.954858309997</v>
          </cell>
          <cell r="E21">
            <v>14740.244933409997</v>
          </cell>
          <cell r="F21">
            <v>7621.2438512399985</v>
          </cell>
          <cell r="G21">
            <v>2717.7774705499996</v>
          </cell>
          <cell r="H21">
            <v>1166.9649803</v>
          </cell>
          <cell r="I21">
            <v>12.455385419999999</v>
          </cell>
          <cell r="J21">
            <v>7.6562167858380654E-5</v>
          </cell>
          <cell r="K21">
            <v>0.47011282063837767</v>
          </cell>
          <cell r="L21">
            <v>0.921315184232397</v>
          </cell>
          <cell r="M21">
            <v>0.97747200479008423</v>
          </cell>
          <cell r="O21">
            <v>4.1083193991667777</v>
          </cell>
          <cell r="P21">
            <v>9.3415390649999992</v>
          </cell>
          <cell r="Q21">
            <v>9.9643083360000002</v>
          </cell>
          <cell r="T21">
            <v>0.49803517731991237</v>
          </cell>
          <cell r="U21">
            <v>2.1386475061032142</v>
          </cell>
          <cell r="V21">
            <v>2.4409323327073098</v>
          </cell>
          <cell r="X21">
            <v>0</v>
          </cell>
          <cell r="Y21">
            <v>0</v>
          </cell>
          <cell r="Z21">
            <v>0</v>
          </cell>
        </row>
        <row r="22">
          <cell r="B22" t="str">
            <v>LUZPARRAL</v>
          </cell>
          <cell r="C22">
            <v>43863.243384024216</v>
          </cell>
          <cell r="D22">
            <v>18785.532743151412</v>
          </cell>
          <cell r="E22">
            <v>9119.838379835106</v>
          </cell>
          <cell r="F22">
            <v>5676.0725977141519</v>
          </cell>
          <cell r="G22">
            <v>9577.1648503827346</v>
          </cell>
          <cell r="H22">
            <v>5561.1128887608938</v>
          </cell>
          <cell r="I22">
            <v>3961.823886464827</v>
          </cell>
          <cell r="J22">
            <v>4.103612363305182E-2</v>
          </cell>
          <cell r="K22">
            <v>149.53404807110977</v>
          </cell>
          <cell r="L22">
            <v>293.05303535558141</v>
          </cell>
          <cell r="M22">
            <v>310.91546398152468</v>
          </cell>
          <cell r="O22">
            <v>1306.7791465296759</v>
          </cell>
          <cell r="P22">
            <v>2971.3679148486203</v>
          </cell>
          <cell r="Q22">
            <v>3169.4591091718617</v>
          </cell>
          <cell r="T22">
            <v>158.41562466926652</v>
          </cell>
          <cell r="U22">
            <v>680.26355577908294</v>
          </cell>
          <cell r="V22">
            <v>776.41467484706152</v>
          </cell>
          <cell r="X22">
            <v>0</v>
          </cell>
          <cell r="Y22">
            <v>0</v>
          </cell>
          <cell r="Z22">
            <v>0</v>
          </cell>
        </row>
        <row r="23">
          <cell r="B23" t="str">
            <v>SAESA</v>
          </cell>
          <cell r="C23">
            <v>1266389.1961984099</v>
          </cell>
          <cell r="D23">
            <v>295672.09069821</v>
          </cell>
          <cell r="E23">
            <v>148196.12632167997</v>
          </cell>
          <cell r="F23">
            <v>75162.516714140002</v>
          </cell>
          <cell r="G23">
            <v>44415.245856009991</v>
          </cell>
          <cell r="H23">
            <v>42394.800975079997</v>
          </cell>
          <cell r="I23">
            <v>53145.177838719996</v>
          </cell>
          <cell r="J23">
            <v>2.760250526329187E-2</v>
          </cell>
          <cell r="K23">
            <v>2005.8977393803409</v>
          </cell>
          <cell r="L23">
            <v>3931.1075218051196</v>
          </cell>
          <cell r="M23">
            <v>4170.7198753982193</v>
          </cell>
          <cell r="O23">
            <v>17529.55510605</v>
          </cell>
          <cell r="P23">
            <v>39858.883379039995</v>
          </cell>
          <cell r="Q23">
            <v>42516.142270976001</v>
          </cell>
          <cell r="T23">
            <v>22609</v>
          </cell>
          <cell r="U23">
            <v>97086.879938258411</v>
          </cell>
          <cell r="V23">
            <v>110809.5203378179</v>
          </cell>
          <cell r="X23">
            <v>22609</v>
          </cell>
          <cell r="Y23">
            <v>24254.998434527479</v>
          </cell>
          <cell r="Z23">
            <v>24906.249013692948</v>
          </cell>
        </row>
        <row r="24">
          <cell r="B24" t="str">
            <v>SOCOEPA</v>
          </cell>
          <cell r="C24">
            <v>20809</v>
          </cell>
          <cell r="D24">
            <v>13168</v>
          </cell>
          <cell r="E24">
            <v>3437</v>
          </cell>
          <cell r="F24">
            <v>3042</v>
          </cell>
          <cell r="G24">
            <v>448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O24">
            <v>0</v>
          </cell>
          <cell r="P24">
            <v>0</v>
          </cell>
          <cell r="Q24">
            <v>0</v>
          </cell>
          <cell r="T24">
            <v>0</v>
          </cell>
          <cell r="U24">
            <v>0</v>
          </cell>
          <cell r="V24">
            <v>0</v>
          </cell>
          <cell r="X24">
            <v>0</v>
          </cell>
          <cell r="Y24">
            <v>0</v>
          </cell>
          <cell r="Z24">
            <v>0</v>
          </cell>
        </row>
        <row r="25">
          <cell r="B25" t="str">
            <v>TIL-TIL</v>
          </cell>
          <cell r="C25">
            <v>15011</v>
          </cell>
          <cell r="D25">
            <v>1478</v>
          </cell>
          <cell r="E25">
            <v>88</v>
          </cell>
          <cell r="F25">
            <v>0</v>
          </cell>
          <cell r="G25">
            <v>261</v>
          </cell>
          <cell r="H25">
            <v>0</v>
          </cell>
          <cell r="I25">
            <v>714</v>
          </cell>
          <cell r="J25">
            <v>4.0679124886052874E-2</v>
          </cell>
          <cell r="K25">
            <v>26.949029886848869</v>
          </cell>
          <cell r="L25">
            <v>52.814025368147256</v>
          </cell>
          <cell r="M25">
            <v>56.033192702287337</v>
          </cell>
          <cell r="O25">
            <v>235.50777050182037</v>
          </cell>
          <cell r="P25">
            <v>535.5</v>
          </cell>
          <cell r="Q25">
            <v>571.20000000000005</v>
          </cell>
          <cell r="T25">
            <v>28.549667843712331</v>
          </cell>
          <cell r="U25">
            <v>122.59711505239754</v>
          </cell>
          <cell r="V25">
            <v>139.92547213790027</v>
          </cell>
          <cell r="X25">
            <v>0</v>
          </cell>
          <cell r="Y25">
            <v>0</v>
          </cell>
          <cell r="Z25">
            <v>0</v>
          </cell>
        </row>
        <row r="26">
          <cell r="B26" t="str">
            <v>MATAQUITO</v>
          </cell>
          <cell r="C26">
            <v>506.85199999999998</v>
          </cell>
          <cell r="D26">
            <v>0</v>
          </cell>
          <cell r="E26">
            <v>406.02699999999999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O26">
            <v>0</v>
          </cell>
          <cell r="P26">
            <v>0</v>
          </cell>
          <cell r="Q26">
            <v>0</v>
          </cell>
          <cell r="T26">
            <v>0</v>
          </cell>
          <cell r="U26">
            <v>0</v>
          </cell>
          <cell r="V26">
            <v>0</v>
          </cell>
          <cell r="X26">
            <v>0</v>
          </cell>
          <cell r="Y26">
            <v>0</v>
          </cell>
          <cell r="Z26">
            <v>0</v>
          </cell>
        </row>
        <row r="27">
          <cell r="B27" t="str">
            <v>Total</v>
          </cell>
          <cell r="C27">
            <v>19872100.723072272</v>
          </cell>
          <cell r="D27">
            <v>4710288.0789484372</v>
          </cell>
          <cell r="E27">
            <v>1900880.6555625021</v>
          </cell>
          <cell r="F27">
            <v>1274634.5982708598</v>
          </cell>
          <cell r="G27">
            <v>704221.98728456779</v>
          </cell>
          <cell r="H27">
            <v>488000.92690359207</v>
          </cell>
          <cell r="I27">
            <v>1259907.4342595497</v>
          </cell>
          <cell r="J27">
            <v>4.1704932122822884E-2</v>
          </cell>
          <cell r="K27">
            <v>48862.866199431213</v>
          </cell>
          <cell r="L27">
            <v>95760.206057602831</v>
          </cell>
          <cell r="M27">
            <v>101597.06710165949</v>
          </cell>
          <cell r="O27">
            <v>415571.41579990945</v>
          </cell>
          <cell r="P27">
            <v>944930.57569466229</v>
          </cell>
          <cell r="Q27">
            <v>1007925.9474076397</v>
          </cell>
          <cell r="T27">
            <v>76368.587516933432</v>
          </cell>
          <cell r="U27">
            <v>327939.6650586446</v>
          </cell>
          <cell r="V27">
            <v>374291.94354584726</v>
          </cell>
          <cell r="W27"/>
          <cell r="X27">
            <v>50369.56568027594</v>
          </cell>
          <cell r="Y27">
            <v>125750.84387097706</v>
          </cell>
          <cell r="Z27">
            <v>140042.16336827338</v>
          </cell>
        </row>
        <row r="28">
          <cell r="B28" t="str">
            <v>DESA</v>
          </cell>
          <cell r="K28">
            <v>0</v>
          </cell>
          <cell r="L28">
            <v>0</v>
          </cell>
          <cell r="M28">
            <v>0</v>
          </cell>
          <cell r="N28"/>
          <cell r="O28">
            <v>0</v>
          </cell>
          <cell r="P28">
            <v>0</v>
          </cell>
          <cell r="Q28">
            <v>0</v>
          </cell>
          <cell r="T28">
            <v>0</v>
          </cell>
          <cell r="U28">
            <v>0</v>
          </cell>
          <cell r="V28">
            <v>0</v>
          </cell>
          <cell r="X28">
            <v>0</v>
          </cell>
          <cell r="Y28">
            <v>0</v>
          </cell>
          <cell r="Z28">
            <v>0</v>
          </cell>
        </row>
        <row r="29">
          <cell r="B29" t="str">
            <v>Coopersol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0</v>
          </cell>
          <cell r="Q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GD Residencial Generación"/>
      <sheetName val="Proporcion"/>
      <sheetName val="Factores Pérdidas"/>
      <sheetName val="Resultado"/>
    </sheetNames>
    <sheetDataSet>
      <sheetData sheetId="0"/>
      <sheetData sheetId="1"/>
      <sheetData sheetId="2"/>
      <sheetData sheetId="3">
        <row r="3">
          <cell r="AB3">
            <v>44740.296780111479</v>
          </cell>
          <cell r="AC3">
            <v>55490.74044333856</v>
          </cell>
          <cell r="AD3">
            <v>74005.35522141456</v>
          </cell>
          <cell r="AE3">
            <v>87240.243962352441</v>
          </cell>
          <cell r="AF3">
            <v>103741.18968349714</v>
          </cell>
          <cell r="AG3">
            <v>121635.08182128696</v>
          </cell>
          <cell r="AH3">
            <v>136412.77346226029</v>
          </cell>
          <cell r="AI3">
            <v>156279.14580893685</v>
          </cell>
          <cell r="AJ3">
            <v>167031.58364406342</v>
          </cell>
          <cell r="AK3">
            <v>172464.56327998705</v>
          </cell>
          <cell r="AL3">
            <v>177912.17425589604</v>
          </cell>
          <cell r="AM3">
            <v>183506.04171401844</v>
          </cell>
          <cell r="AN3">
            <v>192371.19117151119</v>
          </cell>
          <cell r="AO3">
            <v>198269.52179331085</v>
          </cell>
          <cell r="AP3">
            <v>203560.09319446509</v>
          </cell>
          <cell r="AQ3">
            <v>209690.60264400896</v>
          </cell>
          <cell r="AR3">
            <v>218084.81710082063</v>
          </cell>
          <cell r="AS3">
            <v>228120.21700614973</v>
          </cell>
          <cell r="AT3">
            <v>236864.38964530706</v>
          </cell>
          <cell r="AU3">
            <v>246492.17053872166</v>
          </cell>
          <cell r="AV3">
            <v>254899.396620766</v>
          </cell>
        </row>
        <row r="4">
          <cell r="AB4">
            <v>388.5456182498221</v>
          </cell>
          <cell r="AC4">
            <v>481.90748842510629</v>
          </cell>
          <cell r="AD4">
            <v>642.69704422444761</v>
          </cell>
          <cell r="AE4">
            <v>757.63499498478484</v>
          </cell>
          <cell r="AF4">
            <v>900.93690888221306</v>
          </cell>
          <cell r="AG4">
            <v>1056.335819572136</v>
          </cell>
          <cell r="AH4">
            <v>1184.6721907671433</v>
          </cell>
          <cell r="AI4">
            <v>1357.2010401790669</v>
          </cell>
          <cell r="AJ4">
            <v>1450.5802286738378</v>
          </cell>
          <cell r="AK4">
            <v>1497.7627594905991</v>
          </cell>
          <cell r="AL4">
            <v>1545.0723556924729</v>
          </cell>
          <cell r="AM4">
            <v>1593.6521114461252</v>
          </cell>
          <cell r="AN4">
            <v>1670.6412068418847</v>
          </cell>
          <cell r="AO4">
            <v>1721.865062806733</v>
          </cell>
          <cell r="AP4">
            <v>1767.8108540485584</v>
          </cell>
          <cell r="AQ4">
            <v>1821.0510593151062</v>
          </cell>
          <cell r="AR4">
            <v>1893.9503353720622</v>
          </cell>
          <cell r="AS4">
            <v>1981.1024318314137</v>
          </cell>
          <cell r="AT4">
            <v>2057.040908074935</v>
          </cell>
          <cell r="AU4">
            <v>2140.6530507925154</v>
          </cell>
          <cell r="AV4">
            <v>2213.6653258757256</v>
          </cell>
        </row>
        <row r="5">
          <cell r="AB5">
            <v>2431.8098299325511</v>
          </cell>
          <cell r="AC5">
            <v>3016.138420886226</v>
          </cell>
          <cell r="AD5">
            <v>4022.4800291241559</v>
          </cell>
          <cell r="AE5">
            <v>4741.8479112027471</v>
          </cell>
          <cell r="AF5">
            <v>5638.738743310525</v>
          </cell>
          <cell r="AG5">
            <v>6611.3416522785719</v>
          </cell>
          <cell r="AH5">
            <v>7414.5668962426653</v>
          </cell>
          <cell r="AI5">
            <v>8494.3818066172462</v>
          </cell>
          <cell r="AJ5">
            <v>9078.8187886004107</v>
          </cell>
          <cell r="AK5">
            <v>9374.1224462716236</v>
          </cell>
          <cell r="AL5">
            <v>9670.2213744028504</v>
          </cell>
          <cell r="AM5">
            <v>9974.2699134382201</v>
          </cell>
          <cell r="AN5">
            <v>10456.125402696744</v>
          </cell>
          <cell r="AO5">
            <v>10776.722703532279</v>
          </cell>
          <cell r="AP5">
            <v>11064.285917574396</v>
          </cell>
          <cell r="AQ5">
            <v>11397.503044299456</v>
          </cell>
          <cell r="AR5">
            <v>11853.761377384784</v>
          </cell>
          <cell r="AS5">
            <v>12399.224548025439</v>
          </cell>
          <cell r="AT5">
            <v>12874.504474822497</v>
          </cell>
          <cell r="AU5">
            <v>13397.811960512898</v>
          </cell>
          <cell r="AV5">
            <v>13854.777526236841</v>
          </cell>
        </row>
        <row r="6">
          <cell r="AB6">
            <v>458221.12669220276</v>
          </cell>
          <cell r="AC6">
            <v>635787.32962537138</v>
          </cell>
          <cell r="AD6">
            <v>788005.1380449417</v>
          </cell>
          <cell r="AE6">
            <v>964929.58101295063</v>
          </cell>
          <cell r="AF6">
            <v>1170437.1799075454</v>
          </cell>
          <cell r="AG6">
            <v>1423271.6858996621</v>
          </cell>
          <cell r="AH6">
            <v>1615865.6359534054</v>
          </cell>
          <cell r="AI6">
            <v>1870901.8105289598</v>
          </cell>
          <cell r="AJ6">
            <v>2006447.9020297937</v>
          </cell>
          <cell r="AK6">
            <v>2086061.0563371945</v>
          </cell>
          <cell r="AL6">
            <v>2148151.1272318996</v>
          </cell>
          <cell r="AM6">
            <v>2224276.5276273964</v>
          </cell>
          <cell r="AN6">
            <v>2320588.6753037893</v>
          </cell>
          <cell r="AO6">
            <v>2435170.1373322806</v>
          </cell>
          <cell r="AP6">
            <v>2517666.2377959783</v>
          </cell>
          <cell r="AQ6">
            <v>2564429.1977568506</v>
          </cell>
          <cell r="AR6">
            <v>2605294.8533176281</v>
          </cell>
          <cell r="AS6">
            <v>2654572.193795132</v>
          </cell>
          <cell r="AT6">
            <v>2730158.5455621793</v>
          </cell>
          <cell r="AU6">
            <v>2848090.4011337576</v>
          </cell>
          <cell r="AV6">
            <v>2897188.3308286644</v>
          </cell>
        </row>
        <row r="7">
          <cell r="AB7">
            <v>794.16308313951174</v>
          </cell>
          <cell r="AC7">
            <v>1099.2590580589194</v>
          </cell>
          <cell r="AD7">
            <v>1364.5447078292764</v>
          </cell>
          <cell r="AE7">
            <v>1669.5538351846669</v>
          </cell>
          <cell r="AF7">
            <v>2024.2929962810526</v>
          </cell>
          <cell r="AG7">
            <v>2459.7569574615327</v>
          </cell>
          <cell r="AH7">
            <v>2791.9287648347499</v>
          </cell>
          <cell r="AI7">
            <v>3231.9160736091203</v>
          </cell>
          <cell r="AJ7">
            <v>3465.8376665344654</v>
          </cell>
          <cell r="AK7">
            <v>3602.8765179310044</v>
          </cell>
          <cell r="AL7">
            <v>3710.240027040536</v>
          </cell>
          <cell r="AM7">
            <v>3841.4359649627318</v>
          </cell>
          <cell r="AN7">
            <v>4008.1418994142673</v>
          </cell>
          <cell r="AO7">
            <v>4204.5986765425178</v>
          </cell>
          <cell r="AP7">
            <v>4346.4634356763418</v>
          </cell>
          <cell r="AQ7">
            <v>4428.1402513149305</v>
          </cell>
          <cell r="AR7">
            <v>4500.7393225009846</v>
          </cell>
          <cell r="AS7">
            <v>4588.2471188428617</v>
          </cell>
          <cell r="AT7">
            <v>4719.7982475484359</v>
          </cell>
          <cell r="AU7">
            <v>4923.4314457222008</v>
          </cell>
          <cell r="AV7">
            <v>5009.9798788607513</v>
          </cell>
        </row>
        <row r="8">
          <cell r="AB8">
            <v>11538.576310061297</v>
          </cell>
          <cell r="AC8">
            <v>16009.913538491755</v>
          </cell>
          <cell r="AD8">
            <v>19842.946752997595</v>
          </cell>
          <cell r="AE8">
            <v>24298.123669518842</v>
          </cell>
          <cell r="AF8">
            <v>29473.059904476821</v>
          </cell>
          <cell r="AG8">
            <v>35839.746360569319</v>
          </cell>
          <cell r="AH8">
            <v>40689.500900682418</v>
          </cell>
          <cell r="AI8">
            <v>47111.628102475239</v>
          </cell>
          <cell r="AJ8">
            <v>50524.846806735244</v>
          </cell>
          <cell r="AK8">
            <v>52529.6047778309</v>
          </cell>
          <cell r="AL8">
            <v>54093.10977439757</v>
          </cell>
          <cell r="AM8">
            <v>56010.041776067235</v>
          </cell>
          <cell r="AN8">
            <v>58435.301112257657</v>
          </cell>
          <cell r="AO8">
            <v>61320.604443594937</v>
          </cell>
          <cell r="AP8">
            <v>63397.958574676421</v>
          </cell>
          <cell r="AQ8">
            <v>64575.507907436258</v>
          </cell>
          <cell r="AR8">
            <v>65604.555800868387</v>
          </cell>
          <cell r="AS8">
            <v>66845.420353668655</v>
          </cell>
          <cell r="AT8">
            <v>68748.778442282171</v>
          </cell>
          <cell r="AU8">
            <v>71718.448838588127</v>
          </cell>
          <cell r="AV8">
            <v>72954.79560535615</v>
          </cell>
        </row>
        <row r="9">
          <cell r="AB9">
            <v>464582.76387098443</v>
          </cell>
          <cell r="AC9">
            <v>643989.69246018666</v>
          </cell>
          <cell r="AD9">
            <v>827362.19043015083</v>
          </cell>
          <cell r="AE9">
            <v>1031740.3204552393</v>
          </cell>
          <cell r="AF9">
            <v>1276052.6673547963</v>
          </cell>
          <cell r="AG9">
            <v>1569003.8961443715</v>
          </cell>
          <cell r="AH9">
            <v>1781867.9229735716</v>
          </cell>
          <cell r="AI9">
            <v>2030806.6652017664</v>
          </cell>
          <cell r="AJ9">
            <v>2158573.3435141374</v>
          </cell>
          <cell r="AK9">
            <v>2241680.743741998</v>
          </cell>
          <cell r="AL9">
            <v>2309338.6731302231</v>
          </cell>
          <cell r="AM9">
            <v>2377837.2219368471</v>
          </cell>
          <cell r="AN9">
            <v>2455496.4761839216</v>
          </cell>
          <cell r="AO9">
            <v>2536644.7880551959</v>
          </cell>
          <cell r="AP9">
            <v>2601793.2337395581</v>
          </cell>
          <cell r="AQ9">
            <v>2652421.3414883562</v>
          </cell>
          <cell r="AR9">
            <v>2705486.8292455985</v>
          </cell>
          <cell r="AS9">
            <v>2766691.0192899085</v>
          </cell>
          <cell r="AT9">
            <v>2843198.0589363733</v>
          </cell>
          <cell r="AU9">
            <v>2916562.5809091912</v>
          </cell>
          <cell r="AV9">
            <v>2966577.5297473427</v>
          </cell>
        </row>
        <row r="10">
          <cell r="AB10">
            <v>28.516893569603489</v>
          </cell>
          <cell r="AC10">
            <v>37.402632738399419</v>
          </cell>
          <cell r="AD10">
            <v>47.696917475829899</v>
          </cell>
          <cell r="AE10">
            <v>60.570319024346418</v>
          </cell>
          <cell r="AF10">
            <v>77.854203118235276</v>
          </cell>
          <cell r="AG10">
            <v>102.85523026730885</v>
          </cell>
          <cell r="AH10">
            <v>118.16109331812086</v>
          </cell>
          <cell r="AI10">
            <v>142.46743606691737</v>
          </cell>
          <cell r="AJ10">
            <v>149.38972607937851</v>
          </cell>
          <cell r="AK10">
            <v>154.01762507453026</v>
          </cell>
          <cell r="AL10">
            <v>159.50458798079831</v>
          </cell>
          <cell r="AM10">
            <v>165.36517818930218</v>
          </cell>
          <cell r="AN10">
            <v>169.60094078665688</v>
          </cell>
          <cell r="AO10">
            <v>180.2929074635851</v>
          </cell>
          <cell r="AP10">
            <v>186.77487102138574</v>
          </cell>
          <cell r="AQ10">
            <v>197.32240889242229</v>
          </cell>
          <cell r="AR10">
            <v>205.56653405270632</v>
          </cell>
          <cell r="AS10">
            <v>212.3978546335743</v>
          </cell>
          <cell r="AT10">
            <v>225.78053901451435</v>
          </cell>
          <cell r="AU10">
            <v>238.35198472630239</v>
          </cell>
          <cell r="AV10">
            <v>254.59042052148712</v>
          </cell>
        </row>
        <row r="11">
          <cell r="AB11">
            <v>1006.5937342349013</v>
          </cell>
          <cell r="AC11">
            <v>1297.2949773160658</v>
          </cell>
          <cell r="AD11">
            <v>1683.4322285477508</v>
          </cell>
          <cell r="AE11">
            <v>2111.652432646003</v>
          </cell>
          <cell r="AF11">
            <v>2607.5965340632606</v>
          </cell>
          <cell r="AG11">
            <v>3154.2160289318981</v>
          </cell>
          <cell r="AH11">
            <v>3637.6033728533721</v>
          </cell>
          <cell r="AI11">
            <v>4313.0890914956153</v>
          </cell>
          <cell r="AJ11">
            <v>4619.1963664827454</v>
          </cell>
          <cell r="AK11">
            <v>4854.8383806445891</v>
          </cell>
          <cell r="AL11">
            <v>5186.8098079371748</v>
          </cell>
          <cell r="AM11">
            <v>5499.4049050850754</v>
          </cell>
          <cell r="AN11">
            <v>5815.2688563858028</v>
          </cell>
          <cell r="AO11">
            <v>6131.8796902172007</v>
          </cell>
          <cell r="AP11">
            <v>6555.7354483207237</v>
          </cell>
          <cell r="AQ11">
            <v>6743.9944095290211</v>
          </cell>
          <cell r="AR11">
            <v>6974.9833742815345</v>
          </cell>
          <cell r="AS11">
            <v>7183.4359535415342</v>
          </cell>
          <cell r="AT11">
            <v>7415.2374235722891</v>
          </cell>
          <cell r="AU11">
            <v>7603.7410446382482</v>
          </cell>
          <cell r="AV11">
            <v>7861.6278811405537</v>
          </cell>
        </row>
        <row r="12">
          <cell r="AB12">
            <v>18619.015515242616</v>
          </cell>
          <cell r="AC12">
            <v>27072.989916597595</v>
          </cell>
          <cell r="AD12">
            <v>36771.43495277896</v>
          </cell>
          <cell r="AE12">
            <v>49454.471167223914</v>
          </cell>
          <cell r="AF12">
            <v>73105.249037051661</v>
          </cell>
          <cell r="AG12">
            <v>108940.84524379813</v>
          </cell>
          <cell r="AH12">
            <v>128391.65732417429</v>
          </cell>
          <cell r="AI12">
            <v>151176.63241328727</v>
          </cell>
          <cell r="AJ12">
            <v>164936.4690499136</v>
          </cell>
          <cell r="AK12">
            <v>171816.22396580048</v>
          </cell>
          <cell r="AL12">
            <v>176738.82657075205</v>
          </cell>
          <cell r="AM12">
            <v>179834.49711797948</v>
          </cell>
          <cell r="AN12">
            <v>183013.40017745885</v>
          </cell>
          <cell r="AO12">
            <v>185738.65401969885</v>
          </cell>
          <cell r="AP12">
            <v>188342.593032526</v>
          </cell>
          <cell r="AQ12">
            <v>189621.55142406136</v>
          </cell>
          <cell r="AR12">
            <v>190956.10848741606</v>
          </cell>
          <cell r="AS12">
            <v>192736.49623215085</v>
          </cell>
          <cell r="AT12">
            <v>194854.1147663568</v>
          </cell>
          <cell r="AU12">
            <v>195904.22131590164</v>
          </cell>
          <cell r="AV12">
            <v>197279.57074690968</v>
          </cell>
        </row>
        <row r="13">
          <cell r="AB13">
            <v>65211.895599733929</v>
          </cell>
          <cell r="AC13">
            <v>127491.69768899796</v>
          </cell>
          <cell r="AD13">
            <v>174295.40906143654</v>
          </cell>
          <cell r="AE13">
            <v>226420.57439718576</v>
          </cell>
          <cell r="AF13">
            <v>285544.84914694651</v>
          </cell>
          <cell r="AG13">
            <v>316389.15750135569</v>
          </cell>
          <cell r="AH13">
            <v>332720.03274463187</v>
          </cell>
          <cell r="AI13">
            <v>351841.17581093078</v>
          </cell>
          <cell r="AJ13">
            <v>360180.56416588376</v>
          </cell>
          <cell r="AK13">
            <v>367318.60994024429</v>
          </cell>
          <cell r="AL13">
            <v>375098.06763590471</v>
          </cell>
          <cell r="AM13">
            <v>381735.14208271028</v>
          </cell>
          <cell r="AN13">
            <v>386113.56066024303</v>
          </cell>
          <cell r="AO13">
            <v>390936.74546182319</v>
          </cell>
          <cell r="AP13">
            <v>396070.97789237252</v>
          </cell>
          <cell r="AQ13">
            <v>400599.05540179019</v>
          </cell>
          <cell r="AR13">
            <v>405401.66745414637</v>
          </cell>
          <cell r="AS13">
            <v>410276.88077969535</v>
          </cell>
          <cell r="AT13">
            <v>418034.71198429883</v>
          </cell>
          <cell r="AU13">
            <v>425003.98653473461</v>
          </cell>
          <cell r="AV13">
            <v>429868.06467877975</v>
          </cell>
        </row>
        <row r="14">
          <cell r="AB14">
            <v>2651.9182330329072</v>
          </cell>
          <cell r="AC14">
            <v>4062.2013242251037</v>
          </cell>
          <cell r="AD14">
            <v>5645.966620123093</v>
          </cell>
          <cell r="AE14">
            <v>7781.5465958984378</v>
          </cell>
          <cell r="AF14">
            <v>12152.26669879465</v>
          </cell>
          <cell r="AG14">
            <v>19071.176699786163</v>
          </cell>
          <cell r="AH14">
            <v>22568.139780848487</v>
          </cell>
          <cell r="AI14">
            <v>26478.741069007079</v>
          </cell>
          <cell r="AJ14">
            <v>28858.75368150006</v>
          </cell>
          <cell r="AK14">
            <v>29926.606861147338</v>
          </cell>
          <cell r="AL14">
            <v>30547.925810707235</v>
          </cell>
          <cell r="AM14">
            <v>30783.751813999654</v>
          </cell>
          <cell r="AN14">
            <v>31023.332589937319</v>
          </cell>
          <cell r="AO14">
            <v>31165.530175917855</v>
          </cell>
          <cell r="AP14">
            <v>31287.010290425984</v>
          </cell>
          <cell r="AQ14">
            <v>31336.777301943119</v>
          </cell>
          <cell r="AR14">
            <v>31350.085022342162</v>
          </cell>
          <cell r="AS14">
            <v>31447.813715949858</v>
          </cell>
          <cell r="AT14">
            <v>31604.249294711084</v>
          </cell>
          <cell r="AU14">
            <v>31611.538072974148</v>
          </cell>
          <cell r="AV14">
            <v>31644.813040444744</v>
          </cell>
        </row>
        <row r="15">
          <cell r="AB15">
            <v>1043.7817273535545</v>
          </cell>
          <cell r="AC15">
            <v>1294.5873201677803</v>
          </cell>
          <cell r="AD15">
            <v>1726.5293944308301</v>
          </cell>
          <cell r="AE15">
            <v>2035.2965691154911</v>
          </cell>
          <cell r="AF15">
            <v>2420.26016719873</v>
          </cell>
          <cell r="AG15">
            <v>2837.7209126304219</v>
          </cell>
          <cell r="AH15">
            <v>3182.4813549476053</v>
          </cell>
          <cell r="AI15">
            <v>3645.9596493848658</v>
          </cell>
          <cell r="AJ15">
            <v>3896.8117658106826</v>
          </cell>
          <cell r="AK15">
            <v>4023.5620396618374</v>
          </cell>
          <cell r="AL15">
            <v>4150.6536596019214</v>
          </cell>
          <cell r="AM15">
            <v>4281.1574125547031</v>
          </cell>
          <cell r="AN15">
            <v>4487.9794875057714</v>
          </cell>
          <cell r="AO15">
            <v>4625.5863021226387</v>
          </cell>
          <cell r="AP15">
            <v>4749.0142217657385</v>
          </cell>
          <cell r="AQ15">
            <v>4892.0377196708032</v>
          </cell>
          <cell r="AR15">
            <v>5087.8729799635312</v>
          </cell>
          <cell r="AS15">
            <v>5321.9967520821929</v>
          </cell>
          <cell r="AT15">
            <v>5525.9964632695037</v>
          </cell>
          <cell r="AU15">
            <v>5750.6105694498874</v>
          </cell>
          <cell r="AV15">
            <v>5946.7493882265435</v>
          </cell>
        </row>
        <row r="16">
          <cell r="AB16">
            <v>1198.7476529505693</v>
          </cell>
          <cell r="AC16">
            <v>1472.5081420415702</v>
          </cell>
          <cell r="AD16">
            <v>1843.9152328722041</v>
          </cell>
          <cell r="AE16">
            <v>2257.9260683093526</v>
          </cell>
          <cell r="AF16">
            <v>2639.227015378855</v>
          </cell>
          <cell r="AG16">
            <v>3032.1792442938158</v>
          </cell>
          <cell r="AH16">
            <v>3406.7632382780193</v>
          </cell>
          <cell r="AI16">
            <v>3778.6815358707249</v>
          </cell>
          <cell r="AJ16">
            <v>3944.2534539432368</v>
          </cell>
          <cell r="AK16">
            <v>4084.9302723240303</v>
          </cell>
          <cell r="AL16">
            <v>4266.0581083655052</v>
          </cell>
          <cell r="AM16">
            <v>4432.4007133742443</v>
          </cell>
          <cell r="AN16">
            <v>4653.9570637331108</v>
          </cell>
          <cell r="AO16">
            <v>4849.5041911666985</v>
          </cell>
          <cell r="AP16">
            <v>5022.1910946152038</v>
          </cell>
          <cell r="AQ16">
            <v>5226.2954756824329</v>
          </cell>
          <cell r="AR16">
            <v>5501.8236772563951</v>
          </cell>
          <cell r="AS16">
            <v>5689.8552226986121</v>
          </cell>
          <cell r="AT16">
            <v>5985.3757672140055</v>
          </cell>
          <cell r="AU16">
            <v>6192.0734668617588</v>
          </cell>
          <cell r="AV16">
            <v>6395.2900630590002</v>
          </cell>
        </row>
        <row r="17">
          <cell r="AB17">
            <v>3075.4536149441869</v>
          </cell>
          <cell r="AC17">
            <v>3777.8013390306378</v>
          </cell>
          <cell r="AD17">
            <v>4730.6668377029237</v>
          </cell>
          <cell r="AE17">
            <v>5792.8346069888466</v>
          </cell>
          <cell r="AF17">
            <v>6771.0833427925418</v>
          </cell>
          <cell r="AG17">
            <v>7779.2240886303371</v>
          </cell>
          <cell r="AH17">
            <v>8740.2401086103582</v>
          </cell>
          <cell r="AI17">
            <v>9694.4171365945294</v>
          </cell>
          <cell r="AJ17">
            <v>10119.201078999753</v>
          </cell>
          <cell r="AK17">
            <v>10480.115261866476</v>
          </cell>
          <cell r="AL17">
            <v>10944.808774925426</v>
          </cell>
          <cell r="AM17">
            <v>11371.569957426322</v>
          </cell>
          <cell r="AN17">
            <v>11939.985067101714</v>
          </cell>
          <cell r="AO17">
            <v>12441.672072266911</v>
          </cell>
          <cell r="AP17">
            <v>12884.709904422001</v>
          </cell>
          <cell r="AQ17">
            <v>13408.351018574858</v>
          </cell>
          <cell r="AR17">
            <v>14115.233907116082</v>
          </cell>
          <cell r="AS17">
            <v>14597.639269687961</v>
          </cell>
          <cell r="AT17">
            <v>15355.81362330033</v>
          </cell>
          <cell r="AU17">
            <v>15886.108040159173</v>
          </cell>
          <cell r="AV17">
            <v>16407.471492970231</v>
          </cell>
        </row>
        <row r="18">
          <cell r="AB18">
            <v>3342.6531335686932</v>
          </cell>
          <cell r="AC18">
            <v>4146.4723488564532</v>
          </cell>
          <cell r="AD18">
            <v>5181.6024232996115</v>
          </cell>
          <cell r="AE18">
            <v>6376.0906926129292</v>
          </cell>
          <cell r="AF18">
            <v>7520.8428158708266</v>
          </cell>
          <cell r="AG18">
            <v>8657.443969116528</v>
          </cell>
          <cell r="AH18">
            <v>9785.0558868342541</v>
          </cell>
          <cell r="AI18">
            <v>11081.445535816207</v>
          </cell>
          <cell r="AJ18">
            <v>11838.67843605182</v>
          </cell>
          <cell r="AK18">
            <v>12423.615584979914</v>
          </cell>
          <cell r="AL18">
            <v>13021.467220243094</v>
          </cell>
          <cell r="AM18">
            <v>13611.519257723756</v>
          </cell>
          <cell r="AN18">
            <v>14346.586922418737</v>
          </cell>
          <cell r="AO18">
            <v>15022.573213331141</v>
          </cell>
          <cell r="AP18">
            <v>15490.798495439591</v>
          </cell>
          <cell r="AQ18">
            <v>16040.94241444102</v>
          </cell>
          <cell r="AR18">
            <v>16771.749305887326</v>
          </cell>
          <cell r="AS18">
            <v>17344.257403181597</v>
          </cell>
          <cell r="AT18">
            <v>18153.937147596425</v>
          </cell>
          <cell r="AU18">
            <v>18701.000842077785</v>
          </cell>
          <cell r="AV18">
            <v>19209.279667663588</v>
          </cell>
        </row>
        <row r="19">
          <cell r="AB19">
            <v>8604.7635455062646</v>
          </cell>
          <cell r="AC19">
            <v>11168.753062890692</v>
          </cell>
          <cell r="AD19">
            <v>14018.130373511645</v>
          </cell>
          <cell r="AE19">
            <v>17634.613579576759</v>
          </cell>
          <cell r="AF19">
            <v>21713.942618618716</v>
          </cell>
          <cell r="AG19">
            <v>25534.914805747383</v>
          </cell>
          <cell r="AH19">
            <v>29565.868158213063</v>
          </cell>
          <cell r="AI19">
            <v>36006.804024855468</v>
          </cell>
          <cell r="AJ19">
            <v>40864.931027642044</v>
          </cell>
          <cell r="AK19">
            <v>44288.871155415531</v>
          </cell>
          <cell r="AL19">
            <v>47065.552509385714</v>
          </cell>
          <cell r="AM19">
            <v>50085.326417909186</v>
          </cell>
          <cell r="AN19">
            <v>53293.508700402839</v>
          </cell>
          <cell r="AO19">
            <v>56520.083379373369</v>
          </cell>
          <cell r="AP19">
            <v>58323.625517738583</v>
          </cell>
          <cell r="AQ19">
            <v>59623.195900189632</v>
          </cell>
          <cell r="AR19">
            <v>61188.479055523174</v>
          </cell>
          <cell r="AS19">
            <v>63195.931083658448</v>
          </cell>
          <cell r="AT19">
            <v>65117.892888601389</v>
          </cell>
          <cell r="AU19">
            <v>66317.96513251595</v>
          </cell>
          <cell r="AV19">
            <v>67357.965432463287</v>
          </cell>
        </row>
        <row r="20">
          <cell r="AB20">
            <v>792.6263952534315</v>
          </cell>
          <cell r="AC20">
            <v>1025.9429811456448</v>
          </cell>
          <cell r="AD20">
            <v>1304.7938516787999</v>
          </cell>
          <cell r="AE20">
            <v>1639.5261792143967</v>
          </cell>
          <cell r="AF20">
            <v>2021.1053828207084</v>
          </cell>
          <cell r="AG20">
            <v>2403.9775833001368</v>
          </cell>
          <cell r="AH20">
            <v>2778.9612624148272</v>
          </cell>
          <cell r="AI20">
            <v>3348.0802405975692</v>
          </cell>
          <cell r="AJ20">
            <v>3714.2611648614361</v>
          </cell>
          <cell r="AK20">
            <v>3978.5131621738665</v>
          </cell>
          <cell r="AL20">
            <v>4236.5051424216135</v>
          </cell>
          <cell r="AM20">
            <v>4502.0596478324533</v>
          </cell>
          <cell r="AN20">
            <v>4779.1472168256996</v>
          </cell>
          <cell r="AO20">
            <v>5057.4933217085045</v>
          </cell>
          <cell r="AP20">
            <v>5289.6520783885016</v>
          </cell>
          <cell r="AQ20">
            <v>5420.6001551109775</v>
          </cell>
          <cell r="AR20">
            <v>5579.6366635530849</v>
          </cell>
          <cell r="AS20">
            <v>5756.3703734682231</v>
          </cell>
          <cell r="AT20">
            <v>5935.5729253282907</v>
          </cell>
          <cell r="AU20">
            <v>6061.0417189820064</v>
          </cell>
          <cell r="AV20">
            <v>6199.0933809190446</v>
          </cell>
        </row>
        <row r="21">
          <cell r="AB21">
            <v>3795.5795024771164</v>
          </cell>
          <cell r="AC21">
            <v>6842.096661715741</v>
          </cell>
          <cell r="AD21">
            <v>8239.6293871736016</v>
          </cell>
          <cell r="AE21">
            <v>9083.0069498826779</v>
          </cell>
          <cell r="AF21">
            <v>9757.7328183161862</v>
          </cell>
          <cell r="AG21">
            <v>10303.800359127286</v>
          </cell>
          <cell r="AH21">
            <v>10819.542844722702</v>
          </cell>
          <cell r="AI21">
            <v>11699.082841393138</v>
          </cell>
          <cell r="AJ21">
            <v>12190.999163486062</v>
          </cell>
          <cell r="AK21">
            <v>12558.191244939215</v>
          </cell>
          <cell r="AL21">
            <v>13090.241897899903</v>
          </cell>
          <cell r="AM21">
            <v>13502.967717409696</v>
          </cell>
          <cell r="AN21">
            <v>13645.177788857516</v>
          </cell>
          <cell r="AO21">
            <v>13783.552572795077</v>
          </cell>
          <cell r="AP21">
            <v>13910.789576865691</v>
          </cell>
          <cell r="AQ21">
            <v>14084.246469891739</v>
          </cell>
          <cell r="AR21">
            <v>14242.994138110897</v>
          </cell>
          <cell r="AS21">
            <v>14494.016086792659</v>
          </cell>
          <cell r="AT21">
            <v>15115.243369500626</v>
          </cell>
          <cell r="AU21">
            <v>15649.669576674514</v>
          </cell>
          <cell r="AV21">
            <v>15909.052661690226</v>
          </cell>
        </row>
        <row r="22">
          <cell r="AB22">
            <v>4090.2253484428002</v>
          </cell>
          <cell r="AC22">
            <v>7373.2396288843938</v>
          </cell>
          <cell r="AD22">
            <v>8879.2609822022496</v>
          </cell>
          <cell r="AE22">
            <v>9788.1088361463553</v>
          </cell>
          <cell r="AF22">
            <v>10515.212786548582</v>
          </cell>
          <cell r="AG22">
            <v>11103.670832528042</v>
          </cell>
          <cell r="AH22">
            <v>11659.449729129876</v>
          </cell>
          <cell r="AI22">
            <v>12607.267259233739</v>
          </cell>
          <cell r="AJ22">
            <v>13137.37039858943</v>
          </cell>
          <cell r="AK22">
            <v>13533.067118504523</v>
          </cell>
          <cell r="AL22">
            <v>14106.42016406057</v>
          </cell>
          <cell r="AM22">
            <v>14551.185346245276</v>
          </cell>
          <cell r="AN22">
            <v>14704.434998547416</v>
          </cell>
          <cell r="AO22">
            <v>14853.551635012896</v>
          </cell>
          <cell r="AP22">
            <v>14990.665880405437</v>
          </cell>
          <cell r="AQ22">
            <v>15177.588003958439</v>
          </cell>
          <cell r="AR22">
            <v>15348.659044923968</v>
          </cell>
          <cell r="AS22">
            <v>15619.167497412862</v>
          </cell>
          <cell r="AT22">
            <v>16288.61983722502</v>
          </cell>
          <cell r="AU22">
            <v>16864.532848144212</v>
          </cell>
          <cell r="AV22">
            <v>17144.051500986599</v>
          </cell>
        </row>
        <row r="23">
          <cell r="AB23">
            <v>6009.3800497810016</v>
          </cell>
          <cell r="AC23">
            <v>12638.023315527673</v>
          </cell>
          <cell r="AD23">
            <v>18885.722923587859</v>
          </cell>
          <cell r="AE23">
            <v>26858.233545316452</v>
          </cell>
          <cell r="AF23">
            <v>36218.105830149187</v>
          </cell>
          <cell r="AG23">
            <v>40603.350900572492</v>
          </cell>
          <cell r="AH23">
            <v>42605.006322315319</v>
          </cell>
          <cell r="AI23">
            <v>44558.326299174565</v>
          </cell>
          <cell r="AJ23">
            <v>45221.963901162082</v>
          </cell>
          <cell r="AK23">
            <v>45913.249138444175</v>
          </cell>
          <cell r="AL23">
            <v>46501.193014599725</v>
          </cell>
          <cell r="AM23">
            <v>47076.166853253075</v>
          </cell>
          <cell r="AN23">
            <v>47639.754384089647</v>
          </cell>
          <cell r="AO23">
            <v>48292.735916174111</v>
          </cell>
          <cell r="AP23">
            <v>49018.256047156072</v>
          </cell>
          <cell r="AQ23">
            <v>49572.180355691424</v>
          </cell>
          <cell r="AR23">
            <v>50198.037773503434</v>
          </cell>
          <cell r="AS23">
            <v>50699.364060925618</v>
          </cell>
          <cell r="AT23">
            <v>51176.136917281066</v>
          </cell>
          <cell r="AU23">
            <v>51644.907162107884</v>
          </cell>
          <cell r="AV23">
            <v>52135.161842538808</v>
          </cell>
        </row>
        <row r="24">
          <cell r="AB24">
            <v>4753.6354059558498</v>
          </cell>
          <cell r="AC24">
            <v>10096.286394168366</v>
          </cell>
          <cell r="AD24">
            <v>15260.075673788577</v>
          </cell>
          <cell r="AE24">
            <v>21931.183456082916</v>
          </cell>
          <cell r="AF24">
            <v>29790.614963140251</v>
          </cell>
          <cell r="AG24">
            <v>33452.883048969983</v>
          </cell>
          <cell r="AH24">
            <v>35101.358946377506</v>
          </cell>
          <cell r="AI24">
            <v>36677.307463502009</v>
          </cell>
          <cell r="AJ24">
            <v>37195.941404198049</v>
          </cell>
          <cell r="AK24">
            <v>37748.810776426442</v>
          </cell>
          <cell r="AL24">
            <v>38199.920351597742</v>
          </cell>
          <cell r="AM24">
            <v>38650.434742229139</v>
          </cell>
          <cell r="AN24">
            <v>39114.841925760134</v>
          </cell>
          <cell r="AO24">
            <v>39655.20668706367</v>
          </cell>
          <cell r="AP24">
            <v>40257.905029780995</v>
          </cell>
          <cell r="AQ24">
            <v>40711.420126288496</v>
          </cell>
          <cell r="AR24">
            <v>41227.067170137423</v>
          </cell>
          <cell r="AS24">
            <v>41629.340886022743</v>
          </cell>
          <cell r="AT24">
            <v>41978.648681359293</v>
          </cell>
          <cell r="AU24">
            <v>42328.735148964857</v>
          </cell>
          <cell r="AV24">
            <v>42720.915571864105</v>
          </cell>
        </row>
        <row r="25">
          <cell r="AB25">
            <v>0.54320791312359229</v>
          </cell>
          <cell r="AC25">
            <v>0.72278453970041867</v>
          </cell>
          <cell r="AD25">
            <v>0.85534722118216033</v>
          </cell>
          <cell r="AE25">
            <v>1.0446116265529994</v>
          </cell>
          <cell r="AF25">
            <v>1.2282659641510829</v>
          </cell>
          <cell r="AG25">
            <v>1.410194694162622</v>
          </cell>
          <cell r="AH25">
            <v>1.5576903032216494</v>
          </cell>
          <cell r="AI25">
            <v>1.7154820993664133</v>
          </cell>
          <cell r="AJ25">
            <v>1.7600617573625346</v>
          </cell>
          <cell r="AK25">
            <v>1.7940667145582108</v>
          </cell>
          <cell r="AL25">
            <v>1.8101427645619617</v>
          </cell>
          <cell r="AM25">
            <v>1.8753416554557818</v>
          </cell>
          <cell r="AN25">
            <v>1.887142934275144</v>
          </cell>
          <cell r="AO25">
            <v>1.906024641423433</v>
          </cell>
          <cell r="AP25">
            <v>1.912909088510222</v>
          </cell>
          <cell r="AQ25">
            <v>1.9216454059818833</v>
          </cell>
          <cell r="AR25">
            <v>1.9247231978748012</v>
          </cell>
          <cell r="AS25">
            <v>1.9287167859460992</v>
          </cell>
          <cell r="AT25">
            <v>1.9439003323165982</v>
          </cell>
          <cell r="AU25">
            <v>1.9638939722884488</v>
          </cell>
          <cell r="AV25">
            <v>1.967104798833794</v>
          </cell>
        </row>
        <row r="26">
          <cell r="AB26">
            <v>1.7314084382943387</v>
          </cell>
          <cell r="AC26">
            <v>2.2709077263140798</v>
          </cell>
          <cell r="AD26">
            <v>2.8959271176123718</v>
          </cell>
          <cell r="AE26">
            <v>3.6775380604820795</v>
          </cell>
          <cell r="AF26">
            <v>4.7269322623301528</v>
          </cell>
          <cell r="AG26">
            <v>6.2448742242159287</v>
          </cell>
          <cell r="AH26">
            <v>7.1741725146089914</v>
          </cell>
          <cell r="AI26">
            <v>8.6499365853561212</v>
          </cell>
          <cell r="AJ26">
            <v>9.0702246967046563</v>
          </cell>
          <cell r="AK26">
            <v>9.3512084354215759</v>
          </cell>
          <cell r="AL26">
            <v>9.6843503975126666</v>
          </cell>
          <cell r="AM26">
            <v>10.040177209981634</v>
          </cell>
          <cell r="AN26">
            <v>10.29735231517923</v>
          </cell>
          <cell r="AO26">
            <v>10.946517038581213</v>
          </cell>
          <cell r="AP26">
            <v>11.34007064824419</v>
          </cell>
          <cell r="AQ26">
            <v>11.980466350131145</v>
          </cell>
          <cell r="AR26">
            <v>12.481009925609689</v>
          </cell>
          <cell r="AS26">
            <v>12.895774811186707</v>
          </cell>
          <cell r="AT26">
            <v>13.708306954901252</v>
          </cell>
          <cell r="AU26">
            <v>14.471584593604156</v>
          </cell>
          <cell r="AV26">
            <v>15.4575042097033</v>
          </cell>
        </row>
        <row r="27">
          <cell r="AB27">
            <v>1106924.3431530802</v>
          </cell>
          <cell r="AC27">
            <v>1575675.2724613289</v>
          </cell>
          <cell r="AD27">
            <v>2013763.3703656318</v>
          </cell>
          <cell r="AE27">
            <v>2504607.6633863454</v>
          </cell>
          <cell r="AF27">
            <v>3091129.9640578246</v>
          </cell>
          <cell r="AG27">
            <v>3753252.9161731754</v>
          </cell>
          <cell r="AH27">
            <v>4231316.0551722506</v>
          </cell>
          <cell r="AI27">
            <v>4825242.59178844</v>
          </cell>
          <cell r="AJ27">
            <v>5137452.5277495971</v>
          </cell>
          <cell r="AK27">
            <v>5330325.0976635013</v>
          </cell>
          <cell r="AL27">
            <v>5487746.0678990977</v>
          </cell>
          <cell r="AM27">
            <v>5657134.0557269622</v>
          </cell>
          <cell r="AN27">
            <v>5857779.2735557351</v>
          </cell>
          <cell r="AO27">
            <v>6077376.1521550789</v>
          </cell>
          <cell r="AP27">
            <v>6245990.0358729595</v>
          </cell>
          <cell r="AQ27">
            <v>6361432.8048490509</v>
          </cell>
          <cell r="AR27">
            <v>6476883.8768215114</v>
          </cell>
          <cell r="AS27">
            <v>6611417.2122070594</v>
          </cell>
          <cell r="AT27">
            <v>6791404.1000525067</v>
          </cell>
          <cell r="AU27">
            <v>7009100.4168147659</v>
          </cell>
          <cell r="AV27">
            <v>7129049.5979122883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Demanda Eléctrica"/>
      <sheetName val="Proporción"/>
      <sheetName val="Factores Pérdidas"/>
      <sheetName val="Resultados"/>
    </sheetNames>
    <sheetDataSet>
      <sheetData sheetId="0"/>
      <sheetData sheetId="1"/>
      <sheetData sheetId="2"/>
      <sheetData sheetId="3">
        <row r="5">
          <cell r="Z5">
            <v>1897.1468231734671</v>
          </cell>
          <cell r="AA5">
            <v>5861.537689418702</v>
          </cell>
          <cell r="AB5">
            <v>18641.620555088379</v>
          </cell>
          <cell r="AC5">
            <v>36306.651409272476</v>
          </cell>
          <cell r="AD5">
            <v>59460.528905519066</v>
          </cell>
          <cell r="AE5">
            <v>86607.207869939768</v>
          </cell>
          <cell r="AF5">
            <v>116090.05558655839</v>
          </cell>
          <cell r="AG5">
            <v>149477.27973568105</v>
          </cell>
          <cell r="AH5">
            <v>186606.80853008246</v>
          </cell>
          <cell r="AI5">
            <v>226700.91253670858</v>
          </cell>
          <cell r="AJ5">
            <v>271000.78598603513</v>
          </cell>
          <cell r="AK5">
            <v>317893.95926911989</v>
          </cell>
          <cell r="AL5">
            <v>368573.94074814447</v>
          </cell>
          <cell r="AM5">
            <v>420451.97220276203</v>
          </cell>
          <cell r="AN5">
            <v>476457.95822848118</v>
          </cell>
          <cell r="AO5">
            <v>533534.24508976599</v>
          </cell>
          <cell r="AP5">
            <v>590624.01115074754</v>
          </cell>
          <cell r="AQ5">
            <v>650765.97092254576</v>
          </cell>
          <cell r="AR5">
            <v>712266.02350782172</v>
          </cell>
          <cell r="AS5">
            <v>775651.00263899658</v>
          </cell>
          <cell r="AT5">
            <v>839545.5799688237</v>
          </cell>
        </row>
        <row r="6">
          <cell r="Z6">
            <v>16.475708441171943</v>
          </cell>
          <cell r="AA6">
            <v>50.904328968202897</v>
          </cell>
          <cell r="AB6">
            <v>161.89253324254227</v>
          </cell>
          <cell r="AC6">
            <v>315.30390573241516</v>
          </cell>
          <cell r="AD6">
            <v>516.38298419438331</v>
          </cell>
          <cell r="AE6">
            <v>752.13741411021454</v>
          </cell>
          <cell r="AF6">
            <v>1008.1802237974148</v>
          </cell>
          <cell r="AG6">
            <v>1298.1304606593424</v>
          </cell>
          <cell r="AH6">
            <v>1620.5806176542401</v>
          </cell>
          <cell r="AI6">
            <v>1968.7765294067146</v>
          </cell>
          <cell r="AJ6">
            <v>2353.4973058993951</v>
          </cell>
          <cell r="AK6">
            <v>2760.7395084828981</v>
          </cell>
          <cell r="AL6">
            <v>3200.8681208038306</v>
          </cell>
          <cell r="AM6">
            <v>3651.4011582618768</v>
          </cell>
          <cell r="AN6">
            <v>4137.7832797977217</v>
          </cell>
          <cell r="AO6">
            <v>4633.4603933161197</v>
          </cell>
          <cell r="AP6">
            <v>5129.2545664956406</v>
          </cell>
          <cell r="AQ6">
            <v>5651.5554143674663</v>
          </cell>
          <cell r="AR6">
            <v>6185.6505740751445</v>
          </cell>
          <cell r="AS6">
            <v>6736.1153156327455</v>
          </cell>
          <cell r="AT6">
            <v>7291.0056457850633</v>
          </cell>
        </row>
        <row r="7">
          <cell r="Z7">
            <v>103.11733773454539</v>
          </cell>
          <cell r="AA7">
            <v>318.59746129321536</v>
          </cell>
          <cell r="AB7">
            <v>1013.2448681450985</v>
          </cell>
          <cell r="AC7">
            <v>1973.4082727017471</v>
          </cell>
          <cell r="AD7">
            <v>3231.911924860271</v>
          </cell>
          <cell r="AE7">
            <v>4707.4399277287621</v>
          </cell>
          <cell r="AF7">
            <v>6309.9478244477032</v>
          </cell>
          <cell r="AG7">
            <v>8124.6738259097729</v>
          </cell>
          <cell r="AH7">
            <v>10142.808697628523</v>
          </cell>
          <cell r="AI7">
            <v>12322.07980807395</v>
          </cell>
          <cell r="AJ7">
            <v>14729.950910232785</v>
          </cell>
          <cell r="AK7">
            <v>17278.77798455895</v>
          </cell>
          <cell r="AL7">
            <v>20033.432870895729</v>
          </cell>
          <cell r="AM7">
            <v>22853.206451498576</v>
          </cell>
          <cell r="AN7">
            <v>25897.350481695365</v>
          </cell>
          <cell r="AO7">
            <v>28999.669541568546</v>
          </cell>
          <cell r="AP7">
            <v>32102.721248578226</v>
          </cell>
          <cell r="AQ7">
            <v>35371.67160184191</v>
          </cell>
          <cell r="AR7">
            <v>38714.439602538885</v>
          </cell>
          <cell r="AS7">
            <v>42159.660721183332</v>
          </cell>
          <cell r="AT7">
            <v>45632.580491781075</v>
          </cell>
        </row>
        <row r="8">
          <cell r="Z8">
            <v>7013.9560505829804</v>
          </cell>
          <cell r="AA8">
            <v>21670.735886243703</v>
          </cell>
          <cell r="AB8">
            <v>68920.078134131225</v>
          </cell>
          <cell r="AC8">
            <v>134229.59900515268</v>
          </cell>
          <cell r="AD8">
            <v>219831.97683672165</v>
          </cell>
          <cell r="AE8">
            <v>320196.17155794508</v>
          </cell>
          <cell r="AF8">
            <v>429197.43366610497</v>
          </cell>
          <cell r="AG8">
            <v>552633.59578727838</v>
          </cell>
          <cell r="AH8">
            <v>689905.46107557428</v>
          </cell>
          <cell r="AI8">
            <v>838137.680087263</v>
          </cell>
          <cell r="AJ8">
            <v>1001919.0815183917</v>
          </cell>
          <cell r="AK8">
            <v>1175288.1916275122</v>
          </cell>
          <cell r="AL8">
            <v>1362657.5393217653</v>
          </cell>
          <cell r="AM8">
            <v>1554456.2067568891</v>
          </cell>
          <cell r="AN8">
            <v>1761516.366653665</v>
          </cell>
          <cell r="AO8">
            <v>1972533.5439672598</v>
          </cell>
          <cell r="AP8">
            <v>2183600.5553332935</v>
          </cell>
          <cell r="AQ8">
            <v>2405951.8554449519</v>
          </cell>
          <cell r="AR8">
            <v>2633324.1708992235</v>
          </cell>
          <cell r="AS8">
            <v>2867665.2627233695</v>
          </cell>
          <cell r="AT8">
            <v>3103890.393950867</v>
          </cell>
        </row>
        <row r="9">
          <cell r="Z9">
            <v>12.644177350794855</v>
          </cell>
          <cell r="AA9">
            <v>39.066202566970055</v>
          </cell>
          <cell r="AB9">
            <v>124.24339198506419</v>
          </cell>
          <cell r="AC9">
            <v>241.97797124864491</v>
          </cell>
          <cell r="AD9">
            <v>396.29482740604044</v>
          </cell>
          <cell r="AE9">
            <v>577.22306085560422</v>
          </cell>
          <cell r="AF9">
            <v>773.72148194871818</v>
          </cell>
          <cell r="AG9">
            <v>996.24194174427942</v>
          </cell>
          <cell r="AH9">
            <v>1243.7042579410522</v>
          </cell>
          <cell r="AI9">
            <v>1510.9249894039863</v>
          </cell>
          <cell r="AJ9">
            <v>1806.1764953333388</v>
          </cell>
          <cell r="AK9">
            <v>2118.7119260603386</v>
          </cell>
          <cell r="AL9">
            <v>2456.4858221702189</v>
          </cell>
          <cell r="AM9">
            <v>2802.244527985642</v>
          </cell>
          <cell r="AN9">
            <v>3175.5153847086704</v>
          </cell>
          <cell r="AO9">
            <v>3555.9196237394312</v>
          </cell>
          <cell r="AP9">
            <v>3936.4136994604419</v>
          </cell>
          <cell r="AQ9">
            <v>4337.2501535978954</v>
          </cell>
          <cell r="AR9">
            <v>4747.1380771222712</v>
          </cell>
          <cell r="AS9">
            <v>5169.5887318219284</v>
          </cell>
          <cell r="AT9">
            <v>5595.4357762594254</v>
          </cell>
        </row>
        <row r="10">
          <cell r="Z10">
            <v>176.62114574508189</v>
          </cell>
          <cell r="AA10">
            <v>545.69919939109025</v>
          </cell>
          <cell r="AB10">
            <v>1735.5031992079644</v>
          </cell>
          <cell r="AC10">
            <v>3380.0875566111422</v>
          </cell>
          <cell r="AD10">
            <v>5535.6742101457685</v>
          </cell>
          <cell r="AE10">
            <v>8062.9838960927755</v>
          </cell>
          <cell r="AF10">
            <v>10807.786923423266</v>
          </cell>
          <cell r="AG10">
            <v>13916.080762590571</v>
          </cell>
          <cell r="AH10">
            <v>17372.776805584475</v>
          </cell>
          <cell r="AI10">
            <v>21105.469763648322</v>
          </cell>
          <cell r="AJ10">
            <v>25229.71271069342</v>
          </cell>
          <cell r="AK10">
            <v>29595.387465917036</v>
          </cell>
          <cell r="AL10">
            <v>34313.607629916645</v>
          </cell>
          <cell r="AM10">
            <v>39143.364211005544</v>
          </cell>
          <cell r="AN10">
            <v>44357.426348747154</v>
          </cell>
          <cell r="AO10">
            <v>49671.131675703458</v>
          </cell>
          <cell r="AP10">
            <v>54986.091893248667</v>
          </cell>
          <cell r="AQ10">
            <v>60585.206159207817</v>
          </cell>
          <cell r="AR10">
            <v>66310.756558530295</v>
          </cell>
          <cell r="AS10">
            <v>72211.790416547403</v>
          </cell>
          <cell r="AT10">
            <v>78160.267000987238</v>
          </cell>
        </row>
        <row r="11">
          <cell r="Z11">
            <v>10774.327088195045</v>
          </cell>
          <cell r="AA11">
            <v>33289.001955019259</v>
          </cell>
          <cell r="AB11">
            <v>105869.99111569411</v>
          </cell>
          <cell r="AC11">
            <v>206193.70782606601</v>
          </cell>
          <cell r="AD11">
            <v>337689.82950591616</v>
          </cell>
          <cell r="AE11">
            <v>491861.97630456637</v>
          </cell>
          <cell r="AF11">
            <v>659301.75529801752</v>
          </cell>
          <cell r="AG11">
            <v>848915.3735775979</v>
          </cell>
          <cell r="AH11">
            <v>1059782.3887052184</v>
          </cell>
          <cell r="AI11">
            <v>1287485.8988388684</v>
          </cell>
          <cell r="AJ11">
            <v>1539074.9275205191</v>
          </cell>
          <cell r="AK11">
            <v>1805391.894127361</v>
          </cell>
          <cell r="AL11">
            <v>2093215.0033400049</v>
          </cell>
          <cell r="AM11">
            <v>2387842.1100858767</v>
          </cell>
          <cell r="AN11">
            <v>2705912.8070752602</v>
          </cell>
          <cell r="AO11">
            <v>3030061.9852577136</v>
          </cell>
          <cell r="AP11">
            <v>3354287.7148723737</v>
          </cell>
          <cell r="AQ11">
            <v>3695847.5448187427</v>
          </cell>
          <cell r="AR11">
            <v>4045120.2918729489</v>
          </cell>
          <cell r="AS11">
            <v>4405097.9642891083</v>
          </cell>
          <cell r="AT11">
            <v>4767969.760454027</v>
          </cell>
        </row>
        <row r="12">
          <cell r="Z12">
            <v>2.2328390051934077</v>
          </cell>
          <cell r="AA12">
            <v>6.8987122258953519</v>
          </cell>
          <cell r="AB12">
            <v>21.940177210844489</v>
          </cell>
          <cell r="AC12">
            <v>42.730961264757831</v>
          </cell>
          <cell r="AD12">
            <v>69.981820377817726</v>
          </cell>
          <cell r="AE12">
            <v>101.93199045048986</v>
          </cell>
          <cell r="AF12">
            <v>136.63170454838192</v>
          </cell>
          <cell r="AG12">
            <v>175.92665813062243</v>
          </cell>
          <cell r="AH12">
            <v>219.62610148625711</v>
          </cell>
          <cell r="AI12">
            <v>266.81468921745056</v>
          </cell>
          <cell r="AJ12">
            <v>318.95323967361838</v>
          </cell>
          <cell r="AK12">
            <v>374.14396350416467</v>
          </cell>
          <cell r="AL12">
            <v>433.7915553756024</v>
          </cell>
          <cell r="AM12">
            <v>494.84918714642976</v>
          </cell>
          <cell r="AN12">
            <v>560.76519775511872</v>
          </cell>
          <cell r="AO12">
            <v>627.94089444806355</v>
          </cell>
          <cell r="AP12">
            <v>695.13245542861864</v>
          </cell>
          <cell r="AQ12">
            <v>765.91628300956154</v>
          </cell>
          <cell r="AR12">
            <v>838.2985122374223</v>
          </cell>
          <cell r="AS12">
            <v>912.89919786633652</v>
          </cell>
          <cell r="AT12">
            <v>988.09965296012751</v>
          </cell>
        </row>
        <row r="13">
          <cell r="Z13">
            <v>64.492958068288004</v>
          </cell>
          <cell r="AA13">
            <v>199.26128004527399</v>
          </cell>
          <cell r="AB13">
            <v>633.71650422563073</v>
          </cell>
          <cell r="AC13">
            <v>1234.234123757147</v>
          </cell>
          <cell r="AD13">
            <v>2021.3434988691076</v>
          </cell>
          <cell r="AE13">
            <v>2944.1870061613095</v>
          </cell>
          <cell r="AF13">
            <v>3946.4478951424599</v>
          </cell>
          <cell r="AG13">
            <v>5081.4369327668937</v>
          </cell>
          <cell r="AH13">
            <v>6343.6445354589432</v>
          </cell>
          <cell r="AI13">
            <v>7706.6320158688786</v>
          </cell>
          <cell r="AJ13">
            <v>9212.5934132154289</v>
          </cell>
          <cell r="AK13">
            <v>10806.713289069876</v>
          </cell>
          <cell r="AL13">
            <v>12529.564615337251</v>
          </cell>
          <cell r="AM13">
            <v>14293.143304345263</v>
          </cell>
          <cell r="AN13">
            <v>16197.050616214694</v>
          </cell>
          <cell r="AO13">
            <v>18137.34249572298</v>
          </cell>
          <cell r="AP13">
            <v>20078.092596730105</v>
          </cell>
          <cell r="AQ13">
            <v>22122.601140997162</v>
          </cell>
          <cell r="AR13">
            <v>24213.277658033949</v>
          </cell>
          <cell r="AS13">
            <v>26368.031708344155</v>
          </cell>
          <cell r="AT13">
            <v>28540.109402167822</v>
          </cell>
        </row>
        <row r="14">
          <cell r="Z14">
            <v>696.1319402749325</v>
          </cell>
          <cell r="AA14">
            <v>2150.810656765173</v>
          </cell>
          <cell r="AB14">
            <v>6840.2863333346613</v>
          </cell>
          <cell r="AC14">
            <v>13322.226504401391</v>
          </cell>
          <cell r="AD14">
            <v>21818.223477049225</v>
          </cell>
          <cell r="AE14">
            <v>31779.324045908554</v>
          </cell>
          <cell r="AF14">
            <v>42597.649615180249</v>
          </cell>
          <cell r="AG14">
            <v>54848.632429702084</v>
          </cell>
          <cell r="AH14">
            <v>68472.8024757003</v>
          </cell>
          <cell r="AI14">
            <v>83184.782631790498</v>
          </cell>
          <cell r="AJ14">
            <v>99440.012053954153</v>
          </cell>
          <cell r="AK14">
            <v>116646.81719125882</v>
          </cell>
          <cell r="AL14">
            <v>135243.13952601425</v>
          </cell>
          <cell r="AM14">
            <v>154279.06982567179</v>
          </cell>
          <cell r="AN14">
            <v>174829.69629425363</v>
          </cell>
          <cell r="AO14">
            <v>195773.05493740377</v>
          </cell>
          <cell r="AP14">
            <v>216721.35958753846</v>
          </cell>
          <cell r="AQ14">
            <v>238789.624751036</v>
          </cell>
          <cell r="AR14">
            <v>261356.22339814762</v>
          </cell>
          <cell r="AS14">
            <v>284614.46992282174</v>
          </cell>
          <cell r="AT14">
            <v>308059.70649932278</v>
          </cell>
        </row>
        <row r="15">
          <cell r="Z15">
            <v>1262.2868017079161</v>
          </cell>
          <cell r="AA15">
            <v>3900.0363981792975</v>
          </cell>
          <cell r="AB15">
            <v>12403.400359795705</v>
          </cell>
          <cell r="AC15">
            <v>24157.016382882412</v>
          </cell>
          <cell r="AD15">
            <v>39562.694854823028</v>
          </cell>
          <cell r="AE15">
            <v>57625.026219176776</v>
          </cell>
          <cell r="AF15">
            <v>77241.752291647557</v>
          </cell>
          <cell r="AG15">
            <v>99456.296719265592</v>
          </cell>
          <cell r="AH15">
            <v>124160.82331589868</v>
          </cell>
          <cell r="AI15">
            <v>150837.86153754249</v>
          </cell>
          <cell r="AJ15">
            <v>180313.25315687782</v>
          </cell>
          <cell r="AK15">
            <v>211514.12438223994</v>
          </cell>
          <cell r="AL15">
            <v>245234.588687034</v>
          </cell>
          <cell r="AM15">
            <v>279752.18827598484</v>
          </cell>
          <cell r="AN15">
            <v>317016.36631079117</v>
          </cell>
          <cell r="AO15">
            <v>354992.68038171704</v>
          </cell>
          <cell r="AP15">
            <v>392977.96298141818</v>
          </cell>
          <cell r="AQ15">
            <v>432994.05510537926</v>
          </cell>
          <cell r="AR15">
            <v>473913.76871662162</v>
          </cell>
          <cell r="AS15">
            <v>516087.63823821006</v>
          </cell>
          <cell r="AT15">
            <v>558600.57433729025</v>
          </cell>
        </row>
        <row r="16">
          <cell r="Z16">
            <v>74.971234923677756</v>
          </cell>
          <cell r="AA16">
            <v>231.63558758847827</v>
          </cell>
          <cell r="AB16">
            <v>736.67746582511177</v>
          </cell>
          <cell r="AC16">
            <v>1434.7621696160934</v>
          </cell>
          <cell r="AD16">
            <v>2349.7544980756597</v>
          </cell>
          <cell r="AE16">
            <v>3422.5339061737723</v>
          </cell>
          <cell r="AF16">
            <v>4587.6337684417995</v>
          </cell>
          <cell r="AG16">
            <v>5907.0263397275139</v>
          </cell>
          <cell r="AH16">
            <v>7374.3068853598006</v>
          </cell>
          <cell r="AI16">
            <v>8958.7411810180492</v>
          </cell>
          <cell r="AJ16">
            <v>10709.378600795117</v>
          </cell>
          <cell r="AK16">
            <v>12562.497751922316</v>
          </cell>
          <cell r="AL16">
            <v>14565.263563709024</v>
          </cell>
          <cell r="AM16">
            <v>16615.373779773447</v>
          </cell>
          <cell r="AN16">
            <v>18828.612040607029</v>
          </cell>
          <cell r="AO16">
            <v>21084.146329561394</v>
          </cell>
          <cell r="AP16">
            <v>23340.213288014354</v>
          </cell>
          <cell r="AQ16">
            <v>25716.896494472541</v>
          </cell>
          <cell r="AR16">
            <v>28147.248660087535</v>
          </cell>
          <cell r="AS16">
            <v>30652.089141082412</v>
          </cell>
          <cell r="AT16">
            <v>33177.06786641408</v>
          </cell>
        </row>
        <row r="17">
          <cell r="Z17">
            <v>44.260036938681566</v>
          </cell>
          <cell r="AA17">
            <v>136.74844323181023</v>
          </cell>
          <cell r="AB17">
            <v>434.90509236651502</v>
          </cell>
          <cell r="AC17">
            <v>847.02655211799799</v>
          </cell>
          <cell r="AD17">
            <v>1387.2016512404548</v>
          </cell>
          <cell r="AE17">
            <v>2020.5279700321391</v>
          </cell>
          <cell r="AF17">
            <v>2708.3566151615983</v>
          </cell>
          <cell r="AG17">
            <v>3487.2735424494635</v>
          </cell>
          <cell r="AH17">
            <v>4353.4976511386958</v>
          </cell>
          <cell r="AI17">
            <v>5288.8846768978274</v>
          </cell>
          <cell r="AJ17">
            <v>6322.3914204435441</v>
          </cell>
          <cell r="AK17">
            <v>7416.3993044561948</v>
          </cell>
          <cell r="AL17">
            <v>8598.7526283603311</v>
          </cell>
          <cell r="AM17">
            <v>9809.0562065760641</v>
          </cell>
          <cell r="AN17">
            <v>11115.664097966959</v>
          </cell>
          <cell r="AO17">
            <v>12447.241883062963</v>
          </cell>
          <cell r="AP17">
            <v>13779.134135056944</v>
          </cell>
          <cell r="AQ17">
            <v>15182.233425291006</v>
          </cell>
          <cell r="AR17">
            <v>16617.016735631703</v>
          </cell>
          <cell r="AS17">
            <v>18095.774986408818</v>
          </cell>
          <cell r="AT17">
            <v>19586.422056132753</v>
          </cell>
        </row>
        <row r="18">
          <cell r="Z18">
            <v>38.43072818431569</v>
          </cell>
          <cell r="AA18">
            <v>118.73786410867312</v>
          </cell>
          <cell r="AB18">
            <v>377.62551833988869</v>
          </cell>
          <cell r="AC18">
            <v>735.46814329239351</v>
          </cell>
          <cell r="AD18">
            <v>1204.4989856089321</v>
          </cell>
          <cell r="AE18">
            <v>1754.4124807823848</v>
          </cell>
          <cell r="AF18">
            <v>2351.6500234210876</v>
          </cell>
          <cell r="AG18">
            <v>3027.9789824825934</v>
          </cell>
          <cell r="AH18">
            <v>3780.116250552589</v>
          </cell>
          <cell r="AI18">
            <v>4592.3072702728614</v>
          </cell>
          <cell r="AJ18">
            <v>5489.69506036642</v>
          </cell>
          <cell r="AK18">
            <v>6439.6156327381996</v>
          </cell>
          <cell r="AL18">
            <v>7466.2460278219969</v>
          </cell>
          <cell r="AM18">
            <v>8517.1454633410631</v>
          </cell>
          <cell r="AN18">
            <v>9651.6653641511839</v>
          </cell>
          <cell r="AO18">
            <v>10807.866475916955</v>
          </cell>
          <cell r="AP18">
            <v>11964.340637429515</v>
          </cell>
          <cell r="AQ18">
            <v>13182.643448909223</v>
          </cell>
          <cell r="AR18">
            <v>14428.457307571101</v>
          </cell>
          <cell r="AS18">
            <v>15712.454346811312</v>
          </cell>
          <cell r="AT18">
            <v>17006.774377196118</v>
          </cell>
        </row>
        <row r="19">
          <cell r="Z19">
            <v>98.596165446894787</v>
          </cell>
          <cell r="AA19">
            <v>304.62857842094002</v>
          </cell>
          <cell r="AB19">
            <v>968.81921947043202</v>
          </cell>
          <cell r="AC19">
            <v>1886.8843283217263</v>
          </cell>
          <cell r="AD19">
            <v>3090.2089779860848</v>
          </cell>
          <cell r="AE19">
            <v>4501.0425612469353</v>
          </cell>
          <cell r="AF19">
            <v>6033.288614006734</v>
          </cell>
          <cell r="AG19">
            <v>7768.4480839063735</v>
          </cell>
          <cell r="AH19">
            <v>9698.0979767145436</v>
          </cell>
          <cell r="AI19">
            <v>11781.819101403093</v>
          </cell>
          <cell r="AJ19">
            <v>14084.117267540825</v>
          </cell>
          <cell r="AK19">
            <v>16521.19120134156</v>
          </cell>
          <cell r="AL19">
            <v>19155.0684414768</v>
          </cell>
          <cell r="AM19">
            <v>21851.209251391858</v>
          </cell>
          <cell r="AN19">
            <v>24761.883004607938</v>
          </cell>
          <cell r="AO19">
            <v>27728.181107490782</v>
          </cell>
          <cell r="AP19">
            <v>30695.179734648889</v>
          </cell>
          <cell r="AQ19">
            <v>33820.80319379775</v>
          </cell>
          <cell r="AR19">
            <v>37017.007770915057</v>
          </cell>
          <cell r="AS19">
            <v>40311.173416361176</v>
          </cell>
          <cell r="AT19">
            <v>43631.823268349479</v>
          </cell>
        </row>
        <row r="20">
          <cell r="Z20">
            <v>109.83417333556359</v>
          </cell>
          <cell r="AA20">
            <v>339.35019616227498</v>
          </cell>
          <cell r="AB20">
            <v>1079.245400668796</v>
          </cell>
          <cell r="AC20">
            <v>2101.9517284642434</v>
          </cell>
          <cell r="AD20">
            <v>3442.4315285775442</v>
          </cell>
          <cell r="AE20">
            <v>5014.0721662143997</v>
          </cell>
          <cell r="AF20">
            <v>6720.9638874973898</v>
          </cell>
          <cell r="AG20">
            <v>8653.8971320914789</v>
          </cell>
          <cell r="AH20">
            <v>10803.488851434749</v>
          </cell>
          <cell r="AI20">
            <v>13124.712868156641</v>
          </cell>
          <cell r="AJ20">
            <v>15689.427375090705</v>
          </cell>
          <cell r="AK20">
            <v>18404.279414857167</v>
          </cell>
          <cell r="AL20">
            <v>21338.366435649321</v>
          </cell>
          <cell r="AM20">
            <v>24341.813838609389</v>
          </cell>
          <cell r="AN20">
            <v>27584.246686631257</v>
          </cell>
          <cell r="AO20">
            <v>30888.643957258057</v>
          </cell>
          <cell r="AP20">
            <v>34193.821598037459</v>
          </cell>
          <cell r="AQ20">
            <v>37675.70415642931</v>
          </cell>
          <cell r="AR20">
            <v>41236.212680750214</v>
          </cell>
          <cell r="AS20">
            <v>44905.847892809914</v>
          </cell>
          <cell r="AT20">
            <v>48604.985985826723</v>
          </cell>
        </row>
        <row r="21">
          <cell r="Z21">
            <v>387.23579997090729</v>
          </cell>
          <cell r="AA21">
            <v>1196.4267649168314</v>
          </cell>
          <cell r="AB21">
            <v>3805.0311974950973</v>
          </cell>
          <cell r="AC21">
            <v>7410.7259548930424</v>
          </cell>
          <cell r="AD21">
            <v>12136.775707694713</v>
          </cell>
          <cell r="AE21">
            <v>17677.815450605358</v>
          </cell>
          <cell r="AF21">
            <v>23695.701879589113</v>
          </cell>
          <cell r="AG21">
            <v>30510.529437620124</v>
          </cell>
          <cell r="AH21">
            <v>38089.216869514363</v>
          </cell>
          <cell r="AI21">
            <v>46273.018064801727</v>
          </cell>
          <cell r="AJ21">
            <v>55315.279171965078</v>
          </cell>
          <cell r="AK21">
            <v>64886.87123202216</v>
          </cell>
          <cell r="AL21">
            <v>75231.407000588966</v>
          </cell>
          <cell r="AM21">
            <v>85820.482535417992</v>
          </cell>
          <cell r="AN21">
            <v>97252.13481288949</v>
          </cell>
          <cell r="AO21">
            <v>108902.25136271317</v>
          </cell>
          <cell r="AP21">
            <v>120555.11921708206</v>
          </cell>
          <cell r="AQ21">
            <v>132830.98506972776</v>
          </cell>
          <cell r="AR21">
            <v>145384.05780517129</v>
          </cell>
          <cell r="AS21">
            <v>158321.87200077582</v>
          </cell>
          <cell r="AT21">
            <v>171363.70274571038</v>
          </cell>
        </row>
        <row r="22">
          <cell r="Z22">
            <v>41.623314459594454</v>
          </cell>
          <cell r="AA22">
            <v>128.60186859724729</v>
          </cell>
          <cell r="AB22">
            <v>408.99630166891723</v>
          </cell>
          <cell r="AC22">
            <v>796.56627000284004</v>
          </cell>
          <cell r="AD22">
            <v>1304.5612824147388</v>
          </cell>
          <cell r="AE22">
            <v>1900.1581762701303</v>
          </cell>
          <cell r="AF22">
            <v>2547.0105056119305</v>
          </cell>
          <cell r="AG22">
            <v>3279.5246751622294</v>
          </cell>
          <cell r="AH22">
            <v>4094.1448373280473</v>
          </cell>
          <cell r="AI22">
            <v>4973.8076439483084</v>
          </cell>
          <cell r="AJ22">
            <v>5945.7448396246809</v>
          </cell>
          <cell r="AK22">
            <v>6974.5789149468637</v>
          </cell>
          <cell r="AL22">
            <v>8086.4953887489446</v>
          </cell>
          <cell r="AM22">
            <v>9224.6970241754698</v>
          </cell>
          <cell r="AN22">
            <v>10453.465793937163</v>
          </cell>
          <cell r="AO22">
            <v>11705.716915038742</v>
          </cell>
          <cell r="AP22">
            <v>12958.263769164665</v>
          </cell>
          <cell r="AQ22">
            <v>14277.77561359346</v>
          </cell>
          <cell r="AR22">
            <v>15627.08395218401</v>
          </cell>
          <cell r="AS22">
            <v>17017.747492910126</v>
          </cell>
          <cell r="AT22">
            <v>18419.591594788108</v>
          </cell>
        </row>
        <row r="23">
          <cell r="Z23">
            <v>44.524419280028688</v>
          </cell>
          <cell r="AA23">
            <v>137.56529464219855</v>
          </cell>
          <cell r="AB23">
            <v>437.50294891017177</v>
          </cell>
          <cell r="AC23">
            <v>852.08616974421875</v>
          </cell>
          <cell r="AD23">
            <v>1395.4879439289055</v>
          </cell>
          <cell r="AE23">
            <v>2032.5973660928462</v>
          </cell>
          <cell r="AF23">
            <v>2724.5346780970503</v>
          </cell>
          <cell r="AG23">
            <v>3508.1043778450144</v>
          </cell>
          <cell r="AH23">
            <v>4379.5027786005621</v>
          </cell>
          <cell r="AI23">
            <v>5320.4772333145875</v>
          </cell>
          <cell r="AJ23">
            <v>6360.1575128886461</v>
          </cell>
          <cell r="AK23">
            <v>7460.7003296720977</v>
          </cell>
          <cell r="AL23">
            <v>8650.1163078733025</v>
          </cell>
          <cell r="AM23">
            <v>9867.6494980794832</v>
          </cell>
          <cell r="AN23">
            <v>11182.062264419465</v>
          </cell>
          <cell r="AO23">
            <v>12521.594079309825</v>
          </cell>
          <cell r="AP23">
            <v>13861.442239530727</v>
          </cell>
          <cell r="AQ23">
            <v>15272.922785207671</v>
          </cell>
          <cell r="AR23">
            <v>16716.276611913716</v>
          </cell>
          <cell r="AS23">
            <v>18203.868058405704</v>
          </cell>
          <cell r="AT23">
            <v>19703.419340364289</v>
          </cell>
        </row>
        <row r="24">
          <cell r="Z24">
            <v>47.980791403529992</v>
          </cell>
          <cell r="AA24">
            <v>148.2443075805169</v>
          </cell>
          <cell r="AB24">
            <v>471.46572756096526</v>
          </cell>
          <cell r="AC24">
            <v>918.23249869243148</v>
          </cell>
          <cell r="AD24">
            <v>1503.8178380874917</v>
          </cell>
          <cell r="AE24">
            <v>2190.3852269581471</v>
          </cell>
          <cell r="AF24">
            <v>2936.0367226641138</v>
          </cell>
          <cell r="AG24">
            <v>3780.433907886862</v>
          </cell>
          <cell r="AH24">
            <v>4719.4778206903584</v>
          </cell>
          <cell r="AI24">
            <v>5733.4988850355012</v>
          </cell>
          <cell r="AJ24">
            <v>6853.8881776361632</v>
          </cell>
          <cell r="AK24">
            <v>8039.8646861815678</v>
          </cell>
          <cell r="AL24">
            <v>9321.6134628061682</v>
          </cell>
          <cell r="AM24">
            <v>10633.66215363234</v>
          </cell>
          <cell r="AN24">
            <v>12050.111054700519</v>
          </cell>
          <cell r="AO24">
            <v>13493.628963028981</v>
          </cell>
          <cell r="AP24">
            <v>14937.487774160025</v>
          </cell>
          <cell r="AQ24">
            <v>16458.539698640569</v>
          </cell>
          <cell r="AR24">
            <v>18013.939185046282</v>
          </cell>
          <cell r="AS24">
            <v>19617.010399493833</v>
          </cell>
          <cell r="AT24">
            <v>21232.969875709256</v>
          </cell>
        </row>
        <row r="25">
          <cell r="Z25">
            <v>157.09909160310099</v>
          </cell>
          <cell r="AA25">
            <v>485.38269951329954</v>
          </cell>
          <cell r="AB25">
            <v>1543.6768622447851</v>
          </cell>
          <cell r="AC25">
            <v>3006.4842034767626</v>
          </cell>
          <cell r="AD25">
            <v>4923.8124130379201</v>
          </cell>
          <cell r="AE25">
            <v>7171.7768579919812</v>
          </cell>
          <cell r="AF25">
            <v>9613.1949588881398</v>
          </cell>
          <cell r="AG25">
            <v>12377.926987483852</v>
          </cell>
          <cell r="AH25">
            <v>15452.552089770041</v>
          </cell>
          <cell r="AI25">
            <v>18772.667982300143</v>
          </cell>
          <cell r="AJ25">
            <v>22441.055579934797</v>
          </cell>
          <cell r="AK25">
            <v>26324.189365456168</v>
          </cell>
          <cell r="AL25">
            <v>30520.901478385102</v>
          </cell>
          <cell r="AM25">
            <v>34816.821813135241</v>
          </cell>
          <cell r="AN25">
            <v>39454.570152643668</v>
          </cell>
          <cell r="AO25">
            <v>44180.948052582295</v>
          </cell>
          <cell r="AP25">
            <v>48908.442139208229</v>
          </cell>
          <cell r="AQ25">
            <v>53888.682535982131</v>
          </cell>
          <cell r="AR25">
            <v>58981.38399518087</v>
          </cell>
          <cell r="AS25">
            <v>64230.172608247849</v>
          </cell>
          <cell r="AT25">
            <v>69521.160071247243</v>
          </cell>
        </row>
        <row r="26">
          <cell r="Z26">
            <v>129.02803568460573</v>
          </cell>
          <cell r="AA26">
            <v>398.65269515190539</v>
          </cell>
          <cell r="AB26">
            <v>1267.8468808109183</v>
          </cell>
          <cell r="AC26">
            <v>2469.2743104553128</v>
          </cell>
          <cell r="AD26">
            <v>4044.0071120132502</v>
          </cell>
          <cell r="AE26">
            <v>5890.2968242036186</v>
          </cell>
          <cell r="AF26">
            <v>7895.4731662751828</v>
          </cell>
          <cell r="AG26">
            <v>10166.192488734834</v>
          </cell>
          <cell r="AH26">
            <v>12691.432026190798</v>
          </cell>
          <cell r="AI26">
            <v>15418.297137166044</v>
          </cell>
          <cell r="AJ26">
            <v>18431.203456499763</v>
          </cell>
          <cell r="AK26">
            <v>21620.484308054089</v>
          </cell>
          <cell r="AL26">
            <v>25067.312133341929</v>
          </cell>
          <cell r="AM26">
            <v>28595.621282644628</v>
          </cell>
          <cell r="AN26">
            <v>32404.679324546785</v>
          </cell>
          <cell r="AO26">
            <v>36286.530264034809</v>
          </cell>
          <cell r="AP26">
            <v>40169.297945779275</v>
          </cell>
          <cell r="AQ26">
            <v>44259.650277391193</v>
          </cell>
          <cell r="AR26">
            <v>48442.36870627082</v>
          </cell>
          <cell r="AS26">
            <v>52753.284049936563</v>
          </cell>
          <cell r="AT26">
            <v>57098.857994485144</v>
          </cell>
        </row>
        <row r="27">
          <cell r="Z27">
            <v>4.336768855028701E-3</v>
          </cell>
          <cell r="AA27">
            <v>1.339913905636792E-2</v>
          </cell>
          <cell r="AB27">
            <v>4.2613675674999699E-2</v>
          </cell>
          <cell r="AC27">
            <v>8.2994923291564285E-2</v>
          </cell>
          <cell r="AD27">
            <v>0.1359233596004133</v>
          </cell>
          <cell r="AE27">
            <v>0.19797911111754188</v>
          </cell>
          <cell r="AF27">
            <v>0.26537521044585133</v>
          </cell>
          <cell r="AG27">
            <v>0.34169649042120631</v>
          </cell>
          <cell r="AH27">
            <v>0.42657246423123546</v>
          </cell>
          <cell r="AI27">
            <v>0.51822528698712556</v>
          </cell>
          <cell r="AJ27">
            <v>0.61949225752943959</v>
          </cell>
          <cell r="AK27">
            <v>0.7266873627914382</v>
          </cell>
          <cell r="AL27">
            <v>0.8425388944530805</v>
          </cell>
          <cell r="AM27">
            <v>0.96112909966252391</v>
          </cell>
          <cell r="AN27">
            <v>1.0891555723238349</v>
          </cell>
          <cell r="AO27">
            <v>1.2196286913240038</v>
          </cell>
          <cell r="AP27">
            <v>1.3501326230017794</v>
          </cell>
          <cell r="AQ27">
            <v>1.4876136944891367</v>
          </cell>
          <cell r="AR27">
            <v>1.6281992882748131</v>
          </cell>
          <cell r="AS27">
            <v>1.7730937160623819</v>
          </cell>
          <cell r="AT27">
            <v>1.9191530561116157</v>
          </cell>
        </row>
        <row r="28">
          <cell r="Z28">
            <v>0.13556723089451</v>
          </cell>
          <cell r="AA28">
            <v>0.41885658170044548</v>
          </cell>
          <cell r="AB28">
            <v>1.3321018948929468</v>
          </cell>
          <cell r="AC28">
            <v>2.5944181728507587</v>
          </cell>
          <cell r="AD28">
            <v>4.2489590962497346</v>
          </cell>
          <cell r="AE28">
            <v>6.1888195489229094</v>
          </cell>
          <cell r="AF28">
            <v>8.2956190728209371</v>
          </cell>
          <cell r="AG28">
            <v>10.68141940723028</v>
          </cell>
          <cell r="AH28">
            <v>13.334639148365055</v>
          </cell>
          <cell r="AI28">
            <v>16.199702932032888</v>
          </cell>
          <cell r="AJ28">
            <v>19.365304613012167</v>
          </cell>
          <cell r="AK28">
            <v>22.716219561814182</v>
          </cell>
          <cell r="AL28">
            <v>26.33773407348685</v>
          </cell>
          <cell r="AM28">
            <v>30.04485941700473</v>
          </cell>
          <cell r="AN28">
            <v>34.04696212528264</v>
          </cell>
          <cell r="AO28">
            <v>38.125546905864788</v>
          </cell>
          <cell r="AP28">
            <v>42.20509488958718</v>
          </cell>
          <cell r="AQ28">
            <v>46.502748000690751</v>
          </cell>
          <cell r="AR28">
            <v>50.897448361786779</v>
          </cell>
          <cell r="AS28">
            <v>55.426842711321505</v>
          </cell>
          <cell r="AT28">
            <v>59.992652174234003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B5:C28"/>
  <sheetViews>
    <sheetView showGridLines="0" tabSelected="1" zoomScale="85" zoomScaleNormal="85" workbookViewId="0">
      <selection activeCell="B5" sqref="B5:C5"/>
    </sheetView>
  </sheetViews>
  <sheetFormatPr baseColWidth="10" defaultColWidth="11.42578125" defaultRowHeight="12.75" x14ac:dyDescent="0.2"/>
  <cols>
    <col min="1" max="1" width="10.140625" style="10" customWidth="1"/>
    <col min="2" max="2" width="5.5703125" style="10" bestFit="1" customWidth="1"/>
    <col min="3" max="3" width="102.7109375" style="10" bestFit="1" customWidth="1"/>
    <col min="4" max="16384" width="11.42578125" style="10"/>
  </cols>
  <sheetData>
    <row r="5" spans="2:3" ht="41.25" customHeight="1" x14ac:dyDescent="0.35">
      <c r="B5" s="319" t="s">
        <v>188</v>
      </c>
      <c r="C5" s="319"/>
    </row>
    <row r="6" spans="2:3" ht="21" x14ac:dyDescent="0.35">
      <c r="B6" s="320" t="s">
        <v>189</v>
      </c>
      <c r="C6" s="320"/>
    </row>
    <row r="10" spans="2:3" ht="15.75" x14ac:dyDescent="0.25">
      <c r="B10" s="54" t="s">
        <v>0</v>
      </c>
    </row>
    <row r="11" spans="2:3" ht="13.5" thickBot="1" x14ac:dyDescent="0.25"/>
    <row r="12" spans="2:3" ht="15.75" thickBot="1" x14ac:dyDescent="0.3">
      <c r="B12" s="56" t="s">
        <v>1</v>
      </c>
      <c r="C12" s="57" t="s">
        <v>2</v>
      </c>
    </row>
    <row r="13" spans="2:3" ht="15" x14ac:dyDescent="0.25">
      <c r="B13" s="58" t="s">
        <v>3</v>
      </c>
      <c r="C13" s="137" t="s">
        <v>4</v>
      </c>
    </row>
    <row r="14" spans="2:3" ht="15" x14ac:dyDescent="0.25">
      <c r="B14" s="59" t="s">
        <v>5</v>
      </c>
      <c r="C14" s="55" t="s">
        <v>6</v>
      </c>
    </row>
    <row r="15" spans="2:3" ht="15" x14ac:dyDescent="0.25">
      <c r="B15" s="59" t="s">
        <v>7</v>
      </c>
      <c r="C15" s="55" t="s">
        <v>8</v>
      </c>
    </row>
    <row r="16" spans="2:3" ht="15" x14ac:dyDescent="0.25">
      <c r="B16" s="59" t="s">
        <v>9</v>
      </c>
      <c r="C16" s="55" t="s">
        <v>10</v>
      </c>
    </row>
    <row r="17" spans="2:3" ht="15" x14ac:dyDescent="0.25">
      <c r="B17" s="59" t="s">
        <v>11</v>
      </c>
      <c r="C17" s="55" t="s">
        <v>12</v>
      </c>
    </row>
    <row r="18" spans="2:3" ht="15" x14ac:dyDescent="0.25">
      <c r="B18" s="59" t="s">
        <v>13</v>
      </c>
      <c r="C18" s="55" t="s">
        <v>14</v>
      </c>
    </row>
    <row r="19" spans="2:3" ht="15" x14ac:dyDescent="0.25">
      <c r="B19" s="59" t="s">
        <v>15</v>
      </c>
      <c r="C19" s="55" t="s">
        <v>16</v>
      </c>
    </row>
    <row r="20" spans="2:3" ht="15" x14ac:dyDescent="0.25">
      <c r="B20" s="59" t="s">
        <v>17</v>
      </c>
      <c r="C20" s="55" t="s">
        <v>18</v>
      </c>
    </row>
    <row r="21" spans="2:3" ht="15" x14ac:dyDescent="0.25">
      <c r="B21" s="59" t="s">
        <v>19</v>
      </c>
      <c r="C21" s="55" t="s">
        <v>20</v>
      </c>
    </row>
    <row r="22" spans="2:3" ht="15" x14ac:dyDescent="0.25">
      <c r="B22" s="59" t="s">
        <v>21</v>
      </c>
      <c r="C22" s="55" t="s">
        <v>22</v>
      </c>
    </row>
    <row r="23" spans="2:3" ht="15" x14ac:dyDescent="0.25">
      <c r="B23" s="59" t="s">
        <v>23</v>
      </c>
      <c r="C23" s="55" t="s">
        <v>24</v>
      </c>
    </row>
    <row r="24" spans="2:3" ht="15" x14ac:dyDescent="0.25">
      <c r="B24" s="59" t="s">
        <v>25</v>
      </c>
      <c r="C24" s="55" t="s">
        <v>26</v>
      </c>
    </row>
    <row r="25" spans="2:3" ht="15" x14ac:dyDescent="0.25">
      <c r="B25" s="59" t="s">
        <v>27</v>
      </c>
      <c r="C25" s="55" t="s">
        <v>28</v>
      </c>
    </row>
    <row r="26" spans="2:3" ht="15" x14ac:dyDescent="0.25">
      <c r="B26" s="59" t="s">
        <v>29</v>
      </c>
      <c r="C26" s="155" t="s">
        <v>30</v>
      </c>
    </row>
    <row r="27" spans="2:3" ht="15" x14ac:dyDescent="0.25">
      <c r="B27" s="59" t="s">
        <v>31</v>
      </c>
      <c r="C27" s="55" t="s">
        <v>32</v>
      </c>
    </row>
    <row r="28" spans="2:3" ht="15.75" thickBot="1" x14ac:dyDescent="0.3">
      <c r="B28" s="60" t="s">
        <v>33</v>
      </c>
      <c r="C28" s="106" t="s">
        <v>34</v>
      </c>
    </row>
  </sheetData>
  <mergeCells count="2">
    <mergeCell ref="B5:C5"/>
    <mergeCell ref="B6:C6"/>
  </mergeCells>
  <hyperlinks>
    <hyperlink ref="C14" location="'1.1 Demanda Histórica'!A1" display="Demanda Histórica" xr:uid="{00000000-0004-0000-0000-000000000000}"/>
    <hyperlink ref="C15" location="'1.2a Proyección Empresas '!A1" display="Proyección presentada por Empresas Distribuidoras" xr:uid="{00000000-0004-0000-0000-000001000000}"/>
    <hyperlink ref="C17" location="'1.3 Revisión Metodología Dx'!A1" display="Análisis de metodología presentada por las Empresas" xr:uid="{00000000-0004-0000-0000-000002000000}"/>
    <hyperlink ref="C18" location="'1.4 Tasas Distribuidora'!A1" display="Tasas de crecimiento por Distribuidora de Clientes Regulados" xr:uid="{00000000-0004-0000-0000-000003000000}"/>
    <hyperlink ref="C19" location="'1.5 Factores Pérdidas'!A1" display="Factores Ajuste y Pérdidas" xr:uid="{00000000-0004-0000-0000-000004000000}"/>
    <hyperlink ref="C27" location="'3a) Prev. Total nivel SSPP'!A1" display="Previsión de Clientes Regulados a Nivel Subestación Primaria" xr:uid="{00000000-0004-0000-0000-000005000000}"/>
    <hyperlink ref="C28" location="'3b) Prev. Total nivel Nacional'!A1" display="Previsión de Clientes Regulados a Nivel Transmisión Nacional" xr:uid="{00000000-0004-0000-0000-000006000000}"/>
    <hyperlink ref="C20" location="'1.6 Proyección Ef. Energética'!A1" display="Proyección de Tasas de Eficiencia Energética" xr:uid="{00000000-0004-0000-0000-000007000000}"/>
    <hyperlink ref="C21" location="'2.1 Previsión BAU'!A1" display="Previsión Modelo Econométrico" xr:uid="{00000000-0004-0000-0000-000008000000}"/>
    <hyperlink ref="C22" location="'2.2 Previsión Ef. Energética'!A1" display="Previsión Ahorros por Eficiencia Energética" xr:uid="{00000000-0004-0000-0000-000009000000}"/>
    <hyperlink ref="C23" location="'2.3Previsión Traspasos CL-&gt;CR'!A1" display="Previsión Traspasos de clientes con regimen de precios libres a clientes sometidos a regulación de precios" xr:uid="{00000000-0004-0000-0000-00000A000000}"/>
    <hyperlink ref="C24" location="'2.4 Previsión Traspasos CR-&gt; CL'!A1" display="Previsión Traspasos de clientes sometidos a regulación de precios a un regimen de precios libres" xr:uid="{00000000-0004-0000-0000-00000B000000}"/>
    <hyperlink ref="C25" location="'2.5Previsión Gen. Residencial'!A1" display="Previsión de Generación Residencial" xr:uid="{00000000-0004-0000-0000-00000C000000}"/>
    <hyperlink ref="C13" location="'1.0 Esquema'!Área_de_impresión" display="Esquema de metodología de Previsión de Demanda de Clientes Regulados" xr:uid="{00000000-0004-0000-0000-00000E000000}"/>
    <hyperlink ref="C26" location="'2.6 Previsión Electromovilidad'!A1" display="Previsión Electromovilidad" xr:uid="{00000000-0004-0000-0000-00000F000000}"/>
    <hyperlink ref="C16" location="'1.2b Proyección CNE'!A1" display="Proyección presentada por Empresas Distribuidoras ajustada por la CNE " xr:uid="{2389D668-D9FE-48AE-B556-F04AD1B6973C}"/>
  </hyperlinks>
  <pageMargins left="0.7" right="0.7" top="0.75" bottom="0.75" header="0.3" footer="0.3"/>
  <pageSetup orientation="portrait" horizontalDpi="1200" verticalDpi="1200" r:id="rId1"/>
  <ignoredErrors>
    <ignoredError sqref="B17:B18 B1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B87"/>
  <sheetViews>
    <sheetView showGridLines="0" zoomScale="80" zoomScaleNormal="80" workbookViewId="0"/>
  </sheetViews>
  <sheetFormatPr baseColWidth="10" defaultColWidth="11.42578125" defaultRowHeight="12.75" x14ac:dyDescent="0.2"/>
  <cols>
    <col min="1" max="1" width="11.42578125" style="10"/>
    <col min="2" max="2" width="10.140625" style="10" customWidth="1"/>
    <col min="3" max="3" width="14.7109375" style="10" bestFit="1" customWidth="1"/>
    <col min="4" max="4" width="15.28515625" style="10" bestFit="1" customWidth="1"/>
    <col min="5" max="18" width="14.140625" style="10" bestFit="1" customWidth="1"/>
    <col min="19" max="40" width="11.42578125" style="10"/>
    <col min="41" max="51" width="12.5703125" style="10" customWidth="1"/>
    <col min="52" max="16384" width="11.42578125" style="10"/>
  </cols>
  <sheetData>
    <row r="1" spans="1:1" ht="15.75" thickBot="1" x14ac:dyDescent="0.3">
      <c r="A1" s="84" t="s">
        <v>35</v>
      </c>
    </row>
    <row r="23" spans="2:2" x14ac:dyDescent="0.2">
      <c r="B23" s="10" t="s">
        <v>36</v>
      </c>
    </row>
    <row r="87" ht="12" customHeight="1" x14ac:dyDescent="0.2"/>
  </sheetData>
  <hyperlinks>
    <hyperlink ref="A1" location="Indice!A1" display="Índice" xr:uid="{00000000-0004-0000-0100-000000000000}"/>
  </hyperlinks>
  <pageMargins left="0.7" right="0.7" top="0.75" bottom="0.75" header="0.3" footer="0.3"/>
  <pageSetup paperSize="128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U166"/>
  <sheetViews>
    <sheetView showGridLines="0" zoomScale="85" zoomScaleNormal="85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baseColWidth="10" defaultColWidth="11.42578125" defaultRowHeight="12.75" x14ac:dyDescent="0.2"/>
  <cols>
    <col min="1" max="2" width="10.140625" style="10" customWidth="1"/>
    <col min="3" max="3" width="38.5703125" style="10" customWidth="1"/>
    <col min="4" max="14" width="13" style="10" customWidth="1"/>
    <col min="15" max="18" width="14.85546875" style="10" bestFit="1" customWidth="1"/>
    <col min="19" max="20" width="10.28515625" style="10" customWidth="1"/>
    <col min="21" max="33" width="14.140625" style="10" bestFit="1" customWidth="1"/>
    <col min="34" max="55" width="11.42578125" style="10"/>
    <col min="56" max="66" width="12.5703125" style="10" customWidth="1"/>
    <col min="67" max="16384" width="11.42578125" style="10"/>
  </cols>
  <sheetData>
    <row r="1" spans="1:21" ht="15.75" thickBot="1" x14ac:dyDescent="0.3">
      <c r="A1" s="84" t="s">
        <v>35</v>
      </c>
      <c r="J1" s="11"/>
    </row>
    <row r="2" spans="1:21" x14ac:dyDescent="0.2">
      <c r="J2" s="11"/>
    </row>
    <row r="3" spans="1:21" x14ac:dyDescent="0.2">
      <c r="B3" s="12" t="s">
        <v>37</v>
      </c>
    </row>
    <row r="4" spans="1:21" ht="13.5" thickBot="1" x14ac:dyDescent="0.25"/>
    <row r="5" spans="1:21" ht="13.5" thickBot="1" x14ac:dyDescent="0.25">
      <c r="B5" s="4" t="s">
        <v>38</v>
      </c>
      <c r="C5" s="1" t="s">
        <v>39</v>
      </c>
      <c r="D5" s="2">
        <v>2006</v>
      </c>
      <c r="E5" s="2">
        <f t="shared" ref="E5:K5" si="0">+D5+1</f>
        <v>2007</v>
      </c>
      <c r="F5" s="2">
        <f t="shared" si="0"/>
        <v>2008</v>
      </c>
      <c r="G5" s="2">
        <f t="shared" si="0"/>
        <v>2009</v>
      </c>
      <c r="H5" s="2">
        <f t="shared" si="0"/>
        <v>2010</v>
      </c>
      <c r="I5" s="2">
        <f t="shared" si="0"/>
        <v>2011</v>
      </c>
      <c r="J5" s="2">
        <f t="shared" si="0"/>
        <v>2012</v>
      </c>
      <c r="K5" s="2">
        <f t="shared" si="0"/>
        <v>2013</v>
      </c>
      <c r="L5" s="2">
        <f t="shared" ref="L5:O5" si="1">+K5+1</f>
        <v>2014</v>
      </c>
      <c r="M5" s="2">
        <f t="shared" si="1"/>
        <v>2015</v>
      </c>
      <c r="N5" s="2">
        <f t="shared" si="1"/>
        <v>2016</v>
      </c>
      <c r="O5" s="2">
        <f t="shared" si="1"/>
        <v>2017</v>
      </c>
      <c r="P5" s="2">
        <v>2018</v>
      </c>
      <c r="Q5" s="2">
        <v>2019</v>
      </c>
      <c r="R5" s="2">
        <v>2020</v>
      </c>
      <c r="S5" s="2">
        <v>2021</v>
      </c>
      <c r="T5" s="2">
        <v>2022</v>
      </c>
    </row>
    <row r="6" spans="1:21" x14ac:dyDescent="0.2">
      <c r="B6" s="18">
        <v>1</v>
      </c>
      <c r="C6" s="13" t="s">
        <v>40</v>
      </c>
      <c r="D6" s="64">
        <v>218617.21266653208</v>
      </c>
      <c r="E6" s="64">
        <v>221730.18036770867</v>
      </c>
      <c r="F6" s="64">
        <v>236713.85600000003</v>
      </c>
      <c r="G6" s="64">
        <v>236641.71800000002</v>
      </c>
      <c r="H6" s="64">
        <v>254197.788</v>
      </c>
      <c r="I6" s="64">
        <v>276485.78004053183</v>
      </c>
      <c r="J6" s="64">
        <v>289505.1616718311</v>
      </c>
      <c r="K6" s="64">
        <v>298797.99415636383</v>
      </c>
      <c r="L6" s="64">
        <v>311881.81639302202</v>
      </c>
      <c r="M6" s="64">
        <v>319959.52012258954</v>
      </c>
      <c r="N6" s="64">
        <v>329902.19158655941</v>
      </c>
      <c r="O6" s="99">
        <v>338728.78044459369</v>
      </c>
      <c r="P6" s="99">
        <v>314222.09223015764</v>
      </c>
      <c r="Q6" s="99">
        <v>292077.92213148915</v>
      </c>
      <c r="R6" s="99">
        <v>274466.21415519592</v>
      </c>
      <c r="S6" s="99">
        <v>282297.66723857541</v>
      </c>
      <c r="T6" s="99">
        <v>288554.33748552413</v>
      </c>
      <c r="U6" s="213"/>
    </row>
    <row r="7" spans="1:21" x14ac:dyDescent="0.2">
      <c r="B7" s="18">
        <v>2</v>
      </c>
      <c r="C7" s="13" t="s">
        <v>41</v>
      </c>
      <c r="D7" s="64">
        <v>344143.1482101786</v>
      </c>
      <c r="E7" s="64">
        <v>364439.63485138241</v>
      </c>
      <c r="F7" s="64">
        <v>384027.815</v>
      </c>
      <c r="G7" s="64">
        <v>379412.80900000001</v>
      </c>
      <c r="H7" s="64">
        <v>431607.10100000002</v>
      </c>
      <c r="I7" s="64">
        <v>466356.45865228848</v>
      </c>
      <c r="J7" s="64">
        <v>484838.88155272783</v>
      </c>
      <c r="K7" s="64">
        <v>500069.50212226907</v>
      </c>
      <c r="L7" s="64">
        <v>506783.26206431485</v>
      </c>
      <c r="M7" s="64">
        <v>524123.89711472695</v>
      </c>
      <c r="N7" s="64">
        <v>522730.27644193952</v>
      </c>
      <c r="O7" s="99">
        <v>534174.21255678101</v>
      </c>
      <c r="P7" s="99">
        <v>498481.81235480303</v>
      </c>
      <c r="Q7" s="99">
        <v>455981.49666246562</v>
      </c>
      <c r="R7" s="99">
        <v>434175.8155241643</v>
      </c>
      <c r="S7" s="99">
        <v>447806.66614041588</v>
      </c>
      <c r="T7" s="99">
        <v>456438.14274229429</v>
      </c>
      <c r="U7" s="213"/>
    </row>
    <row r="8" spans="1:21" x14ac:dyDescent="0.2">
      <c r="B8" s="18" t="s">
        <v>42</v>
      </c>
      <c r="C8" s="13" t="s">
        <v>43</v>
      </c>
      <c r="D8" s="64">
        <v>633655.70299468597</v>
      </c>
      <c r="E8" s="64">
        <v>664190.61467073683</v>
      </c>
      <c r="F8" s="64">
        <v>685168.0033845678</v>
      </c>
      <c r="G8" s="64">
        <v>706166.58199999994</v>
      </c>
      <c r="H8" s="64">
        <v>749340.92399999988</v>
      </c>
      <c r="I8" s="64">
        <v>790199.14361023903</v>
      </c>
      <c r="J8" s="64">
        <v>857666.38099928957</v>
      </c>
      <c r="K8" s="64">
        <v>907667.13992890425</v>
      </c>
      <c r="L8" s="64">
        <v>958898.2081646038</v>
      </c>
      <c r="M8" s="64">
        <v>974092.38472792821</v>
      </c>
      <c r="N8" s="64">
        <v>990686.36615612102</v>
      </c>
      <c r="O8" s="99">
        <v>1010445.4702102758</v>
      </c>
      <c r="P8" s="99">
        <v>975870.03979175235</v>
      </c>
      <c r="Q8" s="99">
        <v>910366.53854006482</v>
      </c>
      <c r="R8" s="99">
        <v>878047.76787814021</v>
      </c>
      <c r="S8" s="99">
        <v>874417.46921715862</v>
      </c>
      <c r="T8" s="99">
        <v>888230.277298067</v>
      </c>
    </row>
    <row r="9" spans="1:21" x14ac:dyDescent="0.2">
      <c r="B9" s="18" t="s">
        <v>44</v>
      </c>
      <c r="C9" s="13" t="s">
        <v>45</v>
      </c>
      <c r="D9" s="64">
        <v>18057.766</v>
      </c>
      <c r="E9" s="64">
        <v>20831.694999999996</v>
      </c>
      <c r="F9" s="64">
        <v>21481.337</v>
      </c>
      <c r="G9" s="64">
        <v>21298.065000000002</v>
      </c>
      <c r="H9" s="64">
        <v>18369.967000000001</v>
      </c>
      <c r="I9" s="64">
        <v>18652.653494071641</v>
      </c>
      <c r="J9" s="64">
        <v>19243.807700595815</v>
      </c>
      <c r="K9" s="64">
        <v>23249.901154867359</v>
      </c>
      <c r="L9" s="64">
        <v>23956.357814846448</v>
      </c>
      <c r="M9" s="64">
        <v>20522.87879270444</v>
      </c>
      <c r="N9" s="64">
        <v>21077.986660032311</v>
      </c>
      <c r="O9" s="99">
        <v>20880.373476096363</v>
      </c>
      <c r="P9" s="99">
        <v>15967.451599807522</v>
      </c>
      <c r="Q9" s="99">
        <v>14159.375638687488</v>
      </c>
      <c r="R9" s="99">
        <v>13811.894653163781</v>
      </c>
      <c r="S9" s="99">
        <v>14260.365767132287</v>
      </c>
      <c r="T9" s="99">
        <v>14887.290654720899</v>
      </c>
    </row>
    <row r="10" spans="1:21" x14ac:dyDescent="0.2">
      <c r="B10" s="18">
        <v>4</v>
      </c>
      <c r="C10" s="13" t="s">
        <v>46</v>
      </c>
      <c r="D10" s="64">
        <v>508332.813165</v>
      </c>
      <c r="E10" s="64">
        <v>550339.91328400001</v>
      </c>
      <c r="F10" s="64">
        <v>560568.01017933642</v>
      </c>
      <c r="G10" s="64">
        <v>566130.44861614564</v>
      </c>
      <c r="H10" s="64">
        <v>571415.24517667422</v>
      </c>
      <c r="I10" s="64">
        <v>618412.76523474208</v>
      </c>
      <c r="J10" s="64">
        <v>641166.98287074047</v>
      </c>
      <c r="K10" s="64">
        <v>675346.31234470336</v>
      </c>
      <c r="L10" s="64">
        <v>701706.16188348911</v>
      </c>
      <c r="M10" s="64">
        <v>674725.40513464203</v>
      </c>
      <c r="N10" s="64">
        <v>690401.78533445229</v>
      </c>
      <c r="O10" s="99">
        <v>647311.8391153384</v>
      </c>
      <c r="P10" s="99">
        <v>506894.85668940289</v>
      </c>
      <c r="Q10" s="99">
        <v>470417.37453109323</v>
      </c>
      <c r="R10" s="99">
        <v>434520.06227918132</v>
      </c>
      <c r="S10" s="99">
        <v>443497.16933938692</v>
      </c>
      <c r="T10" s="99">
        <v>453808.74438200856</v>
      </c>
    </row>
    <row r="11" spans="1:21" x14ac:dyDescent="0.2">
      <c r="B11" s="18">
        <v>6</v>
      </c>
      <c r="C11" s="13" t="s">
        <v>47</v>
      </c>
      <c r="D11" s="64">
        <v>1765074.2007547878</v>
      </c>
      <c r="E11" s="64">
        <v>1879304.7755511585</v>
      </c>
      <c r="F11" s="64">
        <v>1861209.3472289841</v>
      </c>
      <c r="G11" s="64">
        <v>1951745.8692820349</v>
      </c>
      <c r="H11" s="64">
        <v>2043682.7221758729</v>
      </c>
      <c r="I11" s="64">
        <v>2160386.9520878685</v>
      </c>
      <c r="J11" s="64">
        <v>2287519.5968512688</v>
      </c>
      <c r="K11" s="64">
        <v>2418313</v>
      </c>
      <c r="L11" s="64">
        <v>2525762</v>
      </c>
      <c r="M11" s="64">
        <v>2572861</v>
      </c>
      <c r="N11" s="64">
        <v>2598865</v>
      </c>
      <c r="O11" s="99">
        <v>2479410.13</v>
      </c>
      <c r="P11" s="99">
        <v>2372513.9935601754</v>
      </c>
      <c r="Q11" s="99">
        <v>2305178.1828611214</v>
      </c>
      <c r="R11" s="99">
        <v>2263329.2414471931</v>
      </c>
      <c r="S11" s="99">
        <v>2355100.5937513215</v>
      </c>
      <c r="T11" s="99">
        <v>2434811.9912218847</v>
      </c>
    </row>
    <row r="12" spans="1:21" x14ac:dyDescent="0.2">
      <c r="B12" s="18">
        <v>7</v>
      </c>
      <c r="C12" s="13" t="s">
        <v>48</v>
      </c>
      <c r="D12" s="64">
        <v>1248158.7869999998</v>
      </c>
      <c r="E12" s="64">
        <v>1442783.5864363222</v>
      </c>
      <c r="F12" s="64">
        <v>1368067.4352289918</v>
      </c>
      <c r="G12" s="64">
        <v>1426002.0012424837</v>
      </c>
      <c r="H12" s="64">
        <v>1508608.9007269086</v>
      </c>
      <c r="I12" s="64">
        <v>1545177.2265588799</v>
      </c>
      <c r="J12" s="64">
        <v>1643657.9415042829</v>
      </c>
      <c r="K12" s="64">
        <v>1738724.9447567007</v>
      </c>
      <c r="L12" s="64">
        <v>1809517.6375851491</v>
      </c>
      <c r="M12" s="64">
        <v>1773591.8852314453</v>
      </c>
      <c r="N12" s="64">
        <v>1826187.8216247726</v>
      </c>
      <c r="O12" s="99">
        <v>1765315.2436326405</v>
      </c>
      <c r="P12" s="99">
        <v>1721970.104612377</v>
      </c>
      <c r="Q12" s="99">
        <v>1645931.5209139369</v>
      </c>
      <c r="R12" s="99">
        <v>1568161.0874026148</v>
      </c>
      <c r="S12" s="99">
        <v>1633088.1926026661</v>
      </c>
      <c r="T12" s="99">
        <v>1693541.707471784</v>
      </c>
    </row>
    <row r="13" spans="1:21" x14ac:dyDescent="0.2">
      <c r="B13" s="18">
        <v>8</v>
      </c>
      <c r="C13" s="13" t="s">
        <v>49</v>
      </c>
      <c r="D13" s="64">
        <v>12276.991</v>
      </c>
      <c r="E13" s="64">
        <v>13033.403772</v>
      </c>
      <c r="F13" s="64">
        <v>12936.895218999998</v>
      </c>
      <c r="G13" s="64">
        <v>11810.949000000001</v>
      </c>
      <c r="H13" s="64">
        <v>14343.705206189072</v>
      </c>
      <c r="I13" s="64">
        <v>14685.896567471291</v>
      </c>
      <c r="J13" s="64">
        <v>14752.92426177521</v>
      </c>
      <c r="K13" s="64">
        <v>15114.010229964239</v>
      </c>
      <c r="L13" s="64">
        <v>15460.543490311777</v>
      </c>
      <c r="M13" s="64">
        <v>16020.807736287934</v>
      </c>
      <c r="N13" s="64">
        <v>16681.270419556447</v>
      </c>
      <c r="O13" s="99">
        <v>17128.280076828651</v>
      </c>
      <c r="P13" s="99">
        <v>18191.930369152524</v>
      </c>
      <c r="Q13" s="99">
        <v>17107.740000000002</v>
      </c>
      <c r="R13" s="99">
        <v>15338.906999999999</v>
      </c>
      <c r="S13" s="99">
        <v>16689</v>
      </c>
      <c r="T13" s="99">
        <v>18300</v>
      </c>
    </row>
    <row r="14" spans="1:21" x14ac:dyDescent="0.2">
      <c r="B14" s="18">
        <v>9</v>
      </c>
      <c r="C14" s="13" t="s">
        <v>50</v>
      </c>
      <c r="D14" s="64">
        <v>68315.173790636996</v>
      </c>
      <c r="E14" s="64">
        <v>71442.771999999997</v>
      </c>
      <c r="F14" s="64">
        <v>69922.180000000008</v>
      </c>
      <c r="G14" s="64">
        <v>68778.963240934987</v>
      </c>
      <c r="H14" s="64">
        <v>70584.039999999994</v>
      </c>
      <c r="I14" s="64">
        <v>72190.829999999987</v>
      </c>
      <c r="J14" s="64">
        <v>79519.87999999999</v>
      </c>
      <c r="K14" s="64">
        <v>84966.311648192073</v>
      </c>
      <c r="L14" s="64">
        <v>90882.105571454944</v>
      </c>
      <c r="M14" s="64">
        <v>95498</v>
      </c>
      <c r="N14" s="64">
        <v>102126</v>
      </c>
      <c r="O14" s="99">
        <v>107810.95129760004</v>
      </c>
      <c r="P14" s="99">
        <v>114797.33448789622</v>
      </c>
      <c r="Q14" s="99">
        <v>120725.33757698303</v>
      </c>
      <c r="R14" s="99">
        <v>123317.81593747438</v>
      </c>
      <c r="S14" s="99">
        <v>138931.95852362277</v>
      </c>
      <c r="T14" s="99">
        <v>149314.27179383786</v>
      </c>
    </row>
    <row r="15" spans="1:21" x14ac:dyDescent="0.2">
      <c r="B15" s="18">
        <v>10</v>
      </c>
      <c r="C15" s="13" t="s">
        <v>51</v>
      </c>
      <c r="D15" s="64">
        <v>8616842.2300000004</v>
      </c>
      <c r="E15" s="64">
        <v>9077117.589999998</v>
      </c>
      <c r="F15" s="64">
        <v>8769211.7200000007</v>
      </c>
      <c r="G15" s="64">
        <v>8997593.7693951298</v>
      </c>
      <c r="H15" s="64">
        <v>9445130.5378960762</v>
      </c>
      <c r="I15" s="64">
        <v>9935020.2183732595</v>
      </c>
      <c r="J15" s="64">
        <v>10593356.604051854</v>
      </c>
      <c r="K15" s="64">
        <v>11225756.400809539</v>
      </c>
      <c r="L15" s="64">
        <v>11594119.830578368</v>
      </c>
      <c r="M15" s="64">
        <v>11868521.634594442</v>
      </c>
      <c r="N15" s="64">
        <v>11961679.657021392</v>
      </c>
      <c r="O15" s="99">
        <v>11676328.392211491</v>
      </c>
      <c r="P15" s="99">
        <v>10887527.228502966</v>
      </c>
      <c r="Q15" s="99">
        <v>10171941.882368306</v>
      </c>
      <c r="R15" s="99">
        <v>9296430.3074386027</v>
      </c>
      <c r="S15" s="99">
        <v>9352610.4480473641</v>
      </c>
      <c r="T15" s="99">
        <v>9016104.3127163034</v>
      </c>
    </row>
    <row r="16" spans="1:21" x14ac:dyDescent="0.2">
      <c r="B16" s="18">
        <v>12</v>
      </c>
      <c r="C16" s="13" t="s">
        <v>52</v>
      </c>
      <c r="D16" s="64">
        <v>53976.389000000003</v>
      </c>
      <c r="E16" s="64">
        <v>59354.041199999985</v>
      </c>
      <c r="F16" s="64">
        <v>61386.147299999975</v>
      </c>
      <c r="G16" s="64">
        <v>63583.0959</v>
      </c>
      <c r="H16" s="64">
        <v>67563.838996102626</v>
      </c>
      <c r="I16" s="64">
        <v>70694.429496815748</v>
      </c>
      <c r="J16" s="64">
        <v>74456.076799720526</v>
      </c>
      <c r="K16" s="64">
        <v>79293.413157341973</v>
      </c>
      <c r="L16" s="64">
        <v>85904.589299999978</v>
      </c>
      <c r="M16" s="64">
        <v>89477.657600000006</v>
      </c>
      <c r="N16" s="64">
        <v>92487.675552000015</v>
      </c>
      <c r="O16" s="99">
        <v>89425.259000000005</v>
      </c>
      <c r="P16" s="99">
        <v>92873.986999999994</v>
      </c>
      <c r="Q16" s="99">
        <v>109662.30042951379</v>
      </c>
      <c r="R16" s="99">
        <v>115098.9</v>
      </c>
      <c r="S16" s="99"/>
      <c r="T16" s="99"/>
    </row>
    <row r="17" spans="1:20" x14ac:dyDescent="0.2">
      <c r="B17" s="18">
        <v>13</v>
      </c>
      <c r="C17" s="13" t="s">
        <v>53</v>
      </c>
      <c r="D17" s="64">
        <v>10557.86</v>
      </c>
      <c r="E17" s="64">
        <v>11616.394</v>
      </c>
      <c r="F17" s="64">
        <v>11702.054</v>
      </c>
      <c r="G17" s="64">
        <v>11491.879000000001</v>
      </c>
      <c r="H17" s="64">
        <v>12416.039999999999</v>
      </c>
      <c r="I17" s="64">
        <v>16133.058000000001</v>
      </c>
      <c r="J17" s="64">
        <v>15209.261999999997</v>
      </c>
      <c r="K17" s="64">
        <v>14128.723999999998</v>
      </c>
      <c r="L17" s="64">
        <v>14575.874</v>
      </c>
      <c r="M17" s="64">
        <v>14627.731999999998</v>
      </c>
      <c r="N17" s="64">
        <v>14470.695000000002</v>
      </c>
      <c r="O17" s="99">
        <v>16167.144999999999</v>
      </c>
      <c r="P17" s="99">
        <v>16316.371999999999</v>
      </c>
      <c r="Q17" s="99">
        <v>15662.402</v>
      </c>
      <c r="R17" s="99">
        <v>17965.792000000001</v>
      </c>
      <c r="S17" s="99">
        <v>17463.791750000004</v>
      </c>
      <c r="T17" s="99">
        <v>16524.931</v>
      </c>
    </row>
    <row r="18" spans="1:20" x14ac:dyDescent="0.2">
      <c r="B18" s="18">
        <v>14</v>
      </c>
      <c r="C18" s="13" t="s">
        <v>54</v>
      </c>
      <c r="D18" s="64">
        <v>196654</v>
      </c>
      <c r="E18" s="64">
        <v>198714</v>
      </c>
      <c r="F18" s="64">
        <v>201051</v>
      </c>
      <c r="G18" s="64">
        <v>201253.38409506725</v>
      </c>
      <c r="H18" s="64">
        <v>221699.68611779017</v>
      </c>
      <c r="I18" s="64">
        <v>226922.02476913831</v>
      </c>
      <c r="J18" s="64">
        <v>245850.47574423297</v>
      </c>
      <c r="K18" s="64">
        <v>248478.11499999999</v>
      </c>
      <c r="L18" s="64">
        <v>266619.48599999992</v>
      </c>
      <c r="M18" s="64">
        <v>273313.49799999996</v>
      </c>
      <c r="N18" s="64">
        <v>291186.85000000003</v>
      </c>
      <c r="O18" s="99">
        <v>256271.83600000001</v>
      </c>
      <c r="P18" s="99">
        <v>219541.3909916899</v>
      </c>
      <c r="Q18" s="99">
        <v>214509.66030783139</v>
      </c>
      <c r="R18" s="99">
        <v>205161.98393843533</v>
      </c>
      <c r="S18" s="99">
        <v>209526.10213721544</v>
      </c>
      <c r="T18" s="99">
        <v>192683.24300000005</v>
      </c>
    </row>
    <row r="19" spans="1:20" x14ac:dyDescent="0.2">
      <c r="B19" s="18">
        <v>15</v>
      </c>
      <c r="C19" s="13" t="s">
        <v>55</v>
      </c>
      <c r="D19" s="64">
        <v>5679.4090000000006</v>
      </c>
      <c r="E19" s="64">
        <v>6167.4250000000002</v>
      </c>
      <c r="F19" s="64">
        <v>6600.7650000000003</v>
      </c>
      <c r="G19" s="64">
        <v>6941.5499999999993</v>
      </c>
      <c r="H19" s="64">
        <v>7459.3180000000002</v>
      </c>
      <c r="I19" s="64">
        <v>7632.4070000000011</v>
      </c>
      <c r="J19" s="64">
        <v>8297.2910000000011</v>
      </c>
      <c r="K19" s="64">
        <v>9167.6829999999991</v>
      </c>
      <c r="L19" s="64">
        <v>9235.2689999999984</v>
      </c>
      <c r="M19" s="64">
        <v>8878.7060000000001</v>
      </c>
      <c r="N19" s="64">
        <v>9417.8654343638736</v>
      </c>
      <c r="O19" s="99">
        <v>10491.120999999997</v>
      </c>
      <c r="P19" s="99">
        <v>9918.9430000000011</v>
      </c>
      <c r="Q19" s="99"/>
      <c r="R19" s="99"/>
      <c r="S19" s="99"/>
      <c r="T19" s="99"/>
    </row>
    <row r="20" spans="1:20" x14ac:dyDescent="0.2">
      <c r="B20" s="18">
        <v>18</v>
      </c>
      <c r="C20" s="13" t="s">
        <v>56</v>
      </c>
      <c r="D20" s="64">
        <v>6181529.1476888647</v>
      </c>
      <c r="E20" s="64">
        <v>6429856.5110761169</v>
      </c>
      <c r="F20" s="64">
        <v>6768463.3924649088</v>
      </c>
      <c r="G20" s="64">
        <v>6822012.8399999999</v>
      </c>
      <c r="H20" s="64">
        <v>7093016.830000001</v>
      </c>
      <c r="I20" s="64">
        <v>7572635.8511686511</v>
      </c>
      <c r="J20" s="64">
        <v>8066505.8846013974</v>
      </c>
      <c r="K20" s="64">
        <v>8688197.8626585603</v>
      </c>
      <c r="L20" s="64">
        <v>9122209.7790492326</v>
      </c>
      <c r="M20" s="64">
        <v>9522494.0544418097</v>
      </c>
      <c r="N20" s="64">
        <v>9884404.2737283334</v>
      </c>
      <c r="O20" s="99">
        <v>9721413.4003326688</v>
      </c>
      <c r="P20" s="99">
        <v>8957811.2481905688</v>
      </c>
      <c r="Q20" s="99">
        <v>8461074.4921664968</v>
      </c>
      <c r="R20" s="99">
        <v>8192517.8904587235</v>
      </c>
      <c r="S20" s="99">
        <v>8595636.356851887</v>
      </c>
      <c r="T20" s="99">
        <v>9088446.8599459678</v>
      </c>
    </row>
    <row r="21" spans="1:20" x14ac:dyDescent="0.2">
      <c r="B21" s="18">
        <v>20</v>
      </c>
      <c r="C21" s="13" t="s">
        <v>57</v>
      </c>
      <c r="D21" s="64">
        <v>0</v>
      </c>
      <c r="E21" s="64">
        <v>0</v>
      </c>
      <c r="F21" s="64">
        <v>0</v>
      </c>
      <c r="G21" s="64">
        <v>258.01799999999997</v>
      </c>
      <c r="H21" s="64">
        <v>385.05</v>
      </c>
      <c r="I21" s="64">
        <v>1446.729</v>
      </c>
      <c r="J21" s="64">
        <v>1481.0760000000002</v>
      </c>
      <c r="K21" s="64">
        <v>1271.9490000000001</v>
      </c>
      <c r="L21" s="64">
        <v>1373.9239999999998</v>
      </c>
      <c r="M21" s="64">
        <v>2302.056</v>
      </c>
      <c r="N21" s="64">
        <v>1600.3440000000001</v>
      </c>
      <c r="O21" s="99">
        <v>2125.8649999999998</v>
      </c>
      <c r="P21" s="99">
        <v>1887.2929999999997</v>
      </c>
      <c r="Q21" s="99">
        <v>1412</v>
      </c>
      <c r="R21" s="99">
        <v>1417</v>
      </c>
      <c r="S21" s="99">
        <v>1733</v>
      </c>
      <c r="T21" s="99">
        <v>1699</v>
      </c>
    </row>
    <row r="22" spans="1:20" x14ac:dyDescent="0.2">
      <c r="B22" s="18">
        <v>21</v>
      </c>
      <c r="C22" s="13" t="s">
        <v>58</v>
      </c>
      <c r="D22" s="64">
        <v>58458.425875669898</v>
      </c>
      <c r="E22" s="64">
        <v>61142.568634999989</v>
      </c>
      <c r="F22" s="64">
        <v>62486.468690000023</v>
      </c>
      <c r="G22" s="64">
        <v>63702.54321999997</v>
      </c>
      <c r="H22" s="64">
        <v>69565.550879999995</v>
      </c>
      <c r="I22" s="64">
        <v>82098.365168180433</v>
      </c>
      <c r="J22" s="64">
        <v>84085.237966016022</v>
      </c>
      <c r="K22" s="64">
        <v>87270.984541279016</v>
      </c>
      <c r="L22" s="64">
        <v>87972.695090853085</v>
      </c>
      <c r="M22" s="64">
        <v>93853.244999999952</v>
      </c>
      <c r="N22" s="64">
        <v>97772.364091536496</v>
      </c>
      <c r="O22" s="99">
        <v>97373.990496794882</v>
      </c>
      <c r="P22" s="99">
        <v>103138.80224773451</v>
      </c>
      <c r="Q22" s="99">
        <v>109499.71300135039</v>
      </c>
      <c r="R22" s="99">
        <v>111922.63335253457</v>
      </c>
      <c r="S22" s="99">
        <v>120114.06718467684</v>
      </c>
      <c r="T22" s="99">
        <v>123896.71128680704</v>
      </c>
    </row>
    <row r="23" spans="1:20" x14ac:dyDescent="0.2">
      <c r="A23" s="10" t="s">
        <v>36</v>
      </c>
      <c r="B23" s="18">
        <v>22</v>
      </c>
      <c r="C23" s="13" t="s">
        <v>59</v>
      </c>
      <c r="D23" s="64">
        <v>670396.24700000009</v>
      </c>
      <c r="E23" s="64">
        <v>709863.75140286004</v>
      </c>
      <c r="F23" s="64">
        <v>839181.33400000015</v>
      </c>
      <c r="G23" s="64">
        <v>798744.34900000005</v>
      </c>
      <c r="H23" s="64">
        <v>815418.85415289097</v>
      </c>
      <c r="I23" s="64">
        <v>866572.09736000001</v>
      </c>
      <c r="J23" s="64">
        <v>924330.07999999984</v>
      </c>
      <c r="K23" s="64">
        <v>969872.92</v>
      </c>
      <c r="L23" s="64">
        <v>1022130.8000000004</v>
      </c>
      <c r="M23" s="64">
        <v>1060208.6779056424</v>
      </c>
      <c r="N23" s="64">
        <v>1059992.2242293477</v>
      </c>
      <c r="O23" s="99">
        <v>1008147.0954074919</v>
      </c>
      <c r="P23" s="99">
        <v>989974.94965995138</v>
      </c>
      <c r="Q23" s="99">
        <v>965613.80432787049</v>
      </c>
      <c r="R23" s="99">
        <v>978417.36417886906</v>
      </c>
      <c r="S23" s="99">
        <v>1069111.8421696567</v>
      </c>
      <c r="T23" s="99">
        <v>1152254.9090096131</v>
      </c>
    </row>
    <row r="24" spans="1:20" x14ac:dyDescent="0.2">
      <c r="B24" s="18">
        <v>23</v>
      </c>
      <c r="C24" s="13" t="s">
        <v>60</v>
      </c>
      <c r="D24" s="64">
        <v>1442648.0286817602</v>
      </c>
      <c r="E24" s="64">
        <v>1711734.3269999998</v>
      </c>
      <c r="F24" s="64">
        <v>1736858.7436658847</v>
      </c>
      <c r="G24" s="64">
        <v>1688898.899787552</v>
      </c>
      <c r="H24" s="64">
        <v>1735241.8942223643</v>
      </c>
      <c r="I24" s="64">
        <v>1853549.7514944912</v>
      </c>
      <c r="J24" s="64">
        <v>1998135.0162624223</v>
      </c>
      <c r="K24" s="64">
        <v>2115539.6719999998</v>
      </c>
      <c r="L24" s="64">
        <v>2217052.2760000005</v>
      </c>
      <c r="M24" s="64">
        <v>2267074.326567193</v>
      </c>
      <c r="N24" s="64">
        <v>2241137.9461855986</v>
      </c>
      <c r="O24" s="99">
        <v>2056969.9176072096</v>
      </c>
      <c r="P24" s="99">
        <v>1795936.9972647943</v>
      </c>
      <c r="Q24" s="99">
        <v>1656129.5413454676</v>
      </c>
      <c r="R24" s="99">
        <v>1584108.0455322622</v>
      </c>
      <c r="S24" s="99">
        <v>1693785.8988683503</v>
      </c>
      <c r="T24" s="99">
        <v>1835438.6587995971</v>
      </c>
    </row>
    <row r="25" spans="1:20" x14ac:dyDescent="0.2">
      <c r="B25" s="18">
        <v>26</v>
      </c>
      <c r="C25" s="3" t="s">
        <v>61</v>
      </c>
      <c r="D25" s="64">
        <v>48268.521000000001</v>
      </c>
      <c r="E25" s="64">
        <v>49814.065000000002</v>
      </c>
      <c r="F25" s="64">
        <v>49467.66</v>
      </c>
      <c r="G25" s="64">
        <v>47677.597999999998</v>
      </c>
      <c r="H25" s="64">
        <v>50631.756816808418</v>
      </c>
      <c r="I25" s="64">
        <v>54981.243755885997</v>
      </c>
      <c r="J25" s="64">
        <v>60003.018305064237</v>
      </c>
      <c r="K25" s="64">
        <v>66764.706184481096</v>
      </c>
      <c r="L25" s="64">
        <v>70675.478748492329</v>
      </c>
      <c r="M25" s="64">
        <v>76126.917000000001</v>
      </c>
      <c r="N25" s="64">
        <v>84897.591</v>
      </c>
      <c r="O25" s="99">
        <v>88587.948509999958</v>
      </c>
      <c r="P25" s="99">
        <v>87768.543477157116</v>
      </c>
      <c r="Q25" s="99">
        <v>76356.199594861551</v>
      </c>
      <c r="R25" s="99">
        <v>74858.963887796199</v>
      </c>
      <c r="S25" s="99">
        <v>75707.787538444507</v>
      </c>
      <c r="T25" s="99">
        <v>67952.481023370157</v>
      </c>
    </row>
    <row r="26" spans="1:20" x14ac:dyDescent="0.2">
      <c r="B26" s="18">
        <v>28</v>
      </c>
      <c r="C26" s="13" t="s">
        <v>62</v>
      </c>
      <c r="D26" s="64">
        <v>42654</v>
      </c>
      <c r="E26" s="64">
        <v>44696.973000000005</v>
      </c>
      <c r="F26" s="64">
        <v>47030.882000000005</v>
      </c>
      <c r="G26" s="64">
        <v>40727.722000000002</v>
      </c>
      <c r="H26" s="64">
        <v>44014.590000000004</v>
      </c>
      <c r="I26" s="64">
        <v>45843.72</v>
      </c>
      <c r="J26" s="64">
        <v>46962.770000000004</v>
      </c>
      <c r="K26" s="64">
        <v>54878.116762825397</v>
      </c>
      <c r="L26" s="64">
        <v>57557.500553843267</v>
      </c>
      <c r="M26" s="64">
        <v>58409.411799561894</v>
      </c>
      <c r="N26" s="64">
        <v>59754.276067108694</v>
      </c>
      <c r="O26" s="99">
        <v>53052.079342026438</v>
      </c>
      <c r="P26" s="99">
        <v>54083.411527041666</v>
      </c>
      <c r="Q26" s="99">
        <v>58356.616951251992</v>
      </c>
      <c r="R26" s="99">
        <v>55833.747925205651</v>
      </c>
      <c r="S26" s="99">
        <v>55963.376193389558</v>
      </c>
      <c r="T26" s="99">
        <v>53264.3388261816</v>
      </c>
    </row>
    <row r="27" spans="1:20" x14ac:dyDescent="0.2">
      <c r="B27" s="18">
        <v>29</v>
      </c>
      <c r="C27" s="13" t="s">
        <v>63</v>
      </c>
      <c r="D27" s="64">
        <v>80684.230063039999</v>
      </c>
      <c r="E27" s="64">
        <v>87081.957911039965</v>
      </c>
      <c r="F27" s="64">
        <v>96189.456272195006</v>
      </c>
      <c r="G27" s="64">
        <v>93190.470457515024</v>
      </c>
      <c r="H27" s="64">
        <v>102670.20196614499</v>
      </c>
      <c r="I27" s="64">
        <v>100505.61579040496</v>
      </c>
      <c r="J27" s="64">
        <v>103912.86982520456</v>
      </c>
      <c r="K27" s="64">
        <v>112701.16563299995</v>
      </c>
      <c r="L27" s="64">
        <v>114881.42808443999</v>
      </c>
      <c r="M27" s="64">
        <v>117250.48725144</v>
      </c>
      <c r="N27" s="64">
        <v>121163.18023230341</v>
      </c>
      <c r="O27" s="99">
        <v>109468.41114169871</v>
      </c>
      <c r="P27" s="99">
        <v>83196.395059392991</v>
      </c>
      <c r="Q27" s="99">
        <v>83398.301273088</v>
      </c>
      <c r="R27" s="99">
        <v>88648.501454129364</v>
      </c>
      <c r="S27" s="99">
        <v>86400.773306923438</v>
      </c>
      <c r="T27" s="99">
        <v>89740.280702613949</v>
      </c>
    </row>
    <row r="28" spans="1:20" x14ac:dyDescent="0.2">
      <c r="B28" s="18">
        <v>31</v>
      </c>
      <c r="C28" s="13" t="s">
        <v>64</v>
      </c>
      <c r="D28" s="64">
        <v>51479.736173453843</v>
      </c>
      <c r="E28" s="64">
        <v>70886.760999999999</v>
      </c>
      <c r="F28" s="64">
        <v>84839.662893294313</v>
      </c>
      <c r="G28" s="64">
        <v>86130.35100000001</v>
      </c>
      <c r="H28" s="64">
        <v>94637.868000000017</v>
      </c>
      <c r="I28" s="64">
        <v>103290.00400000002</v>
      </c>
      <c r="J28" s="64">
        <v>107248.95856025</v>
      </c>
      <c r="K28" s="64">
        <v>114371.70572681451</v>
      </c>
      <c r="L28" s="64">
        <v>125367.20507670546</v>
      </c>
      <c r="M28" s="64">
        <v>128669</v>
      </c>
      <c r="N28" s="64">
        <v>139355</v>
      </c>
      <c r="O28" s="99">
        <v>131788.04200142415</v>
      </c>
      <c r="P28" s="99">
        <v>134546.78566080157</v>
      </c>
      <c r="Q28" s="99">
        <v>132307.63881123409</v>
      </c>
      <c r="R28" s="99">
        <v>132624.86899803151</v>
      </c>
      <c r="S28" s="99">
        <v>141003.98014618515</v>
      </c>
      <c r="T28" s="99">
        <v>152389.27388849473</v>
      </c>
    </row>
    <row r="29" spans="1:20" x14ac:dyDescent="0.2">
      <c r="B29" s="18">
        <v>32</v>
      </c>
      <c r="C29" s="13" t="s">
        <v>65</v>
      </c>
      <c r="D29" s="64">
        <v>41805.583838421968</v>
      </c>
      <c r="E29" s="64">
        <v>48788.770999999993</v>
      </c>
      <c r="F29" s="64">
        <v>56077.200703910843</v>
      </c>
      <c r="G29" s="64">
        <v>56118.208999999995</v>
      </c>
      <c r="H29" s="64">
        <v>59353.225000000006</v>
      </c>
      <c r="I29" s="64">
        <v>65785.976999999999</v>
      </c>
      <c r="J29" s="64">
        <v>68829.39</v>
      </c>
      <c r="K29" s="64">
        <v>80136.030980682975</v>
      </c>
      <c r="L29" s="64">
        <v>91502.396520591923</v>
      </c>
      <c r="M29" s="64">
        <v>96656</v>
      </c>
      <c r="N29" s="64">
        <v>104130</v>
      </c>
      <c r="O29" s="99">
        <v>103753.55624309002</v>
      </c>
      <c r="P29" s="99">
        <v>190185.73347086326</v>
      </c>
      <c r="Q29" s="99">
        <v>98195.173504233302</v>
      </c>
      <c r="R29" s="99">
        <v>111793.94506752634</v>
      </c>
      <c r="S29" s="99">
        <v>117459.40398708795</v>
      </c>
      <c r="T29" s="99">
        <v>129541.17614367581</v>
      </c>
    </row>
    <row r="30" spans="1:20" x14ac:dyDescent="0.2">
      <c r="B30" s="18">
        <v>33</v>
      </c>
      <c r="C30" s="13" t="s">
        <v>66</v>
      </c>
      <c r="D30" s="64">
        <v>99172.88</v>
      </c>
      <c r="E30" s="64">
        <v>104748.75399999999</v>
      </c>
      <c r="F30" s="64">
        <v>114142.913</v>
      </c>
      <c r="G30" s="64">
        <v>115213.3533366</v>
      </c>
      <c r="H30" s="64">
        <v>114070.08900000001</v>
      </c>
      <c r="I30" s="64">
        <v>124729.603</v>
      </c>
      <c r="J30" s="64">
        <v>129680.62299999999</v>
      </c>
      <c r="K30" s="64">
        <v>144202.74599999998</v>
      </c>
      <c r="L30" s="64">
        <v>157270.80299999999</v>
      </c>
      <c r="M30" s="64">
        <v>168618.7563114526</v>
      </c>
      <c r="N30" s="64">
        <v>186957.71622400809</v>
      </c>
      <c r="O30" s="99">
        <v>196243.97862099274</v>
      </c>
      <c r="P30" s="99">
        <v>206586.82319206774</v>
      </c>
      <c r="Q30" s="99">
        <v>223920.00879794531</v>
      </c>
      <c r="R30" s="99">
        <v>244551.39033477483</v>
      </c>
      <c r="S30" s="99">
        <v>265418.96266000316</v>
      </c>
      <c r="T30" s="99">
        <v>283564.39101022552</v>
      </c>
    </row>
    <row r="31" spans="1:20" x14ac:dyDescent="0.2">
      <c r="B31" s="18">
        <v>34</v>
      </c>
      <c r="C31" s="13" t="s">
        <v>67</v>
      </c>
      <c r="D31" s="64">
        <v>30530.212</v>
      </c>
      <c r="E31" s="64">
        <v>30788.845999999998</v>
      </c>
      <c r="F31" s="64">
        <v>35605.211000000003</v>
      </c>
      <c r="G31" s="64">
        <v>38072.339</v>
      </c>
      <c r="H31" s="64">
        <v>42004.34</v>
      </c>
      <c r="I31" s="64">
        <v>47517.23000000001</v>
      </c>
      <c r="J31" s="64">
        <v>52484.02</v>
      </c>
      <c r="K31" s="64">
        <v>53306.770000000004</v>
      </c>
      <c r="L31" s="64">
        <v>56860.633208277293</v>
      </c>
      <c r="M31" s="64">
        <v>58777.941000000013</v>
      </c>
      <c r="N31" s="64">
        <v>63410.822000000007</v>
      </c>
      <c r="O31" s="99">
        <v>45890.845999999998</v>
      </c>
      <c r="P31" s="99">
        <v>46483.463999999971</v>
      </c>
      <c r="Q31" s="99">
        <v>46442.584786284126</v>
      </c>
      <c r="R31" s="99">
        <v>51259.547956042974</v>
      </c>
      <c r="S31" s="99">
        <v>56069.993110290234</v>
      </c>
      <c r="T31" s="99">
        <v>48876.491000000002</v>
      </c>
    </row>
    <row r="32" spans="1:20" x14ac:dyDescent="0.2">
      <c r="B32" s="18">
        <v>35</v>
      </c>
      <c r="C32" s="13" t="s">
        <v>68</v>
      </c>
      <c r="D32" s="64">
        <v>24340</v>
      </c>
      <c r="E32" s="64">
        <v>25598</v>
      </c>
      <c r="F32" s="64">
        <v>26758</v>
      </c>
      <c r="G32" s="64">
        <v>25727</v>
      </c>
      <c r="H32" s="64">
        <v>26041</v>
      </c>
      <c r="I32" s="64">
        <v>28176</v>
      </c>
      <c r="J32" s="64">
        <v>29558</v>
      </c>
      <c r="K32" s="64">
        <v>31112</v>
      </c>
      <c r="L32" s="64">
        <v>33159</v>
      </c>
      <c r="M32" s="64">
        <v>35236.758000000002</v>
      </c>
      <c r="N32" s="64">
        <v>37681.475999999995</v>
      </c>
      <c r="O32" s="99">
        <v>38941.022000000004</v>
      </c>
      <c r="P32" s="99">
        <v>41187.03</v>
      </c>
      <c r="Q32" s="99">
        <v>41530.488000000005</v>
      </c>
      <c r="R32" s="99">
        <v>43819.499989353753</v>
      </c>
      <c r="S32" s="99">
        <v>49164.396000000001</v>
      </c>
      <c r="T32" s="99">
        <v>50341.017999999996</v>
      </c>
    </row>
    <row r="33" spans="2:20" x14ac:dyDescent="0.2">
      <c r="B33" s="18">
        <v>36</v>
      </c>
      <c r="C33" s="13" t="s">
        <v>69</v>
      </c>
      <c r="D33" s="64">
        <v>30936.059999999998</v>
      </c>
      <c r="E33" s="64">
        <v>30461.520000000004</v>
      </c>
      <c r="F33" s="64">
        <v>30726.199999999997</v>
      </c>
      <c r="G33" s="64">
        <v>29615.128000000001</v>
      </c>
      <c r="H33" s="64">
        <v>30745</v>
      </c>
      <c r="I33" s="64">
        <v>33201.67</v>
      </c>
      <c r="J33" s="64">
        <v>32181.769999999997</v>
      </c>
      <c r="K33" s="64">
        <v>36409.836759512007</v>
      </c>
      <c r="L33" s="64">
        <v>37810.202984263706</v>
      </c>
      <c r="M33" s="64">
        <v>41514.886684970006</v>
      </c>
      <c r="N33" s="64">
        <v>45469.176362729995</v>
      </c>
      <c r="O33" s="99">
        <v>46428.260070719996</v>
      </c>
      <c r="P33" s="99">
        <v>43136.91331433392</v>
      </c>
      <c r="Q33" s="99">
        <v>40880.465532100003</v>
      </c>
      <c r="R33" s="99">
        <v>48108.869487014032</v>
      </c>
      <c r="S33" s="99">
        <v>53255.894896484249</v>
      </c>
      <c r="T33" s="99">
        <v>51220.596044624952</v>
      </c>
    </row>
    <row r="34" spans="2:20" x14ac:dyDescent="0.2">
      <c r="B34" s="18">
        <v>39</v>
      </c>
      <c r="C34" s="13" t="s">
        <v>70</v>
      </c>
      <c r="D34" s="64">
        <v>109104.78633</v>
      </c>
      <c r="E34" s="64">
        <v>121417.4222</v>
      </c>
      <c r="F34" s="64">
        <v>127490.45699999999</v>
      </c>
      <c r="G34" s="64">
        <v>116234.6391</v>
      </c>
      <c r="H34" s="64">
        <v>124218.53775437801</v>
      </c>
      <c r="I34" s="64">
        <v>134632.43283037</v>
      </c>
      <c r="J34" s="64">
        <v>133525.09043175</v>
      </c>
      <c r="K34" s="64">
        <v>142464.10725576998</v>
      </c>
      <c r="L34" s="64">
        <v>153050.25018012171</v>
      </c>
      <c r="M34" s="64">
        <v>167790.29407676414</v>
      </c>
      <c r="N34" s="64">
        <v>171862.6963886515</v>
      </c>
      <c r="O34" s="99">
        <v>159067.86577009712</v>
      </c>
      <c r="P34" s="99">
        <v>157912.25375835219</v>
      </c>
      <c r="Q34" s="99">
        <v>147274.63852017964</v>
      </c>
      <c r="R34" s="99">
        <v>138884.95526614567</v>
      </c>
      <c r="S34" s="99">
        <v>152374.7288773387</v>
      </c>
      <c r="T34" s="99">
        <v>155084.16662148383</v>
      </c>
    </row>
    <row r="35" spans="2:20" x14ac:dyDescent="0.2">
      <c r="B35" s="18">
        <v>40</v>
      </c>
      <c r="C35" s="13" t="s">
        <v>71</v>
      </c>
      <c r="D35" s="64">
        <v>40318</v>
      </c>
      <c r="E35" s="64">
        <v>47319</v>
      </c>
      <c r="F35" s="64">
        <v>54924</v>
      </c>
      <c r="G35" s="64">
        <v>55979</v>
      </c>
      <c r="H35" s="64">
        <v>63165</v>
      </c>
      <c r="I35" s="64">
        <v>71166</v>
      </c>
      <c r="J35" s="64">
        <v>79709.396999999997</v>
      </c>
      <c r="K35" s="64">
        <v>83232</v>
      </c>
      <c r="L35" s="64">
        <v>85439</v>
      </c>
      <c r="M35" s="64">
        <v>85907</v>
      </c>
      <c r="N35" s="64">
        <v>86869</v>
      </c>
      <c r="O35" s="99">
        <v>96968</v>
      </c>
      <c r="P35" s="99">
        <v>99801</v>
      </c>
      <c r="Q35" s="99">
        <v>102458</v>
      </c>
      <c r="R35" s="99">
        <v>108959</v>
      </c>
      <c r="S35" s="99">
        <v>118528.08482086148</v>
      </c>
      <c r="T35" s="99">
        <v>127523.24200000001</v>
      </c>
    </row>
    <row r="36" spans="2:20" ht="13.5" thickBot="1" x14ac:dyDescent="0.25">
      <c r="B36" s="118">
        <v>45</v>
      </c>
      <c r="C36" s="13" t="s">
        <v>72</v>
      </c>
      <c r="D36" s="241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99"/>
      <c r="P36" s="99"/>
      <c r="Q36" s="99">
        <v>0</v>
      </c>
      <c r="R36" s="99">
        <v>417.85092057499975</v>
      </c>
      <c r="S36" s="99">
        <v>967.59693731590085</v>
      </c>
      <c r="T36" s="99">
        <v>1196.2158554530001</v>
      </c>
    </row>
    <row r="37" spans="2:20" ht="13.5" thickBot="1" x14ac:dyDescent="0.25">
      <c r="B37" s="22"/>
      <c r="C37" s="63" t="s">
        <v>73</v>
      </c>
      <c r="D37" s="65">
        <f t="shared" ref="D37:M37" si="2">+SUM(D6:D35)</f>
        <v>22652667.542233035</v>
      </c>
      <c r="E37" s="66">
        <f t="shared" si="2"/>
        <v>24155265.254358333</v>
      </c>
      <c r="F37" s="66">
        <f t="shared" si="2"/>
        <v>24380288.147231072</v>
      </c>
      <c r="G37" s="66">
        <f t="shared" si="2"/>
        <v>24727153.543673463</v>
      </c>
      <c r="H37" s="66">
        <f t="shared" si="2"/>
        <v>25881599.602088206</v>
      </c>
      <c r="I37" s="66">
        <f t="shared" si="2"/>
        <v>27405082.134453289</v>
      </c>
      <c r="J37" s="66">
        <f t="shared" si="2"/>
        <v>29173674.468960423</v>
      </c>
      <c r="K37" s="66">
        <f t="shared" si="2"/>
        <v>31020806.025811765</v>
      </c>
      <c r="L37" s="66">
        <f t="shared" si="2"/>
        <v>32349616.514342386</v>
      </c>
      <c r="M37" s="66">
        <f t="shared" si="2"/>
        <v>33207104.8190936</v>
      </c>
      <c r="N37" s="66">
        <f t="shared" ref="N37:O37" si="3">+SUM(N6:N35)</f>
        <v>33854359.527740814</v>
      </c>
      <c r="O37" s="66">
        <f t="shared" si="3"/>
        <v>32926109.312565856</v>
      </c>
      <c r="P37" s="66">
        <f t="shared" ref="P37" si="4">+SUM(P6:P35)</f>
        <v>30758725.181013245</v>
      </c>
      <c r="Q37" s="66">
        <f t="shared" ref="Q37" si="5">+SUM(Q6:Q35)</f>
        <v>28988571.400573865</v>
      </c>
      <c r="R37" s="66">
        <f>+SUM(R6:R36)</f>
        <v>27607969.864463151</v>
      </c>
      <c r="S37" s="66">
        <f t="shared" ref="S37:T37" si="6">+SUM(S6:S36)</f>
        <v>28438385.568063762</v>
      </c>
      <c r="T37" s="66">
        <f t="shared" si="6"/>
        <v>29035629.059924532</v>
      </c>
    </row>
    <row r="38" spans="2:20" x14ac:dyDescent="0.2">
      <c r="C38" s="73" t="s">
        <v>74</v>
      </c>
      <c r="D38" s="67">
        <f t="shared" ref="D38:M38" si="7">+D6+D7+D8+D21</f>
        <v>1196416.0638713967</v>
      </c>
      <c r="E38" s="68">
        <f t="shared" si="7"/>
        <v>1250360.429889828</v>
      </c>
      <c r="F38" s="68">
        <f t="shared" si="7"/>
        <v>1305909.6743845679</v>
      </c>
      <c r="G38" s="68">
        <f t="shared" si="7"/>
        <v>1322479.1269999999</v>
      </c>
      <c r="H38" s="68">
        <f t="shared" si="7"/>
        <v>1435530.8629999999</v>
      </c>
      <c r="I38" s="68">
        <f t="shared" si="7"/>
        <v>1534488.1113030594</v>
      </c>
      <c r="J38" s="68">
        <f t="shared" si="7"/>
        <v>1633491.5002238485</v>
      </c>
      <c r="K38" s="69">
        <f t="shared" si="7"/>
        <v>1707806.5852075373</v>
      </c>
      <c r="L38" s="68">
        <f t="shared" si="7"/>
        <v>1778937.2106219409</v>
      </c>
      <c r="M38" s="68">
        <f t="shared" si="7"/>
        <v>1820477.8579652447</v>
      </c>
      <c r="N38" s="68">
        <f t="shared" ref="N38:O38" si="8">+N6+N7+N8+N21</f>
        <v>1844919.1781846201</v>
      </c>
      <c r="O38" s="68">
        <f t="shared" si="8"/>
        <v>1885474.3282116505</v>
      </c>
      <c r="P38" s="68">
        <f t="shared" ref="P38:R38" si="9">+P6+P7+P8+P21</f>
        <v>1790461.2373767132</v>
      </c>
      <c r="Q38" s="68">
        <f t="shared" si="9"/>
        <v>1659837.9573340197</v>
      </c>
      <c r="R38" s="68">
        <f t="shared" si="9"/>
        <v>1588106.7975575004</v>
      </c>
      <c r="S38" s="68">
        <f t="shared" ref="S38:T38" si="10">+S6+S7+S8+S21</f>
        <v>1606254.80259615</v>
      </c>
      <c r="T38" s="68">
        <f t="shared" si="10"/>
        <v>1634921.7575258855</v>
      </c>
    </row>
    <row r="39" spans="2:20" ht="13.5" thickBot="1" x14ac:dyDescent="0.25">
      <c r="C39" s="74" t="s">
        <v>75</v>
      </c>
      <c r="D39" s="70">
        <f t="shared" ref="D39:M39" si="11">+D37-D38</f>
        <v>21456251.478361636</v>
      </c>
      <c r="E39" s="71">
        <f t="shared" si="11"/>
        <v>22904904.824468505</v>
      </c>
      <c r="F39" s="71">
        <f t="shared" si="11"/>
        <v>23074378.472846504</v>
      </c>
      <c r="G39" s="71">
        <f t="shared" si="11"/>
        <v>23404674.416673463</v>
      </c>
      <c r="H39" s="71">
        <f t="shared" si="11"/>
        <v>24446068.739088207</v>
      </c>
      <c r="I39" s="71">
        <f t="shared" si="11"/>
        <v>25870594.023150228</v>
      </c>
      <c r="J39" s="71">
        <f t="shared" si="11"/>
        <v>27540182.968736574</v>
      </c>
      <c r="K39" s="72">
        <f t="shared" si="11"/>
        <v>29312999.440604229</v>
      </c>
      <c r="L39" s="71">
        <f t="shared" si="11"/>
        <v>30570679.303720444</v>
      </c>
      <c r="M39" s="71">
        <f t="shared" si="11"/>
        <v>31386626.961128354</v>
      </c>
      <c r="N39" s="71">
        <f t="shared" ref="N39:O39" si="12">+N37-N38</f>
        <v>32009440.349556193</v>
      </c>
      <c r="O39" s="71">
        <f t="shared" si="12"/>
        <v>31040634.984354205</v>
      </c>
      <c r="P39" s="71">
        <f t="shared" ref="P39:R39" si="13">+P37-P38</f>
        <v>28968263.943636533</v>
      </c>
      <c r="Q39" s="71">
        <f t="shared" si="13"/>
        <v>27328733.443239845</v>
      </c>
      <c r="R39" s="71">
        <f t="shared" si="13"/>
        <v>26019863.066905651</v>
      </c>
      <c r="S39" s="71">
        <f t="shared" ref="S39:T39" si="14">+S37-S38</f>
        <v>26832130.765467614</v>
      </c>
      <c r="T39" s="71">
        <f t="shared" si="14"/>
        <v>27400707.302398644</v>
      </c>
    </row>
    <row r="40" spans="2:20" x14ac:dyDescent="0.2">
      <c r="K40" s="11"/>
    </row>
    <row r="41" spans="2:20" x14ac:dyDescent="0.2">
      <c r="B41" s="12" t="s">
        <v>76</v>
      </c>
      <c r="K41" s="11"/>
    </row>
    <row r="42" spans="2:20" x14ac:dyDescent="0.2">
      <c r="B42" s="10" t="s">
        <v>77</v>
      </c>
      <c r="K42" s="11"/>
    </row>
    <row r="43" spans="2:20" x14ac:dyDescent="0.2">
      <c r="B43" s="10" t="s">
        <v>78</v>
      </c>
      <c r="K43" s="11"/>
    </row>
    <row r="44" spans="2:20" x14ac:dyDescent="0.2">
      <c r="B44" s="10" t="s">
        <v>79</v>
      </c>
      <c r="K44" s="11"/>
    </row>
    <row r="45" spans="2:20" x14ac:dyDescent="0.2">
      <c r="K45" s="11"/>
    </row>
    <row r="46" spans="2:20" x14ac:dyDescent="0.2">
      <c r="K46" s="11"/>
    </row>
    <row r="47" spans="2:20" x14ac:dyDescent="0.2">
      <c r="K47" s="11"/>
    </row>
    <row r="48" spans="2:20" x14ac:dyDescent="0.2">
      <c r="B48" s="12" t="s">
        <v>80</v>
      </c>
      <c r="K48" s="11"/>
    </row>
    <row r="49" spans="2:20" ht="13.5" thickBot="1" x14ac:dyDescent="0.25">
      <c r="K49" s="11"/>
    </row>
    <row r="50" spans="2:20" ht="13.5" thickBot="1" x14ac:dyDescent="0.25">
      <c r="B50" s="4" t="s">
        <v>38</v>
      </c>
      <c r="C50" s="1" t="s">
        <v>39</v>
      </c>
      <c r="D50" s="2">
        <v>2006</v>
      </c>
      <c r="E50" s="2">
        <f t="shared" ref="E50" si="15">+D50+1</f>
        <v>2007</v>
      </c>
      <c r="F50" s="2">
        <f t="shared" ref="F50" si="16">+E50+1</f>
        <v>2008</v>
      </c>
      <c r="G50" s="2">
        <f t="shared" ref="G50" si="17">+F50+1</f>
        <v>2009</v>
      </c>
      <c r="H50" s="2">
        <f t="shared" ref="H50" si="18">+G50+1</f>
        <v>2010</v>
      </c>
      <c r="I50" s="2">
        <f t="shared" ref="I50" si="19">+H50+1</f>
        <v>2011</v>
      </c>
      <c r="J50" s="2">
        <f t="shared" ref="J50" si="20">+I50+1</f>
        <v>2012</v>
      </c>
      <c r="K50" s="2">
        <f t="shared" ref="K50" si="21">+J50+1</f>
        <v>2013</v>
      </c>
      <c r="L50" s="2">
        <f t="shared" ref="L50" si="22">+K50+1</f>
        <v>2014</v>
      </c>
      <c r="M50" s="2">
        <f t="shared" ref="M50" si="23">+L50+1</f>
        <v>2015</v>
      </c>
      <c r="N50" s="2">
        <f t="shared" ref="N50:P50" si="24">+M50+1</f>
        <v>2016</v>
      </c>
      <c r="O50" s="2">
        <f t="shared" si="24"/>
        <v>2017</v>
      </c>
      <c r="P50" s="2">
        <f t="shared" si="24"/>
        <v>2018</v>
      </c>
      <c r="Q50" s="2">
        <v>2019</v>
      </c>
      <c r="R50" s="2">
        <v>2020</v>
      </c>
      <c r="S50" s="2">
        <v>2021</v>
      </c>
      <c r="T50" s="2">
        <v>2022</v>
      </c>
    </row>
    <row r="51" spans="2:20" x14ac:dyDescent="0.2">
      <c r="B51" s="18">
        <v>1</v>
      </c>
      <c r="C51" s="13" t="s">
        <v>40</v>
      </c>
      <c r="D51" s="64">
        <f t="shared" ref="D51:N51" si="25">+D6/1000</f>
        <v>218.61721266653208</v>
      </c>
      <c r="E51" s="64">
        <f t="shared" si="25"/>
        <v>221.73018036770867</v>
      </c>
      <c r="F51" s="64">
        <f t="shared" si="25"/>
        <v>236.71385600000002</v>
      </c>
      <c r="G51" s="64">
        <f t="shared" si="25"/>
        <v>236.64171800000003</v>
      </c>
      <c r="H51" s="64">
        <f t="shared" si="25"/>
        <v>254.197788</v>
      </c>
      <c r="I51" s="64">
        <f t="shared" si="25"/>
        <v>276.48578004053184</v>
      </c>
      <c r="J51" s="64">
        <f t="shared" si="25"/>
        <v>289.5051616718311</v>
      </c>
      <c r="K51" s="64">
        <f t="shared" si="25"/>
        <v>298.79799415636381</v>
      </c>
      <c r="L51" s="64">
        <f t="shared" si="25"/>
        <v>311.88181639302201</v>
      </c>
      <c r="M51" s="64">
        <f t="shared" si="25"/>
        <v>319.95952012258954</v>
      </c>
      <c r="N51" s="64">
        <f t="shared" si="25"/>
        <v>329.90219158655941</v>
      </c>
      <c r="O51" s="64">
        <f t="shared" ref="O51:Q66" si="26">+O6/1000</f>
        <v>338.72878044459367</v>
      </c>
      <c r="P51" s="64">
        <f t="shared" si="26"/>
        <v>314.22209223015761</v>
      </c>
      <c r="Q51" s="64">
        <f t="shared" si="26"/>
        <v>292.07792213148917</v>
      </c>
      <c r="R51" s="64">
        <f t="shared" ref="R51:S66" si="27">+R6/1000</f>
        <v>274.46621415519593</v>
      </c>
      <c r="S51" s="64">
        <f t="shared" si="27"/>
        <v>282.2976672385754</v>
      </c>
      <c r="T51" s="64">
        <f t="shared" ref="T51" si="28">+T6/1000</f>
        <v>288.55433748552412</v>
      </c>
    </row>
    <row r="52" spans="2:20" x14ac:dyDescent="0.2">
      <c r="B52" s="18">
        <v>2</v>
      </c>
      <c r="C52" s="13" t="s">
        <v>41</v>
      </c>
      <c r="D52" s="64">
        <f t="shared" ref="D52:N52" si="29">+D7/1000</f>
        <v>344.14314821017859</v>
      </c>
      <c r="E52" s="64">
        <f t="shared" si="29"/>
        <v>364.43963485138238</v>
      </c>
      <c r="F52" s="64">
        <f t="shared" si="29"/>
        <v>384.02781499999998</v>
      </c>
      <c r="G52" s="64">
        <f t="shared" si="29"/>
        <v>379.41280899999998</v>
      </c>
      <c r="H52" s="64">
        <f t="shared" si="29"/>
        <v>431.607101</v>
      </c>
      <c r="I52" s="64">
        <f t="shared" si="29"/>
        <v>466.3564586522885</v>
      </c>
      <c r="J52" s="64">
        <f t="shared" si="29"/>
        <v>484.83888155272786</v>
      </c>
      <c r="K52" s="64">
        <f t="shared" si="29"/>
        <v>500.06950212226906</v>
      </c>
      <c r="L52" s="64">
        <f t="shared" si="29"/>
        <v>506.78326206431484</v>
      </c>
      <c r="M52" s="64">
        <f t="shared" si="29"/>
        <v>524.1238971147269</v>
      </c>
      <c r="N52" s="64">
        <f t="shared" si="29"/>
        <v>522.73027644193951</v>
      </c>
      <c r="O52" s="64">
        <f t="shared" ref="O52:P52" si="30">+O7/1000</f>
        <v>534.17421255678096</v>
      </c>
      <c r="P52" s="64">
        <f t="shared" si="30"/>
        <v>498.48181235480303</v>
      </c>
      <c r="Q52" s="64">
        <f t="shared" si="26"/>
        <v>455.98149666246564</v>
      </c>
      <c r="R52" s="64">
        <f t="shared" si="27"/>
        <v>434.17581552416431</v>
      </c>
      <c r="S52" s="64">
        <f t="shared" si="27"/>
        <v>447.80666614041587</v>
      </c>
      <c r="T52" s="64">
        <f t="shared" ref="T52" si="31">+T7/1000</f>
        <v>456.4381427422943</v>
      </c>
    </row>
    <row r="53" spans="2:20" x14ac:dyDescent="0.2">
      <c r="B53" s="18" t="s">
        <v>42</v>
      </c>
      <c r="C53" s="13" t="s">
        <v>43</v>
      </c>
      <c r="D53" s="64">
        <f t="shared" ref="D53:N53" si="32">+D8/1000</f>
        <v>633.65570299468595</v>
      </c>
      <c r="E53" s="64">
        <f t="shared" si="32"/>
        <v>664.19061467073686</v>
      </c>
      <c r="F53" s="64">
        <f t="shared" si="32"/>
        <v>685.16800338456778</v>
      </c>
      <c r="G53" s="64">
        <f t="shared" si="32"/>
        <v>706.16658199999995</v>
      </c>
      <c r="H53" s="64">
        <f t="shared" si="32"/>
        <v>749.34092399999986</v>
      </c>
      <c r="I53" s="64">
        <f t="shared" si="32"/>
        <v>790.19914361023905</v>
      </c>
      <c r="J53" s="64">
        <f t="shared" si="32"/>
        <v>857.66638099928957</v>
      </c>
      <c r="K53" s="64">
        <f t="shared" si="32"/>
        <v>907.66713992890425</v>
      </c>
      <c r="L53" s="64">
        <f t="shared" si="32"/>
        <v>958.89820816460383</v>
      </c>
      <c r="M53" s="64">
        <f t="shared" si="32"/>
        <v>974.09238472792822</v>
      </c>
      <c r="N53" s="64">
        <f t="shared" si="32"/>
        <v>990.68636615612104</v>
      </c>
      <c r="O53" s="64">
        <f t="shared" ref="O53:P53" si="33">+O8/1000</f>
        <v>1010.4454702102759</v>
      </c>
      <c r="P53" s="64">
        <f t="shared" si="33"/>
        <v>975.87003979175233</v>
      </c>
      <c r="Q53" s="64">
        <f t="shared" si="26"/>
        <v>910.36653854006477</v>
      </c>
      <c r="R53" s="64">
        <f t="shared" si="27"/>
        <v>878.04776787814023</v>
      </c>
      <c r="S53" s="64">
        <f t="shared" si="27"/>
        <v>874.41746921715867</v>
      </c>
      <c r="T53" s="64">
        <f t="shared" ref="T53" si="34">+T8/1000</f>
        <v>888.23027729806699</v>
      </c>
    </row>
    <row r="54" spans="2:20" x14ac:dyDescent="0.2">
      <c r="B54" s="18" t="s">
        <v>44</v>
      </c>
      <c r="C54" s="13" t="s">
        <v>45</v>
      </c>
      <c r="D54" s="64">
        <f t="shared" ref="D54:N54" si="35">+D9/1000</f>
        <v>18.057766000000001</v>
      </c>
      <c r="E54" s="64">
        <f t="shared" si="35"/>
        <v>20.831694999999996</v>
      </c>
      <c r="F54" s="64">
        <f t="shared" si="35"/>
        <v>21.481337</v>
      </c>
      <c r="G54" s="64">
        <f t="shared" si="35"/>
        <v>21.298065000000001</v>
      </c>
      <c r="H54" s="64">
        <f t="shared" si="35"/>
        <v>18.369966999999999</v>
      </c>
      <c r="I54" s="64">
        <f t="shared" si="35"/>
        <v>18.65265349407164</v>
      </c>
      <c r="J54" s="64">
        <f t="shared" si="35"/>
        <v>19.243807700595816</v>
      </c>
      <c r="K54" s="64">
        <f t="shared" si="35"/>
        <v>23.249901154867359</v>
      </c>
      <c r="L54" s="64">
        <f t="shared" si="35"/>
        <v>23.956357814846449</v>
      </c>
      <c r="M54" s="64">
        <f t="shared" si="35"/>
        <v>20.522878792704439</v>
      </c>
      <c r="N54" s="64">
        <f t="shared" si="35"/>
        <v>21.077986660032312</v>
      </c>
      <c r="O54" s="64">
        <f t="shared" ref="O54:P54" si="36">+O9/1000</f>
        <v>20.880373476096363</v>
      </c>
      <c r="P54" s="64">
        <f t="shared" si="36"/>
        <v>15.967451599807521</v>
      </c>
      <c r="Q54" s="64">
        <f t="shared" si="26"/>
        <v>14.159375638687488</v>
      </c>
      <c r="R54" s="64">
        <f t="shared" si="27"/>
        <v>13.811894653163781</v>
      </c>
      <c r="S54" s="64">
        <f t="shared" si="27"/>
        <v>14.260365767132287</v>
      </c>
      <c r="T54" s="64">
        <f t="shared" ref="T54" si="37">+T9/1000</f>
        <v>14.887290654720898</v>
      </c>
    </row>
    <row r="55" spans="2:20" x14ac:dyDescent="0.2">
      <c r="B55" s="18">
        <v>4</v>
      </c>
      <c r="C55" s="13" t="s">
        <v>46</v>
      </c>
      <c r="D55" s="64">
        <f t="shared" ref="D55:N55" si="38">+D10/1000</f>
        <v>508.332813165</v>
      </c>
      <c r="E55" s="64">
        <f t="shared" si="38"/>
        <v>550.33991328399998</v>
      </c>
      <c r="F55" s="64">
        <f t="shared" si="38"/>
        <v>560.5680101793364</v>
      </c>
      <c r="G55" s="64">
        <f t="shared" si="38"/>
        <v>566.1304486161456</v>
      </c>
      <c r="H55" s="64">
        <f t="shared" si="38"/>
        <v>571.41524517667426</v>
      </c>
      <c r="I55" s="64">
        <f t="shared" si="38"/>
        <v>618.4127652347421</v>
      </c>
      <c r="J55" s="64">
        <f t="shared" si="38"/>
        <v>641.16698287074041</v>
      </c>
      <c r="K55" s="64">
        <f t="shared" si="38"/>
        <v>675.34631234470339</v>
      </c>
      <c r="L55" s="64">
        <f t="shared" si="38"/>
        <v>701.70616188348913</v>
      </c>
      <c r="M55" s="64">
        <f t="shared" si="38"/>
        <v>674.72540513464207</v>
      </c>
      <c r="N55" s="64">
        <f t="shared" si="38"/>
        <v>690.40178533445226</v>
      </c>
      <c r="O55" s="64">
        <f t="shared" ref="O55:P55" si="39">+O10/1000</f>
        <v>647.31183911533844</v>
      </c>
      <c r="P55" s="64">
        <f t="shared" si="39"/>
        <v>506.8948566894029</v>
      </c>
      <c r="Q55" s="64">
        <f t="shared" si="26"/>
        <v>470.41737453109323</v>
      </c>
      <c r="R55" s="64">
        <f t="shared" si="27"/>
        <v>434.52006227918133</v>
      </c>
      <c r="S55" s="64">
        <f t="shared" si="27"/>
        <v>443.49716933938691</v>
      </c>
      <c r="T55" s="64">
        <f t="shared" ref="T55" si="40">+T10/1000</f>
        <v>453.80874438200857</v>
      </c>
    </row>
    <row r="56" spans="2:20" x14ac:dyDescent="0.2">
      <c r="B56" s="18">
        <v>6</v>
      </c>
      <c r="C56" s="13" t="s">
        <v>47</v>
      </c>
      <c r="D56" s="64">
        <f t="shared" ref="D56:N56" si="41">+D11/1000</f>
        <v>1765.0742007547879</v>
      </c>
      <c r="E56" s="64">
        <f t="shared" si="41"/>
        <v>1879.3047755511584</v>
      </c>
      <c r="F56" s="64">
        <f t="shared" si="41"/>
        <v>1861.2093472289841</v>
      </c>
      <c r="G56" s="64">
        <f t="shared" si="41"/>
        <v>1951.7458692820348</v>
      </c>
      <c r="H56" s="64">
        <f t="shared" si="41"/>
        <v>2043.6827221758729</v>
      </c>
      <c r="I56" s="64">
        <f t="shared" si="41"/>
        <v>2160.3869520878684</v>
      </c>
      <c r="J56" s="64">
        <f t="shared" si="41"/>
        <v>2287.5195968512689</v>
      </c>
      <c r="K56" s="64">
        <f t="shared" si="41"/>
        <v>2418.3130000000001</v>
      </c>
      <c r="L56" s="64">
        <f t="shared" si="41"/>
        <v>2525.7620000000002</v>
      </c>
      <c r="M56" s="64">
        <f t="shared" si="41"/>
        <v>2572.8609999999999</v>
      </c>
      <c r="N56" s="64">
        <f t="shared" si="41"/>
        <v>2598.8649999999998</v>
      </c>
      <c r="O56" s="64">
        <f t="shared" ref="O56:P56" si="42">+O11/1000</f>
        <v>2479.4101299999998</v>
      </c>
      <c r="P56" s="64">
        <f t="shared" si="42"/>
        <v>2372.5139935601755</v>
      </c>
      <c r="Q56" s="64">
        <f t="shared" si="26"/>
        <v>2305.1781828611215</v>
      </c>
      <c r="R56" s="64">
        <f t="shared" si="27"/>
        <v>2263.329241447193</v>
      </c>
      <c r="S56" s="64">
        <f t="shared" si="27"/>
        <v>2355.1005937513214</v>
      </c>
      <c r="T56" s="64">
        <f t="shared" ref="T56" si="43">+T11/1000</f>
        <v>2434.8119912218849</v>
      </c>
    </row>
    <row r="57" spans="2:20" x14ac:dyDescent="0.2">
      <c r="B57" s="18">
        <v>7</v>
      </c>
      <c r="C57" s="13" t="s">
        <v>48</v>
      </c>
      <c r="D57" s="64">
        <f t="shared" ref="D57:N57" si="44">+D12/1000</f>
        <v>1248.1587869999998</v>
      </c>
      <c r="E57" s="64">
        <f t="shared" si="44"/>
        <v>1442.7835864363221</v>
      </c>
      <c r="F57" s="64">
        <f t="shared" si="44"/>
        <v>1368.0674352289918</v>
      </c>
      <c r="G57" s="64">
        <f t="shared" si="44"/>
        <v>1426.0020012424836</v>
      </c>
      <c r="H57" s="64">
        <f t="shared" si="44"/>
        <v>1508.6089007269086</v>
      </c>
      <c r="I57" s="64">
        <f t="shared" si="44"/>
        <v>1545.17722655888</v>
      </c>
      <c r="J57" s="64">
        <f t="shared" si="44"/>
        <v>1643.6579415042829</v>
      </c>
      <c r="K57" s="64">
        <f t="shared" si="44"/>
        <v>1738.7249447567006</v>
      </c>
      <c r="L57" s="64">
        <f t="shared" si="44"/>
        <v>1809.5176375851493</v>
      </c>
      <c r="M57" s="64">
        <f t="shared" si="44"/>
        <v>1773.5918852314453</v>
      </c>
      <c r="N57" s="64">
        <f t="shared" si="44"/>
        <v>1826.1878216247726</v>
      </c>
      <c r="O57" s="64">
        <f t="shared" ref="O57:P57" si="45">+O12/1000</f>
        <v>1765.3152436326404</v>
      </c>
      <c r="P57" s="64">
        <f t="shared" si="45"/>
        <v>1721.9701046123771</v>
      </c>
      <c r="Q57" s="64">
        <f t="shared" si="26"/>
        <v>1645.931520913937</v>
      </c>
      <c r="R57" s="64">
        <f t="shared" si="27"/>
        <v>1568.1610874026148</v>
      </c>
      <c r="S57" s="64">
        <f t="shared" si="27"/>
        <v>1633.0881926026661</v>
      </c>
      <c r="T57" s="64">
        <f t="shared" ref="T57" si="46">+T12/1000</f>
        <v>1693.5417074717839</v>
      </c>
    </row>
    <row r="58" spans="2:20" x14ac:dyDescent="0.2">
      <c r="B58" s="18">
        <v>8</v>
      </c>
      <c r="C58" s="13" t="s">
        <v>49</v>
      </c>
      <c r="D58" s="64">
        <f t="shared" ref="D58:N58" si="47">+D13/1000</f>
        <v>12.276991000000001</v>
      </c>
      <c r="E58" s="64">
        <f t="shared" si="47"/>
        <v>13.033403772</v>
      </c>
      <c r="F58" s="64">
        <f t="shared" si="47"/>
        <v>12.936895218999998</v>
      </c>
      <c r="G58" s="64">
        <f t="shared" si="47"/>
        <v>11.810949000000001</v>
      </c>
      <c r="H58" s="64">
        <f t="shared" si="47"/>
        <v>14.343705206189071</v>
      </c>
      <c r="I58" s="64">
        <f t="shared" si="47"/>
        <v>14.685896567471291</v>
      </c>
      <c r="J58" s="64">
        <f t="shared" si="47"/>
        <v>14.75292426177521</v>
      </c>
      <c r="K58" s="64">
        <f t="shared" si="47"/>
        <v>15.114010229964238</v>
      </c>
      <c r="L58" s="64">
        <f t="shared" si="47"/>
        <v>15.460543490311776</v>
      </c>
      <c r="M58" s="64">
        <f t="shared" si="47"/>
        <v>16.020807736287935</v>
      </c>
      <c r="N58" s="64">
        <f t="shared" si="47"/>
        <v>16.681270419556448</v>
      </c>
      <c r="O58" s="64">
        <f t="shared" ref="O58:P58" si="48">+O13/1000</f>
        <v>17.128280076828652</v>
      </c>
      <c r="P58" s="64">
        <f t="shared" si="48"/>
        <v>18.191930369152523</v>
      </c>
      <c r="Q58" s="64">
        <f t="shared" si="26"/>
        <v>17.107740000000003</v>
      </c>
      <c r="R58" s="64">
        <f t="shared" si="27"/>
        <v>15.338906999999999</v>
      </c>
      <c r="S58" s="64">
        <f t="shared" si="27"/>
        <v>16.689</v>
      </c>
      <c r="T58" s="64">
        <f t="shared" ref="T58" si="49">+T13/1000</f>
        <v>18.3</v>
      </c>
    </row>
    <row r="59" spans="2:20" x14ac:dyDescent="0.2">
      <c r="B59" s="18">
        <v>9</v>
      </c>
      <c r="C59" s="13" t="s">
        <v>50</v>
      </c>
      <c r="D59" s="64">
        <f t="shared" ref="D59:N59" si="50">+D14/1000</f>
        <v>68.31517379063699</v>
      </c>
      <c r="E59" s="64">
        <f t="shared" si="50"/>
        <v>71.442771999999991</v>
      </c>
      <c r="F59" s="64">
        <f t="shared" si="50"/>
        <v>69.922180000000012</v>
      </c>
      <c r="G59" s="64">
        <f t="shared" si="50"/>
        <v>68.778963240934985</v>
      </c>
      <c r="H59" s="64">
        <f t="shared" si="50"/>
        <v>70.584039999999987</v>
      </c>
      <c r="I59" s="64">
        <f t="shared" si="50"/>
        <v>72.190829999999991</v>
      </c>
      <c r="J59" s="64">
        <f t="shared" si="50"/>
        <v>79.519879999999986</v>
      </c>
      <c r="K59" s="64">
        <f t="shared" si="50"/>
        <v>84.966311648192075</v>
      </c>
      <c r="L59" s="64">
        <f t="shared" si="50"/>
        <v>90.882105571454943</v>
      </c>
      <c r="M59" s="64">
        <f t="shared" si="50"/>
        <v>95.498000000000005</v>
      </c>
      <c r="N59" s="64">
        <f t="shared" si="50"/>
        <v>102.126</v>
      </c>
      <c r="O59" s="64">
        <f t="shared" ref="O59:P59" si="51">+O14/1000</f>
        <v>107.81095129760004</v>
      </c>
      <c r="P59" s="64">
        <f t="shared" si="51"/>
        <v>114.79733448789622</v>
      </c>
      <c r="Q59" s="64">
        <f t="shared" si="26"/>
        <v>120.72533757698304</v>
      </c>
      <c r="R59" s="64">
        <f t="shared" si="27"/>
        <v>123.31781593747438</v>
      </c>
      <c r="S59" s="64">
        <f t="shared" si="27"/>
        <v>138.93195852362277</v>
      </c>
      <c r="T59" s="64">
        <f t="shared" ref="T59" si="52">+T14/1000</f>
        <v>149.31427179383786</v>
      </c>
    </row>
    <row r="60" spans="2:20" x14ac:dyDescent="0.2">
      <c r="B60" s="18">
        <v>10</v>
      </c>
      <c r="C60" s="13" t="s">
        <v>51</v>
      </c>
      <c r="D60" s="64">
        <f t="shared" ref="D60:N60" si="53">+D15/1000</f>
        <v>8616.8422300000002</v>
      </c>
      <c r="E60" s="64">
        <f t="shared" si="53"/>
        <v>9077.117589999998</v>
      </c>
      <c r="F60" s="64">
        <f t="shared" si="53"/>
        <v>8769.2117200000012</v>
      </c>
      <c r="G60" s="64">
        <f t="shared" si="53"/>
        <v>8997.5937693951291</v>
      </c>
      <c r="H60" s="64">
        <f t="shared" si="53"/>
        <v>9445.1305378960769</v>
      </c>
      <c r="I60" s="64">
        <f t="shared" si="53"/>
        <v>9935.0202183732599</v>
      </c>
      <c r="J60" s="64">
        <f t="shared" si="53"/>
        <v>10593.356604051854</v>
      </c>
      <c r="K60" s="64">
        <f t="shared" si="53"/>
        <v>11225.75640080954</v>
      </c>
      <c r="L60" s="64">
        <f t="shared" si="53"/>
        <v>11594.119830578367</v>
      </c>
      <c r="M60" s="64">
        <f t="shared" si="53"/>
        <v>11868.521634594443</v>
      </c>
      <c r="N60" s="64">
        <f t="shared" si="53"/>
        <v>11961.679657021392</v>
      </c>
      <c r="O60" s="64">
        <f t="shared" ref="O60:P60" si="54">+O15/1000</f>
        <v>11676.328392211492</v>
      </c>
      <c r="P60" s="64">
        <f t="shared" si="54"/>
        <v>10887.527228502966</v>
      </c>
      <c r="Q60" s="64">
        <f t="shared" si="26"/>
        <v>10171.941882368306</v>
      </c>
      <c r="R60" s="64">
        <f t="shared" si="27"/>
        <v>9296.4303074386025</v>
      </c>
      <c r="S60" s="64">
        <f t="shared" si="27"/>
        <v>9352.6104480473641</v>
      </c>
      <c r="T60" s="64">
        <f t="shared" ref="T60" si="55">+T15/1000</f>
        <v>9016.104312716303</v>
      </c>
    </row>
    <row r="61" spans="2:20" x14ac:dyDescent="0.2">
      <c r="B61" s="18">
        <v>12</v>
      </c>
      <c r="C61" s="13" t="s">
        <v>52</v>
      </c>
      <c r="D61" s="64">
        <f t="shared" ref="D61:N61" si="56">+D16/1000</f>
        <v>53.976389000000005</v>
      </c>
      <c r="E61" s="64">
        <f t="shared" si="56"/>
        <v>59.354041199999983</v>
      </c>
      <c r="F61" s="64">
        <f t="shared" si="56"/>
        <v>61.386147299999976</v>
      </c>
      <c r="G61" s="64">
        <f t="shared" si="56"/>
        <v>63.583095900000004</v>
      </c>
      <c r="H61" s="64">
        <f t="shared" si="56"/>
        <v>67.563838996102632</v>
      </c>
      <c r="I61" s="64">
        <f t="shared" si="56"/>
        <v>70.694429496815744</v>
      </c>
      <c r="J61" s="64">
        <f t="shared" si="56"/>
        <v>74.45607679972052</v>
      </c>
      <c r="K61" s="64">
        <f t="shared" si="56"/>
        <v>79.293413157341973</v>
      </c>
      <c r="L61" s="64">
        <f t="shared" si="56"/>
        <v>85.904589299999984</v>
      </c>
      <c r="M61" s="64">
        <f t="shared" si="56"/>
        <v>89.477657600000001</v>
      </c>
      <c r="N61" s="64">
        <f t="shared" si="56"/>
        <v>92.487675552000013</v>
      </c>
      <c r="O61" s="64">
        <f t="shared" ref="O61:P61" si="57">+O16/1000</f>
        <v>89.425259000000011</v>
      </c>
      <c r="P61" s="64">
        <f t="shared" si="57"/>
        <v>92.873987</v>
      </c>
      <c r="Q61" s="64">
        <f t="shared" si="26"/>
        <v>109.66230042951379</v>
      </c>
      <c r="R61" s="64">
        <f t="shared" si="27"/>
        <v>115.0989</v>
      </c>
      <c r="S61" s="64">
        <f t="shared" si="27"/>
        <v>0</v>
      </c>
      <c r="T61" s="64">
        <f t="shared" ref="T61" si="58">+T16/1000</f>
        <v>0</v>
      </c>
    </row>
    <row r="62" spans="2:20" x14ac:dyDescent="0.2">
      <c r="B62" s="18">
        <v>13</v>
      </c>
      <c r="C62" s="13" t="s">
        <v>53</v>
      </c>
      <c r="D62" s="64">
        <f t="shared" ref="D62:N62" si="59">+D17/1000</f>
        <v>10.55786</v>
      </c>
      <c r="E62" s="64">
        <f t="shared" si="59"/>
        <v>11.616394</v>
      </c>
      <c r="F62" s="64">
        <f t="shared" si="59"/>
        <v>11.702054</v>
      </c>
      <c r="G62" s="64">
        <f t="shared" si="59"/>
        <v>11.491879000000001</v>
      </c>
      <c r="H62" s="64">
        <f t="shared" si="59"/>
        <v>12.416039999999999</v>
      </c>
      <c r="I62" s="64">
        <f t="shared" si="59"/>
        <v>16.133058000000002</v>
      </c>
      <c r="J62" s="64">
        <f t="shared" si="59"/>
        <v>15.209261999999997</v>
      </c>
      <c r="K62" s="64">
        <f t="shared" si="59"/>
        <v>14.128723999999998</v>
      </c>
      <c r="L62" s="64">
        <f t="shared" si="59"/>
        <v>14.575874000000001</v>
      </c>
      <c r="M62" s="64">
        <f t="shared" si="59"/>
        <v>14.627731999999998</v>
      </c>
      <c r="N62" s="64">
        <f t="shared" si="59"/>
        <v>14.470695000000001</v>
      </c>
      <c r="O62" s="64">
        <f t="shared" ref="O62:P62" si="60">+O17/1000</f>
        <v>16.167144999999998</v>
      </c>
      <c r="P62" s="64">
        <f t="shared" si="60"/>
        <v>16.316371999999998</v>
      </c>
      <c r="Q62" s="64">
        <f t="shared" si="26"/>
        <v>15.662402</v>
      </c>
      <c r="R62" s="64">
        <f t="shared" si="27"/>
        <v>17.965792</v>
      </c>
      <c r="S62" s="64">
        <f t="shared" si="27"/>
        <v>17.463791750000006</v>
      </c>
      <c r="T62" s="64">
        <f t="shared" ref="T62" si="61">+T17/1000</f>
        <v>16.524931000000002</v>
      </c>
    </row>
    <row r="63" spans="2:20" x14ac:dyDescent="0.2">
      <c r="B63" s="18">
        <v>14</v>
      </c>
      <c r="C63" s="13" t="s">
        <v>54</v>
      </c>
      <c r="D63" s="64">
        <f t="shared" ref="D63:N63" si="62">+D18/1000</f>
        <v>196.654</v>
      </c>
      <c r="E63" s="64">
        <f t="shared" si="62"/>
        <v>198.714</v>
      </c>
      <c r="F63" s="64">
        <f t="shared" si="62"/>
        <v>201.05099999999999</v>
      </c>
      <c r="G63" s="64">
        <f t="shared" si="62"/>
        <v>201.25338409506725</v>
      </c>
      <c r="H63" s="64">
        <f t="shared" si="62"/>
        <v>221.69968611779018</v>
      </c>
      <c r="I63" s="64">
        <f t="shared" si="62"/>
        <v>226.92202476913832</v>
      </c>
      <c r="J63" s="64">
        <f t="shared" si="62"/>
        <v>245.85047574423297</v>
      </c>
      <c r="K63" s="64">
        <f t="shared" si="62"/>
        <v>248.478115</v>
      </c>
      <c r="L63" s="64">
        <f t="shared" si="62"/>
        <v>266.61948599999994</v>
      </c>
      <c r="M63" s="64">
        <f t="shared" si="62"/>
        <v>273.31349799999998</v>
      </c>
      <c r="N63" s="64">
        <f t="shared" si="62"/>
        <v>291.18685000000005</v>
      </c>
      <c r="O63" s="64">
        <f t="shared" ref="O63:P63" si="63">+O18/1000</f>
        <v>256.27183600000001</v>
      </c>
      <c r="P63" s="64">
        <f t="shared" si="63"/>
        <v>219.54139099168989</v>
      </c>
      <c r="Q63" s="64">
        <f t="shared" si="26"/>
        <v>214.50966030783138</v>
      </c>
      <c r="R63" s="64">
        <f t="shared" si="27"/>
        <v>205.16198393843533</v>
      </c>
      <c r="S63" s="64">
        <f t="shared" si="27"/>
        <v>209.52610213721545</v>
      </c>
      <c r="T63" s="64">
        <f t="shared" ref="T63" si="64">+T18/1000</f>
        <v>192.68324300000003</v>
      </c>
    </row>
    <row r="64" spans="2:20" x14ac:dyDescent="0.2">
      <c r="B64" s="18">
        <v>15</v>
      </c>
      <c r="C64" s="13" t="s">
        <v>55</v>
      </c>
      <c r="D64" s="64">
        <f t="shared" ref="D64:N64" si="65">+D19/1000</f>
        <v>5.6794090000000006</v>
      </c>
      <c r="E64" s="64">
        <f t="shared" si="65"/>
        <v>6.1674250000000006</v>
      </c>
      <c r="F64" s="64">
        <f t="shared" si="65"/>
        <v>6.600765</v>
      </c>
      <c r="G64" s="64">
        <f t="shared" si="65"/>
        <v>6.9415499999999994</v>
      </c>
      <c r="H64" s="64">
        <f t="shared" si="65"/>
        <v>7.4593180000000006</v>
      </c>
      <c r="I64" s="64">
        <f t="shared" si="65"/>
        <v>7.6324070000000015</v>
      </c>
      <c r="J64" s="64">
        <f t="shared" si="65"/>
        <v>8.2972910000000013</v>
      </c>
      <c r="K64" s="64">
        <f t="shared" si="65"/>
        <v>9.1676829999999985</v>
      </c>
      <c r="L64" s="64">
        <f t="shared" si="65"/>
        <v>9.2352689999999988</v>
      </c>
      <c r="M64" s="64">
        <f t="shared" si="65"/>
        <v>8.8787059999999993</v>
      </c>
      <c r="N64" s="64">
        <f t="shared" si="65"/>
        <v>9.4178654343638737</v>
      </c>
      <c r="O64" s="64">
        <f t="shared" ref="O64:P64" si="66">+O19/1000</f>
        <v>10.491120999999998</v>
      </c>
      <c r="P64" s="64">
        <f t="shared" si="66"/>
        <v>9.9189430000000005</v>
      </c>
      <c r="Q64" s="64">
        <f t="shared" si="26"/>
        <v>0</v>
      </c>
      <c r="R64" s="64">
        <f t="shared" si="27"/>
        <v>0</v>
      </c>
      <c r="S64" s="64">
        <f t="shared" si="27"/>
        <v>0</v>
      </c>
      <c r="T64" s="64">
        <f t="shared" ref="T64" si="67">+T19/1000</f>
        <v>0</v>
      </c>
    </row>
    <row r="65" spans="2:20" x14ac:dyDescent="0.2">
      <c r="B65" s="18">
        <v>18</v>
      </c>
      <c r="C65" s="13" t="s">
        <v>56</v>
      </c>
      <c r="D65" s="64">
        <f t="shared" ref="D65:N65" si="68">+D20/1000</f>
        <v>6181.5291476888651</v>
      </c>
      <c r="E65" s="64">
        <f t="shared" si="68"/>
        <v>6429.8565110761174</v>
      </c>
      <c r="F65" s="64">
        <f t="shared" si="68"/>
        <v>6768.4633924649088</v>
      </c>
      <c r="G65" s="64">
        <f t="shared" si="68"/>
        <v>6822.0128399999994</v>
      </c>
      <c r="H65" s="64">
        <f t="shared" si="68"/>
        <v>7093.0168300000014</v>
      </c>
      <c r="I65" s="64">
        <f t="shared" si="68"/>
        <v>7572.6358511686512</v>
      </c>
      <c r="J65" s="64">
        <f t="shared" si="68"/>
        <v>8066.5058846013972</v>
      </c>
      <c r="K65" s="64">
        <f t="shared" si="68"/>
        <v>8688.1978626585606</v>
      </c>
      <c r="L65" s="64">
        <f t="shared" si="68"/>
        <v>9122.2097790492335</v>
      </c>
      <c r="M65" s="64">
        <f t="shared" si="68"/>
        <v>9522.4940544418096</v>
      </c>
      <c r="N65" s="64">
        <f t="shared" si="68"/>
        <v>9884.4042737283326</v>
      </c>
      <c r="O65" s="64">
        <f t="shared" ref="O65:P65" si="69">+O20/1000</f>
        <v>9721.413400332669</v>
      </c>
      <c r="P65" s="64">
        <f t="shared" si="69"/>
        <v>8957.8112481905682</v>
      </c>
      <c r="Q65" s="64">
        <f t="shared" si="26"/>
        <v>8461.0744921664973</v>
      </c>
      <c r="R65" s="64">
        <f t="shared" si="27"/>
        <v>8192.5178904587228</v>
      </c>
      <c r="S65" s="64">
        <f t="shared" si="27"/>
        <v>8595.6363568518864</v>
      </c>
      <c r="T65" s="64">
        <f t="shared" ref="T65" si="70">+T20/1000</f>
        <v>9088.4468599459669</v>
      </c>
    </row>
    <row r="66" spans="2:20" x14ac:dyDescent="0.2">
      <c r="B66" s="18">
        <v>20</v>
      </c>
      <c r="C66" s="13" t="s">
        <v>57</v>
      </c>
      <c r="D66" s="64">
        <f t="shared" ref="D66:N66" si="71">+D21/1000</f>
        <v>0</v>
      </c>
      <c r="E66" s="64">
        <f t="shared" si="71"/>
        <v>0</v>
      </c>
      <c r="F66" s="64">
        <f t="shared" si="71"/>
        <v>0</v>
      </c>
      <c r="G66" s="64">
        <f t="shared" si="71"/>
        <v>0.25801799999999997</v>
      </c>
      <c r="H66" s="64">
        <f t="shared" si="71"/>
        <v>0.38505</v>
      </c>
      <c r="I66" s="64">
        <f t="shared" si="71"/>
        <v>1.4467289999999999</v>
      </c>
      <c r="J66" s="64">
        <f t="shared" si="71"/>
        <v>1.4810760000000003</v>
      </c>
      <c r="K66" s="64">
        <f t="shared" si="71"/>
        <v>1.271949</v>
      </c>
      <c r="L66" s="64">
        <f t="shared" si="71"/>
        <v>1.3739239999999997</v>
      </c>
      <c r="M66" s="64">
        <f t="shared" si="71"/>
        <v>2.3020559999999999</v>
      </c>
      <c r="N66" s="64">
        <f t="shared" si="71"/>
        <v>1.600344</v>
      </c>
      <c r="O66" s="64">
        <f t="shared" ref="O66:P66" si="72">+O21/1000</f>
        <v>2.1258649999999997</v>
      </c>
      <c r="P66" s="64">
        <f t="shared" si="72"/>
        <v>1.8872929999999997</v>
      </c>
      <c r="Q66" s="64">
        <f t="shared" si="26"/>
        <v>1.4119999999999999</v>
      </c>
      <c r="R66" s="64">
        <f t="shared" si="27"/>
        <v>1.417</v>
      </c>
      <c r="S66" s="64">
        <f t="shared" si="27"/>
        <v>1.7330000000000001</v>
      </c>
      <c r="T66" s="64">
        <f t="shared" ref="T66" si="73">+T21/1000</f>
        <v>1.6990000000000001</v>
      </c>
    </row>
    <row r="67" spans="2:20" x14ac:dyDescent="0.2">
      <c r="B67" s="18">
        <v>21</v>
      </c>
      <c r="C67" s="13" t="s">
        <v>58</v>
      </c>
      <c r="D67" s="64">
        <f t="shared" ref="D67:N67" si="74">+D22/1000</f>
        <v>58.458425875669896</v>
      </c>
      <c r="E67" s="64">
        <f t="shared" si="74"/>
        <v>61.142568634999989</v>
      </c>
      <c r="F67" s="64">
        <f t="shared" si="74"/>
        <v>62.486468690000024</v>
      </c>
      <c r="G67" s="64">
        <f t="shared" si="74"/>
        <v>63.702543219999967</v>
      </c>
      <c r="H67" s="64">
        <f t="shared" si="74"/>
        <v>69.565550879999989</v>
      </c>
      <c r="I67" s="64">
        <f t="shared" si="74"/>
        <v>82.098365168180436</v>
      </c>
      <c r="J67" s="64">
        <f t="shared" si="74"/>
        <v>84.085237966016024</v>
      </c>
      <c r="K67" s="64">
        <f t="shared" si="74"/>
        <v>87.27098454127902</v>
      </c>
      <c r="L67" s="64">
        <f t="shared" si="74"/>
        <v>87.97269509085308</v>
      </c>
      <c r="M67" s="64">
        <f t="shared" si="74"/>
        <v>93.853244999999959</v>
      </c>
      <c r="N67" s="64">
        <f t="shared" si="74"/>
        <v>97.772364091536502</v>
      </c>
      <c r="O67" s="64">
        <f t="shared" ref="O67:Q80" si="75">+O22/1000</f>
        <v>97.373990496794889</v>
      </c>
      <c r="P67" s="64">
        <f t="shared" si="75"/>
        <v>103.1388022477345</v>
      </c>
      <c r="Q67" s="64">
        <f t="shared" si="75"/>
        <v>109.49971300135039</v>
      </c>
      <c r="R67" s="64">
        <f t="shared" ref="R67:S82" si="76">+R22/1000</f>
        <v>111.92263335253458</v>
      </c>
      <c r="S67" s="64">
        <f t="shared" si="76"/>
        <v>120.11406718467684</v>
      </c>
      <c r="T67" s="64">
        <f t="shared" ref="T67" si="77">+T22/1000</f>
        <v>123.89671128680703</v>
      </c>
    </row>
    <row r="68" spans="2:20" x14ac:dyDescent="0.2">
      <c r="B68" s="18">
        <v>22</v>
      </c>
      <c r="C68" s="13" t="s">
        <v>59</v>
      </c>
      <c r="D68" s="64">
        <f t="shared" ref="D68:N68" si="78">+D23/1000</f>
        <v>670.39624700000013</v>
      </c>
      <c r="E68" s="64">
        <f t="shared" si="78"/>
        <v>709.86375140286009</v>
      </c>
      <c r="F68" s="64">
        <f t="shared" si="78"/>
        <v>839.18133400000011</v>
      </c>
      <c r="G68" s="64">
        <f t="shared" si="78"/>
        <v>798.74434900000006</v>
      </c>
      <c r="H68" s="64">
        <f t="shared" si="78"/>
        <v>815.41885415289096</v>
      </c>
      <c r="I68" s="64">
        <f t="shared" si="78"/>
        <v>866.57209736000004</v>
      </c>
      <c r="J68" s="64">
        <f t="shared" si="78"/>
        <v>924.33007999999984</v>
      </c>
      <c r="K68" s="64">
        <f t="shared" si="78"/>
        <v>969.87292000000002</v>
      </c>
      <c r="L68" s="64">
        <f t="shared" si="78"/>
        <v>1022.1308000000004</v>
      </c>
      <c r="M68" s="64">
        <f t="shared" si="78"/>
        <v>1060.2086779056424</v>
      </c>
      <c r="N68" s="64">
        <f t="shared" si="78"/>
        <v>1059.9922242293476</v>
      </c>
      <c r="O68" s="64">
        <f t="shared" ref="O68:P68" si="79">+O23/1000</f>
        <v>1008.1470954074919</v>
      </c>
      <c r="P68" s="64">
        <f t="shared" si="79"/>
        <v>989.97494965995133</v>
      </c>
      <c r="Q68" s="64">
        <f t="shared" si="75"/>
        <v>965.61380432787053</v>
      </c>
      <c r="R68" s="64">
        <f t="shared" si="76"/>
        <v>978.41736417886909</v>
      </c>
      <c r="S68" s="64">
        <f t="shared" si="76"/>
        <v>1069.1118421696567</v>
      </c>
      <c r="T68" s="64">
        <f t="shared" ref="T68" si="80">+T23/1000</f>
        <v>1152.2549090096131</v>
      </c>
    </row>
    <row r="69" spans="2:20" x14ac:dyDescent="0.2">
      <c r="B69" s="18">
        <v>23</v>
      </c>
      <c r="C69" s="13" t="s">
        <v>60</v>
      </c>
      <c r="D69" s="64">
        <f t="shared" ref="D69:N69" si="81">+D24/1000</f>
        <v>1442.6480286817603</v>
      </c>
      <c r="E69" s="64">
        <f t="shared" si="81"/>
        <v>1711.7343269999999</v>
      </c>
      <c r="F69" s="64">
        <f t="shared" si="81"/>
        <v>1736.8587436658847</v>
      </c>
      <c r="G69" s="64">
        <f t="shared" si="81"/>
        <v>1688.898899787552</v>
      </c>
      <c r="H69" s="64">
        <f t="shared" si="81"/>
        <v>1735.2418942223644</v>
      </c>
      <c r="I69" s="64">
        <f t="shared" si="81"/>
        <v>1853.5497514944911</v>
      </c>
      <c r="J69" s="64">
        <f t="shared" si="81"/>
        <v>1998.1350162624224</v>
      </c>
      <c r="K69" s="64">
        <f t="shared" si="81"/>
        <v>2115.5396719999999</v>
      </c>
      <c r="L69" s="64">
        <f t="shared" si="81"/>
        <v>2217.0522760000003</v>
      </c>
      <c r="M69" s="64">
        <f t="shared" si="81"/>
        <v>2267.0743265671931</v>
      </c>
      <c r="N69" s="64">
        <f t="shared" si="81"/>
        <v>2241.1379461855986</v>
      </c>
      <c r="O69" s="64">
        <f t="shared" ref="O69:P69" si="82">+O24/1000</f>
        <v>2056.9699176072095</v>
      </c>
      <c r="P69" s="64">
        <f t="shared" si="82"/>
        <v>1795.9369972647944</v>
      </c>
      <c r="Q69" s="64">
        <f t="shared" si="75"/>
        <v>1656.1295413454675</v>
      </c>
      <c r="R69" s="64">
        <f t="shared" si="76"/>
        <v>1584.1080455322622</v>
      </c>
      <c r="S69" s="64">
        <f t="shared" si="76"/>
        <v>1693.7858988683504</v>
      </c>
      <c r="T69" s="64">
        <f t="shared" ref="T69" si="83">+T24/1000</f>
        <v>1835.4386587995971</v>
      </c>
    </row>
    <row r="70" spans="2:20" x14ac:dyDescent="0.2">
      <c r="B70" s="18">
        <v>26</v>
      </c>
      <c r="C70" s="3" t="s">
        <v>61</v>
      </c>
      <c r="D70" s="64">
        <f t="shared" ref="D70:N70" si="84">+D25/1000</f>
        <v>48.268521</v>
      </c>
      <c r="E70" s="64">
        <f t="shared" si="84"/>
        <v>49.814064999999999</v>
      </c>
      <c r="F70" s="64">
        <f t="shared" si="84"/>
        <v>49.467660000000002</v>
      </c>
      <c r="G70" s="64">
        <f t="shared" si="84"/>
        <v>47.677597999999996</v>
      </c>
      <c r="H70" s="64">
        <f t="shared" si="84"/>
        <v>50.631756816808419</v>
      </c>
      <c r="I70" s="64">
        <f t="shared" si="84"/>
        <v>54.981243755885998</v>
      </c>
      <c r="J70" s="64">
        <f t="shared" si="84"/>
        <v>60.003018305064238</v>
      </c>
      <c r="K70" s="64">
        <f t="shared" si="84"/>
        <v>66.764706184481099</v>
      </c>
      <c r="L70" s="64">
        <f t="shared" si="84"/>
        <v>70.675478748492324</v>
      </c>
      <c r="M70" s="64">
        <f t="shared" si="84"/>
        <v>76.126917000000006</v>
      </c>
      <c r="N70" s="64">
        <f t="shared" si="84"/>
        <v>84.897591000000006</v>
      </c>
      <c r="O70" s="64">
        <f t="shared" ref="O70:P70" si="85">+O25/1000</f>
        <v>88.587948509999961</v>
      </c>
      <c r="P70" s="64">
        <f t="shared" si="85"/>
        <v>87.76854347715711</v>
      </c>
      <c r="Q70" s="64">
        <f t="shared" si="75"/>
        <v>76.35619959486155</v>
      </c>
      <c r="R70" s="64">
        <f t="shared" si="76"/>
        <v>74.858963887796193</v>
      </c>
      <c r="S70" s="64">
        <f t="shared" si="76"/>
        <v>75.707787538444506</v>
      </c>
      <c r="T70" s="64">
        <f t="shared" ref="T70" si="86">+T25/1000</f>
        <v>67.952481023370154</v>
      </c>
    </row>
    <row r="71" spans="2:20" x14ac:dyDescent="0.2">
      <c r="B71" s="18">
        <v>28</v>
      </c>
      <c r="C71" s="13" t="s">
        <v>62</v>
      </c>
      <c r="D71" s="64">
        <f t="shared" ref="D71:N71" si="87">+D26/1000</f>
        <v>42.654000000000003</v>
      </c>
      <c r="E71" s="64">
        <f t="shared" si="87"/>
        <v>44.696973000000007</v>
      </c>
      <c r="F71" s="64">
        <f t="shared" si="87"/>
        <v>47.030882000000005</v>
      </c>
      <c r="G71" s="64">
        <f t="shared" si="87"/>
        <v>40.727722</v>
      </c>
      <c r="H71" s="64">
        <f t="shared" si="87"/>
        <v>44.014590000000005</v>
      </c>
      <c r="I71" s="64">
        <f t="shared" si="87"/>
        <v>45.843720000000005</v>
      </c>
      <c r="J71" s="64">
        <f t="shared" si="87"/>
        <v>46.962770000000006</v>
      </c>
      <c r="K71" s="64">
        <f t="shared" si="87"/>
        <v>54.8781167628254</v>
      </c>
      <c r="L71" s="64">
        <f t="shared" si="87"/>
        <v>57.557500553843269</v>
      </c>
      <c r="M71" s="64">
        <f t="shared" si="87"/>
        <v>58.409411799561894</v>
      </c>
      <c r="N71" s="64">
        <f t="shared" si="87"/>
        <v>59.754276067108691</v>
      </c>
      <c r="O71" s="64">
        <f t="shared" ref="O71:P71" si="88">+O26/1000</f>
        <v>53.052079342026438</v>
      </c>
      <c r="P71" s="64">
        <f t="shared" si="88"/>
        <v>54.083411527041669</v>
      </c>
      <c r="Q71" s="64">
        <f t="shared" si="75"/>
        <v>58.356616951251993</v>
      </c>
      <c r="R71" s="64">
        <f t="shared" si="76"/>
        <v>55.83374792520565</v>
      </c>
      <c r="S71" s="64">
        <f t="shared" si="76"/>
        <v>55.963376193389557</v>
      </c>
      <c r="T71" s="64">
        <f t="shared" ref="T71" si="89">+T26/1000</f>
        <v>53.2643388261816</v>
      </c>
    </row>
    <row r="72" spans="2:20" x14ac:dyDescent="0.2">
      <c r="B72" s="18">
        <v>29</v>
      </c>
      <c r="C72" s="13" t="s">
        <v>63</v>
      </c>
      <c r="D72" s="64">
        <f t="shared" ref="D72:N72" si="90">+D27/1000</f>
        <v>80.684230063040005</v>
      </c>
      <c r="E72" s="64">
        <f t="shared" si="90"/>
        <v>87.081957911039964</v>
      </c>
      <c r="F72" s="64">
        <f t="shared" si="90"/>
        <v>96.189456272195002</v>
      </c>
      <c r="G72" s="64">
        <f t="shared" si="90"/>
        <v>93.190470457515019</v>
      </c>
      <c r="H72" s="64">
        <f t="shared" si="90"/>
        <v>102.67020196614499</v>
      </c>
      <c r="I72" s="64">
        <f t="shared" si="90"/>
        <v>100.50561579040496</v>
      </c>
      <c r="J72" s="64">
        <f t="shared" si="90"/>
        <v>103.91286982520455</v>
      </c>
      <c r="K72" s="64">
        <f t="shared" si="90"/>
        <v>112.70116563299996</v>
      </c>
      <c r="L72" s="64">
        <f t="shared" si="90"/>
        <v>114.88142808443999</v>
      </c>
      <c r="M72" s="64">
        <f t="shared" si="90"/>
        <v>117.25048725144001</v>
      </c>
      <c r="N72" s="64">
        <f t="shared" si="90"/>
        <v>121.1631802323034</v>
      </c>
      <c r="O72" s="64">
        <f t="shared" ref="O72:P72" si="91">+O27/1000</f>
        <v>109.46841114169871</v>
      </c>
      <c r="P72" s="64">
        <f t="shared" si="91"/>
        <v>83.196395059392998</v>
      </c>
      <c r="Q72" s="64">
        <f t="shared" si="75"/>
        <v>83.398301273087995</v>
      </c>
      <c r="R72" s="64">
        <f t="shared" si="76"/>
        <v>88.648501454129359</v>
      </c>
      <c r="S72" s="64">
        <f t="shared" si="76"/>
        <v>86.40077330692344</v>
      </c>
      <c r="T72" s="64">
        <f t="shared" ref="T72" si="92">+T27/1000</f>
        <v>89.740280702613944</v>
      </c>
    </row>
    <row r="73" spans="2:20" x14ac:dyDescent="0.2">
      <c r="B73" s="18">
        <v>31</v>
      </c>
      <c r="C73" s="13" t="s">
        <v>64</v>
      </c>
      <c r="D73" s="64">
        <f t="shared" ref="D73:N73" si="93">+D28/1000</f>
        <v>51.479736173453844</v>
      </c>
      <c r="E73" s="64">
        <f t="shared" si="93"/>
        <v>70.886760999999993</v>
      </c>
      <c r="F73" s="64">
        <f t="shared" si="93"/>
        <v>84.839662893294317</v>
      </c>
      <c r="G73" s="64">
        <f t="shared" si="93"/>
        <v>86.130351000000005</v>
      </c>
      <c r="H73" s="64">
        <f t="shared" si="93"/>
        <v>94.637868000000012</v>
      </c>
      <c r="I73" s="64">
        <f t="shared" si="93"/>
        <v>103.29000400000001</v>
      </c>
      <c r="J73" s="64">
        <f t="shared" si="93"/>
        <v>107.24895856025</v>
      </c>
      <c r="K73" s="64">
        <f t="shared" si="93"/>
        <v>114.37170572681451</v>
      </c>
      <c r="L73" s="64">
        <f t="shared" si="93"/>
        <v>125.36720507670546</v>
      </c>
      <c r="M73" s="64">
        <f t="shared" si="93"/>
        <v>128.66900000000001</v>
      </c>
      <c r="N73" s="64">
        <f t="shared" si="93"/>
        <v>139.35499999999999</v>
      </c>
      <c r="O73" s="64">
        <f t="shared" ref="O73:P73" si="94">+O28/1000</f>
        <v>131.78804200142415</v>
      </c>
      <c r="P73" s="64">
        <f t="shared" si="94"/>
        <v>134.54678566080156</v>
      </c>
      <c r="Q73" s="64">
        <f t="shared" si="75"/>
        <v>132.30763881123409</v>
      </c>
      <c r="R73" s="64">
        <f t="shared" si="76"/>
        <v>132.6248689980315</v>
      </c>
      <c r="S73" s="64">
        <f t="shared" si="76"/>
        <v>141.00398014618514</v>
      </c>
      <c r="T73" s="64">
        <f t="shared" ref="T73" si="95">+T28/1000</f>
        <v>152.38927388849473</v>
      </c>
    </row>
    <row r="74" spans="2:20" x14ac:dyDescent="0.2">
      <c r="B74" s="18">
        <v>32</v>
      </c>
      <c r="C74" s="13" t="s">
        <v>65</v>
      </c>
      <c r="D74" s="64">
        <f t="shared" ref="D74:N74" si="96">+D29/1000</f>
        <v>41.805583838421967</v>
      </c>
      <c r="E74" s="64">
        <f t="shared" si="96"/>
        <v>48.78877099999999</v>
      </c>
      <c r="F74" s="64">
        <f t="shared" si="96"/>
        <v>56.07720070391084</v>
      </c>
      <c r="G74" s="64">
        <f t="shared" si="96"/>
        <v>56.118208999999993</v>
      </c>
      <c r="H74" s="64">
        <f t="shared" si="96"/>
        <v>59.353225000000009</v>
      </c>
      <c r="I74" s="64">
        <f t="shared" si="96"/>
        <v>65.785977000000003</v>
      </c>
      <c r="J74" s="64">
        <f t="shared" si="96"/>
        <v>68.829390000000004</v>
      </c>
      <c r="K74" s="64">
        <f t="shared" si="96"/>
        <v>80.136030980682975</v>
      </c>
      <c r="L74" s="64">
        <f t="shared" si="96"/>
        <v>91.50239652059193</v>
      </c>
      <c r="M74" s="64">
        <f t="shared" si="96"/>
        <v>96.656000000000006</v>
      </c>
      <c r="N74" s="64">
        <f t="shared" si="96"/>
        <v>104.13</v>
      </c>
      <c r="O74" s="64">
        <f t="shared" ref="O74:P74" si="97">+O29/1000</f>
        <v>103.75355624309002</v>
      </c>
      <c r="P74" s="64">
        <f t="shared" si="97"/>
        <v>190.18573347086325</v>
      </c>
      <c r="Q74" s="64">
        <f t="shared" si="75"/>
        <v>98.195173504233296</v>
      </c>
      <c r="R74" s="64">
        <f t="shared" si="76"/>
        <v>111.79394506752634</v>
      </c>
      <c r="S74" s="64">
        <f t="shared" si="76"/>
        <v>117.45940398708795</v>
      </c>
      <c r="T74" s="64">
        <f t="shared" ref="T74" si="98">+T29/1000</f>
        <v>129.54117614367581</v>
      </c>
    </row>
    <row r="75" spans="2:20" x14ac:dyDescent="0.2">
      <c r="B75" s="18">
        <v>33</v>
      </c>
      <c r="C75" s="13" t="s">
        <v>66</v>
      </c>
      <c r="D75" s="64">
        <f t="shared" ref="D75:N75" si="99">+D30/1000</f>
        <v>99.172880000000006</v>
      </c>
      <c r="E75" s="64">
        <f t="shared" si="99"/>
        <v>104.74875399999999</v>
      </c>
      <c r="F75" s="64">
        <f t="shared" si="99"/>
        <v>114.14291300000001</v>
      </c>
      <c r="G75" s="64">
        <f t="shared" si="99"/>
        <v>115.21335333660001</v>
      </c>
      <c r="H75" s="64">
        <f t="shared" si="99"/>
        <v>114.07008900000001</v>
      </c>
      <c r="I75" s="64">
        <f t="shared" si="99"/>
        <v>124.729603</v>
      </c>
      <c r="J75" s="64">
        <f t="shared" si="99"/>
        <v>129.680623</v>
      </c>
      <c r="K75" s="64">
        <f t="shared" si="99"/>
        <v>144.20274599999999</v>
      </c>
      <c r="L75" s="64">
        <f t="shared" si="99"/>
        <v>157.27080299999997</v>
      </c>
      <c r="M75" s="64">
        <f t="shared" si="99"/>
        <v>168.61875631145259</v>
      </c>
      <c r="N75" s="64">
        <f t="shared" si="99"/>
        <v>186.9577162240081</v>
      </c>
      <c r="O75" s="64">
        <f t="shared" ref="O75:P75" si="100">+O30/1000</f>
        <v>196.24397862099275</v>
      </c>
      <c r="P75" s="64">
        <f t="shared" si="100"/>
        <v>206.58682319206773</v>
      </c>
      <c r="Q75" s="64">
        <f t="shared" si="75"/>
        <v>223.92000879794531</v>
      </c>
      <c r="R75" s="64">
        <f t="shared" si="76"/>
        <v>244.55139033477482</v>
      </c>
      <c r="S75" s="64">
        <f t="shared" si="76"/>
        <v>265.41896266000316</v>
      </c>
      <c r="T75" s="64">
        <f t="shared" ref="T75" si="101">+T30/1000</f>
        <v>283.56439101022551</v>
      </c>
    </row>
    <row r="76" spans="2:20" x14ac:dyDescent="0.2">
      <c r="B76" s="18">
        <v>34</v>
      </c>
      <c r="C76" s="13" t="s">
        <v>67</v>
      </c>
      <c r="D76" s="64">
        <f t="shared" ref="D76:N76" si="102">+D31/1000</f>
        <v>30.530211999999999</v>
      </c>
      <c r="E76" s="64">
        <f t="shared" si="102"/>
        <v>30.788845999999999</v>
      </c>
      <c r="F76" s="64">
        <f t="shared" si="102"/>
        <v>35.605211000000004</v>
      </c>
      <c r="G76" s="64">
        <f t="shared" si="102"/>
        <v>38.072338999999999</v>
      </c>
      <c r="H76" s="64">
        <f t="shared" si="102"/>
        <v>42.004339999999999</v>
      </c>
      <c r="I76" s="64">
        <f t="shared" si="102"/>
        <v>47.517230000000012</v>
      </c>
      <c r="J76" s="64">
        <f t="shared" si="102"/>
        <v>52.484019999999994</v>
      </c>
      <c r="K76" s="64">
        <f t="shared" si="102"/>
        <v>53.306770000000007</v>
      </c>
      <c r="L76" s="64">
        <f t="shared" si="102"/>
        <v>56.860633208277292</v>
      </c>
      <c r="M76" s="64">
        <f t="shared" si="102"/>
        <v>58.777941000000013</v>
      </c>
      <c r="N76" s="64">
        <f t="shared" si="102"/>
        <v>63.41082200000001</v>
      </c>
      <c r="O76" s="64">
        <f t="shared" ref="O76:P76" si="103">+O31/1000</f>
        <v>45.890845999999996</v>
      </c>
      <c r="P76" s="64">
        <f t="shared" si="103"/>
        <v>46.483463999999969</v>
      </c>
      <c r="Q76" s="64">
        <f t="shared" si="75"/>
        <v>46.442584786284122</v>
      </c>
      <c r="R76" s="64">
        <f t="shared" si="76"/>
        <v>51.259547956042972</v>
      </c>
      <c r="S76" s="64">
        <f t="shared" si="76"/>
        <v>56.069993110290234</v>
      </c>
      <c r="T76" s="64">
        <f t="shared" ref="T76" si="104">+T31/1000</f>
        <v>48.876491000000001</v>
      </c>
    </row>
    <row r="77" spans="2:20" x14ac:dyDescent="0.2">
      <c r="B77" s="18">
        <v>35</v>
      </c>
      <c r="C77" s="13" t="s">
        <v>68</v>
      </c>
      <c r="D77" s="64">
        <f t="shared" ref="D77:N77" si="105">+D32/1000</f>
        <v>24.34</v>
      </c>
      <c r="E77" s="64">
        <f t="shared" si="105"/>
        <v>25.597999999999999</v>
      </c>
      <c r="F77" s="64">
        <f t="shared" si="105"/>
        <v>26.757999999999999</v>
      </c>
      <c r="G77" s="64">
        <f t="shared" si="105"/>
        <v>25.727</v>
      </c>
      <c r="H77" s="64">
        <f t="shared" si="105"/>
        <v>26.041</v>
      </c>
      <c r="I77" s="64">
        <f t="shared" si="105"/>
        <v>28.175999999999998</v>
      </c>
      <c r="J77" s="64">
        <f t="shared" si="105"/>
        <v>29.558</v>
      </c>
      <c r="K77" s="64">
        <f t="shared" si="105"/>
        <v>31.111999999999998</v>
      </c>
      <c r="L77" s="64">
        <f t="shared" si="105"/>
        <v>33.158999999999999</v>
      </c>
      <c r="M77" s="64">
        <f t="shared" si="105"/>
        <v>35.236758000000002</v>
      </c>
      <c r="N77" s="64">
        <f t="shared" si="105"/>
        <v>37.681475999999996</v>
      </c>
      <c r="O77" s="64">
        <f t="shared" ref="O77:P77" si="106">+O32/1000</f>
        <v>38.941022000000004</v>
      </c>
      <c r="P77" s="64">
        <f t="shared" si="106"/>
        <v>41.18703</v>
      </c>
      <c r="Q77" s="64">
        <f t="shared" si="75"/>
        <v>41.530488000000005</v>
      </c>
      <c r="R77" s="64">
        <f t="shared" si="76"/>
        <v>43.819499989353751</v>
      </c>
      <c r="S77" s="64">
        <f t="shared" si="76"/>
        <v>49.164396000000004</v>
      </c>
      <c r="T77" s="64">
        <f t="shared" ref="T77" si="107">+T32/1000</f>
        <v>50.341017999999998</v>
      </c>
    </row>
    <row r="78" spans="2:20" x14ac:dyDescent="0.2">
      <c r="B78" s="18">
        <v>36</v>
      </c>
      <c r="C78" s="13" t="s">
        <v>69</v>
      </c>
      <c r="D78" s="64">
        <f t="shared" ref="D78:N78" si="108">+D33/1000</f>
        <v>30.936059999999998</v>
      </c>
      <c r="E78" s="64">
        <f t="shared" si="108"/>
        <v>30.461520000000004</v>
      </c>
      <c r="F78" s="64">
        <f t="shared" si="108"/>
        <v>30.726199999999999</v>
      </c>
      <c r="G78" s="64">
        <f t="shared" si="108"/>
        <v>29.615128000000002</v>
      </c>
      <c r="H78" s="64">
        <f t="shared" si="108"/>
        <v>30.745000000000001</v>
      </c>
      <c r="I78" s="64">
        <f t="shared" si="108"/>
        <v>33.20167</v>
      </c>
      <c r="J78" s="64">
        <f t="shared" si="108"/>
        <v>32.18177</v>
      </c>
      <c r="K78" s="64">
        <f t="shared" si="108"/>
        <v>36.409836759512004</v>
      </c>
      <c r="L78" s="64">
        <f t="shared" si="108"/>
        <v>37.810202984263704</v>
      </c>
      <c r="M78" s="64">
        <f t="shared" si="108"/>
        <v>41.514886684970008</v>
      </c>
      <c r="N78" s="64">
        <f t="shared" si="108"/>
        <v>45.469176362729996</v>
      </c>
      <c r="O78" s="64">
        <f t="shared" ref="O78:P78" si="109">+O33/1000</f>
        <v>46.428260070719993</v>
      </c>
      <c r="P78" s="64">
        <f t="shared" si="109"/>
        <v>43.136913314333917</v>
      </c>
      <c r="Q78" s="64">
        <f t="shared" si="75"/>
        <v>40.880465532100004</v>
      </c>
      <c r="R78" s="64">
        <f t="shared" si="76"/>
        <v>48.108869487014033</v>
      </c>
      <c r="S78" s="64">
        <f t="shared" si="76"/>
        <v>53.25589489648425</v>
      </c>
      <c r="T78" s="64">
        <f t="shared" ref="T78" si="110">+T33/1000</f>
        <v>51.220596044624955</v>
      </c>
    </row>
    <row r="79" spans="2:20" x14ac:dyDescent="0.2">
      <c r="B79" s="18">
        <v>39</v>
      </c>
      <c r="C79" s="13" t="s">
        <v>70</v>
      </c>
      <c r="D79" s="64">
        <f t="shared" ref="D79:N79" si="111">+D34/1000</f>
        <v>109.10478633</v>
      </c>
      <c r="E79" s="64">
        <f t="shared" si="111"/>
        <v>121.4174222</v>
      </c>
      <c r="F79" s="64">
        <f t="shared" si="111"/>
        <v>127.49045699999999</v>
      </c>
      <c r="G79" s="64">
        <f t="shared" si="111"/>
        <v>116.2346391</v>
      </c>
      <c r="H79" s="64">
        <f t="shared" si="111"/>
        <v>124.218537754378</v>
      </c>
      <c r="I79" s="64">
        <f t="shared" si="111"/>
        <v>134.63243283036999</v>
      </c>
      <c r="J79" s="64">
        <f t="shared" si="111"/>
        <v>133.52509043174999</v>
      </c>
      <c r="K79" s="64">
        <f t="shared" si="111"/>
        <v>142.46410725576999</v>
      </c>
      <c r="L79" s="64">
        <f t="shared" si="111"/>
        <v>153.05025018012171</v>
      </c>
      <c r="M79" s="64">
        <f t="shared" si="111"/>
        <v>167.79029407676416</v>
      </c>
      <c r="N79" s="64">
        <f t="shared" si="111"/>
        <v>171.8626963886515</v>
      </c>
      <c r="O79" s="64">
        <f t="shared" ref="O79:P79" si="112">+O34/1000</f>
        <v>159.06786577009711</v>
      </c>
      <c r="P79" s="64">
        <f t="shared" si="112"/>
        <v>157.91225375835219</v>
      </c>
      <c r="Q79" s="64">
        <f t="shared" si="75"/>
        <v>147.27463852017965</v>
      </c>
      <c r="R79" s="64">
        <f t="shared" si="76"/>
        <v>138.88495526614568</v>
      </c>
      <c r="S79" s="64">
        <f t="shared" si="76"/>
        <v>152.3747288773387</v>
      </c>
      <c r="T79" s="64">
        <f t="shared" ref="T79" si="113">+T34/1000</f>
        <v>155.08416662148383</v>
      </c>
    </row>
    <row r="80" spans="2:20" x14ac:dyDescent="0.2">
      <c r="B80" s="18">
        <v>40</v>
      </c>
      <c r="C80" s="13" t="s">
        <v>71</v>
      </c>
      <c r="D80" s="64">
        <f t="shared" ref="D80:N80" si="114">+D35/1000</f>
        <v>40.317999999999998</v>
      </c>
      <c r="E80" s="64">
        <f t="shared" si="114"/>
        <v>47.319000000000003</v>
      </c>
      <c r="F80" s="64">
        <f t="shared" si="114"/>
        <v>54.923999999999999</v>
      </c>
      <c r="G80" s="64">
        <f t="shared" si="114"/>
        <v>55.978999999999999</v>
      </c>
      <c r="H80" s="64">
        <f t="shared" si="114"/>
        <v>63.164999999999999</v>
      </c>
      <c r="I80" s="64">
        <f t="shared" si="114"/>
        <v>71.165999999999997</v>
      </c>
      <c r="J80" s="64">
        <f t="shared" si="114"/>
        <v>79.709396999999996</v>
      </c>
      <c r="K80" s="64">
        <f t="shared" si="114"/>
        <v>83.231999999999999</v>
      </c>
      <c r="L80" s="64">
        <f t="shared" si="114"/>
        <v>85.438999999999993</v>
      </c>
      <c r="M80" s="64">
        <f t="shared" si="114"/>
        <v>85.906999999999996</v>
      </c>
      <c r="N80" s="64">
        <f t="shared" si="114"/>
        <v>86.869</v>
      </c>
      <c r="O80" s="64">
        <f t="shared" ref="O80:P80" si="115">+O35/1000</f>
        <v>96.968000000000004</v>
      </c>
      <c r="P80" s="64">
        <f t="shared" si="115"/>
        <v>99.801000000000002</v>
      </c>
      <c r="Q80" s="64">
        <f t="shared" si="75"/>
        <v>102.458</v>
      </c>
      <c r="R80" s="64">
        <f t="shared" si="76"/>
        <v>108.959</v>
      </c>
      <c r="S80" s="64">
        <f t="shared" si="76"/>
        <v>118.52808482086148</v>
      </c>
      <c r="T80" s="64">
        <f t="shared" ref="T80" si="116">+T35/1000</f>
        <v>127.52324200000001</v>
      </c>
    </row>
    <row r="81" spans="2:20" ht="13.5" thickBot="1" x14ac:dyDescent="0.25">
      <c r="B81" s="118">
        <v>45</v>
      </c>
      <c r="C81" s="13" t="s">
        <v>72</v>
      </c>
      <c r="D81" s="241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>
        <f t="shared" si="76"/>
        <v>0.41785092057499973</v>
      </c>
      <c r="S81" s="64">
        <f t="shared" si="76"/>
        <v>0.9675969373159008</v>
      </c>
      <c r="T81" s="64">
        <f t="shared" ref="T81" si="117">+T36/1000</f>
        <v>1.196215855453</v>
      </c>
    </row>
    <row r="82" spans="2:20" ht="13.5" thickBot="1" x14ac:dyDescent="0.25">
      <c r="B82" s="22"/>
      <c r="C82" s="63" t="s">
        <v>73</v>
      </c>
      <c r="D82" s="65">
        <f t="shared" ref="D82:N82" si="118">+D37/1000</f>
        <v>22652.667542233034</v>
      </c>
      <c r="E82" s="66">
        <f t="shared" si="118"/>
        <v>24155.265254358332</v>
      </c>
      <c r="F82" s="66">
        <f t="shared" si="118"/>
        <v>24380.288147231073</v>
      </c>
      <c r="G82" s="66">
        <f t="shared" si="118"/>
        <v>24727.153543673463</v>
      </c>
      <c r="H82" s="66">
        <f t="shared" si="118"/>
        <v>25881.599602088205</v>
      </c>
      <c r="I82" s="66">
        <f t="shared" si="118"/>
        <v>27405.082134453289</v>
      </c>
      <c r="J82" s="66">
        <f t="shared" si="118"/>
        <v>29173.674468960424</v>
      </c>
      <c r="K82" s="66">
        <f t="shared" si="118"/>
        <v>31020.806025811766</v>
      </c>
      <c r="L82" s="66">
        <f t="shared" si="118"/>
        <v>32349.616514342386</v>
      </c>
      <c r="M82" s="66">
        <f t="shared" si="118"/>
        <v>33207.104819093598</v>
      </c>
      <c r="N82" s="66">
        <f t="shared" si="118"/>
        <v>33854.359527740817</v>
      </c>
      <c r="O82" s="66">
        <f t="shared" ref="O82:Q84" si="119">+O37/1000</f>
        <v>32926.109312565859</v>
      </c>
      <c r="P82" s="66">
        <f t="shared" si="119"/>
        <v>30758.725181013244</v>
      </c>
      <c r="Q82" s="66">
        <f t="shared" si="119"/>
        <v>28988.571400573863</v>
      </c>
      <c r="R82" s="66">
        <f t="shared" si="76"/>
        <v>27607.96986446315</v>
      </c>
      <c r="S82" s="66">
        <f t="shared" si="76"/>
        <v>28438.385568063761</v>
      </c>
      <c r="T82" s="66">
        <f t="shared" ref="T82" si="120">+T37/1000</f>
        <v>29035.629059924533</v>
      </c>
    </row>
    <row r="83" spans="2:20" x14ac:dyDescent="0.2">
      <c r="C83" s="73" t="s">
        <v>74</v>
      </c>
      <c r="D83" s="67">
        <f t="shared" ref="D83:N83" si="121">+D38/1000</f>
        <v>1196.4160638713968</v>
      </c>
      <c r="E83" s="68">
        <f t="shared" si="121"/>
        <v>1250.3604298898279</v>
      </c>
      <c r="F83" s="68">
        <f t="shared" si="121"/>
        <v>1305.9096743845678</v>
      </c>
      <c r="G83" s="68">
        <f t="shared" si="121"/>
        <v>1322.4791269999998</v>
      </c>
      <c r="H83" s="68">
        <f t="shared" si="121"/>
        <v>1435.530863</v>
      </c>
      <c r="I83" s="68">
        <f t="shared" si="121"/>
        <v>1534.4881113030594</v>
      </c>
      <c r="J83" s="68">
        <f t="shared" si="121"/>
        <v>1633.4915002238486</v>
      </c>
      <c r="K83" s="69">
        <f t="shared" si="121"/>
        <v>1707.8065852075372</v>
      </c>
      <c r="L83" s="68">
        <f t="shared" si="121"/>
        <v>1778.9372106219409</v>
      </c>
      <c r="M83" s="68">
        <f t="shared" si="121"/>
        <v>1820.4778579652448</v>
      </c>
      <c r="N83" s="68">
        <f t="shared" si="121"/>
        <v>1844.91917818462</v>
      </c>
      <c r="O83" s="68">
        <f t="shared" ref="O83:P83" si="122">+O38/1000</f>
        <v>1885.4743282116506</v>
      </c>
      <c r="P83" s="68">
        <f t="shared" si="122"/>
        <v>1790.4612373767131</v>
      </c>
      <c r="Q83" s="68">
        <f t="shared" si="119"/>
        <v>1659.8379573340196</v>
      </c>
      <c r="R83" s="68">
        <f t="shared" ref="R83:S84" si="123">+R38/1000</f>
        <v>1588.1067975575004</v>
      </c>
      <c r="S83" s="68">
        <f t="shared" si="123"/>
        <v>1606.2548025961501</v>
      </c>
      <c r="T83" s="68">
        <f t="shared" ref="T83" si="124">+T38/1000</f>
        <v>1634.9217575258854</v>
      </c>
    </row>
    <row r="84" spans="2:20" ht="13.5" thickBot="1" x14ac:dyDescent="0.25">
      <c r="C84" s="74" t="s">
        <v>75</v>
      </c>
      <c r="D84" s="70">
        <f t="shared" ref="D84:N84" si="125">+D39/1000</f>
        <v>21456.251478361635</v>
      </c>
      <c r="E84" s="71">
        <f t="shared" si="125"/>
        <v>22904.904824468504</v>
      </c>
      <c r="F84" s="71">
        <f t="shared" si="125"/>
        <v>23074.378472846503</v>
      </c>
      <c r="G84" s="71">
        <f t="shared" si="125"/>
        <v>23404.674416673464</v>
      </c>
      <c r="H84" s="71">
        <f t="shared" si="125"/>
        <v>24446.068739088209</v>
      </c>
      <c r="I84" s="71">
        <f t="shared" si="125"/>
        <v>25870.594023150228</v>
      </c>
      <c r="J84" s="71">
        <f t="shared" si="125"/>
        <v>27540.182968736575</v>
      </c>
      <c r="K84" s="72">
        <f t="shared" si="125"/>
        <v>29312.999440604228</v>
      </c>
      <c r="L84" s="71">
        <f t="shared" si="125"/>
        <v>30570.679303720444</v>
      </c>
      <c r="M84" s="71">
        <f t="shared" si="125"/>
        <v>31386.626961128353</v>
      </c>
      <c r="N84" s="71">
        <f t="shared" si="125"/>
        <v>32009.440349556193</v>
      </c>
      <c r="O84" s="71">
        <f t="shared" ref="O84:P84" si="126">+O39/1000</f>
        <v>31040.634984354205</v>
      </c>
      <c r="P84" s="71">
        <f t="shared" si="126"/>
        <v>28968.263943636532</v>
      </c>
      <c r="Q84" s="71">
        <f t="shared" si="119"/>
        <v>27328.733443239846</v>
      </c>
      <c r="R84" s="71">
        <f t="shared" si="123"/>
        <v>26019.863066905651</v>
      </c>
      <c r="S84" s="71">
        <f t="shared" si="123"/>
        <v>26832.130765467613</v>
      </c>
      <c r="T84" s="71">
        <f t="shared" ref="T84" si="127">+T39/1000</f>
        <v>27400.707302398645</v>
      </c>
    </row>
    <row r="85" spans="2:20" x14ac:dyDescent="0.2">
      <c r="K85" s="11"/>
    </row>
    <row r="86" spans="2:20" x14ac:dyDescent="0.2">
      <c r="K86" s="11"/>
    </row>
    <row r="87" spans="2:20" x14ac:dyDescent="0.2">
      <c r="K87" s="11"/>
    </row>
    <row r="88" spans="2:20" x14ac:dyDescent="0.2">
      <c r="K88" s="11"/>
    </row>
    <row r="89" spans="2:20" ht="12" customHeight="1" x14ac:dyDescent="0.2">
      <c r="B89" s="12" t="s">
        <v>81</v>
      </c>
      <c r="K89" s="11"/>
    </row>
    <row r="90" spans="2:20" ht="13.5" thickBot="1" x14ac:dyDescent="0.25">
      <c r="L90" s="11"/>
    </row>
    <row r="91" spans="2:20" ht="13.5" thickBot="1" x14ac:dyDescent="0.25">
      <c r="B91" s="4" t="s">
        <v>38</v>
      </c>
      <c r="C91" s="1" t="s">
        <v>39</v>
      </c>
      <c r="D91" s="2">
        <v>2006</v>
      </c>
      <c r="E91" s="2">
        <f t="shared" ref="E91:P91" si="128">+D91+1</f>
        <v>2007</v>
      </c>
      <c r="F91" s="2">
        <f t="shared" si="128"/>
        <v>2008</v>
      </c>
      <c r="G91" s="2">
        <f t="shared" si="128"/>
        <v>2009</v>
      </c>
      <c r="H91" s="2">
        <f t="shared" si="128"/>
        <v>2010</v>
      </c>
      <c r="I91" s="2">
        <f t="shared" si="128"/>
        <v>2011</v>
      </c>
      <c r="J91" s="2">
        <f t="shared" si="128"/>
        <v>2012</v>
      </c>
      <c r="K91" s="2">
        <f t="shared" si="128"/>
        <v>2013</v>
      </c>
      <c r="L91" s="2">
        <f t="shared" si="128"/>
        <v>2014</v>
      </c>
      <c r="M91" s="2">
        <f t="shared" si="128"/>
        <v>2015</v>
      </c>
      <c r="N91" s="2">
        <f t="shared" si="128"/>
        <v>2016</v>
      </c>
      <c r="O91" s="2">
        <f t="shared" si="128"/>
        <v>2017</v>
      </c>
      <c r="P91" s="2">
        <f t="shared" si="128"/>
        <v>2018</v>
      </c>
      <c r="Q91" s="2">
        <v>2019</v>
      </c>
      <c r="R91" s="2">
        <v>2020</v>
      </c>
      <c r="S91" s="2">
        <v>2021</v>
      </c>
      <c r="T91" s="2">
        <v>2022</v>
      </c>
    </row>
    <row r="92" spans="2:20" x14ac:dyDescent="0.2">
      <c r="B92" s="18">
        <v>1</v>
      </c>
      <c r="C92" s="13" t="s">
        <v>40</v>
      </c>
      <c r="D92" s="14"/>
      <c r="E92" s="16">
        <f t="shared" ref="E92:T107" si="129">IFERROR(E6/D6-1,"")</f>
        <v>1.4239353174468228E-2</v>
      </c>
      <c r="F92" s="16">
        <f t="shared" si="129"/>
        <v>6.7576166706052376E-2</v>
      </c>
      <c r="G92" s="16">
        <f t="shared" si="129"/>
        <v>-3.0474768659083384E-4</v>
      </c>
      <c r="H92" s="16">
        <f t="shared" si="129"/>
        <v>7.4188398175844883E-2</v>
      </c>
      <c r="I92" s="16">
        <f t="shared" si="129"/>
        <v>8.7679724579396545E-2</v>
      </c>
      <c r="J92" s="16">
        <f t="shared" si="129"/>
        <v>4.7088792882551411E-2</v>
      </c>
      <c r="K92" s="16">
        <f t="shared" si="129"/>
        <v>3.2099021761368807E-2</v>
      </c>
      <c r="L92" s="16">
        <f t="shared" si="129"/>
        <v>4.3788186308276522E-2</v>
      </c>
      <c r="M92" s="16">
        <f t="shared" si="129"/>
        <v>2.5899886767968283E-2</v>
      </c>
      <c r="N92" s="16">
        <f t="shared" si="129"/>
        <v>3.10747792725794E-2</v>
      </c>
      <c r="O92" s="16">
        <f t="shared" si="129"/>
        <v>2.6755168905018945E-2</v>
      </c>
      <c r="P92" s="16">
        <f t="shared" si="129"/>
        <v>-7.2348999049534957E-2</v>
      </c>
      <c r="Q92" s="16">
        <f t="shared" si="129"/>
        <v>-7.0472989157135957E-2</v>
      </c>
      <c r="R92" s="16">
        <f t="shared" si="129"/>
        <v>-6.0297977497815403E-2</v>
      </c>
      <c r="S92" s="16">
        <f t="shared" si="129"/>
        <v>2.853339565849522E-2</v>
      </c>
      <c r="T92" s="16">
        <f t="shared" si="129"/>
        <v>2.2163379202354783E-2</v>
      </c>
    </row>
    <row r="93" spans="2:20" x14ac:dyDescent="0.2">
      <c r="B93" s="18">
        <v>2</v>
      </c>
      <c r="C93" s="13" t="s">
        <v>41</v>
      </c>
      <c r="D93" s="14"/>
      <c r="E93" s="16">
        <f t="shared" ref="E93:P93" si="130">IFERROR(E7/D7-1,"")</f>
        <v>5.8976872696033356E-2</v>
      </c>
      <c r="F93" s="16">
        <f t="shared" si="130"/>
        <v>5.3748764611197153E-2</v>
      </c>
      <c r="G93" s="16">
        <f t="shared" si="130"/>
        <v>-1.2017374314409968E-2</v>
      </c>
      <c r="H93" s="16">
        <f t="shared" si="130"/>
        <v>0.13756597237074297</v>
      </c>
      <c r="I93" s="16">
        <f t="shared" si="130"/>
        <v>8.0511552223716754E-2</v>
      </c>
      <c r="J93" s="16">
        <f t="shared" si="130"/>
        <v>3.9631536258447619E-2</v>
      </c>
      <c r="K93" s="16">
        <f t="shared" si="130"/>
        <v>3.1413777131001019E-2</v>
      </c>
      <c r="L93" s="16">
        <f t="shared" si="130"/>
        <v>1.3425653661246928E-2</v>
      </c>
      <c r="M93" s="16">
        <f t="shared" si="130"/>
        <v>3.4217063483464871E-2</v>
      </c>
      <c r="N93" s="16">
        <f t="shared" si="130"/>
        <v>-2.6589527408675817E-3</v>
      </c>
      <c r="O93" s="16">
        <f t="shared" si="130"/>
        <v>2.1892621549944868E-2</v>
      </c>
      <c r="P93" s="16">
        <f t="shared" si="130"/>
        <v>-6.6817902030761211E-2</v>
      </c>
      <c r="Q93" s="16">
        <f t="shared" si="129"/>
        <v>-8.525951125792941E-2</v>
      </c>
      <c r="R93" s="16">
        <f t="shared" si="129"/>
        <v>-4.7821416653761051E-2</v>
      </c>
      <c r="S93" s="16">
        <f t="shared" si="129"/>
        <v>3.1394771723513903E-2</v>
      </c>
      <c r="T93" s="16">
        <f t="shared" si="129"/>
        <v>1.9275006949476481E-2</v>
      </c>
    </row>
    <row r="94" spans="2:20" x14ac:dyDescent="0.2">
      <c r="B94" s="18" t="s">
        <v>42</v>
      </c>
      <c r="C94" s="13" t="s">
        <v>43</v>
      </c>
      <c r="D94" s="14"/>
      <c r="E94" s="16">
        <f t="shared" ref="E94:P94" si="131">IFERROR(E8/D8-1,"")</f>
        <v>4.8188490266467321E-2</v>
      </c>
      <c r="F94" s="16">
        <f t="shared" si="131"/>
        <v>3.1583386230517929E-2</v>
      </c>
      <c r="G94" s="16">
        <f t="shared" si="131"/>
        <v>3.0647342712596171E-2</v>
      </c>
      <c r="H94" s="16">
        <f t="shared" si="131"/>
        <v>6.1139033056084147E-2</v>
      </c>
      <c r="I94" s="16">
        <f t="shared" si="131"/>
        <v>5.4525541447992598E-2</v>
      </c>
      <c r="J94" s="16">
        <f t="shared" si="131"/>
        <v>8.5380043669508687E-2</v>
      </c>
      <c r="K94" s="16">
        <f t="shared" si="131"/>
        <v>5.8298611251798693E-2</v>
      </c>
      <c r="L94" s="16">
        <f t="shared" si="131"/>
        <v>5.6442572372634725E-2</v>
      </c>
      <c r="M94" s="16">
        <f t="shared" si="131"/>
        <v>1.5845453077242722E-2</v>
      </c>
      <c r="N94" s="16">
        <f t="shared" si="131"/>
        <v>1.7035326102901038E-2</v>
      </c>
      <c r="O94" s="16">
        <f t="shared" si="131"/>
        <v>1.9944863207132402E-2</v>
      </c>
      <c r="P94" s="16">
        <f t="shared" si="131"/>
        <v>-3.4218007243209558E-2</v>
      </c>
      <c r="Q94" s="16">
        <f t="shared" si="129"/>
        <v>-6.7123180936742077E-2</v>
      </c>
      <c r="R94" s="16">
        <f t="shared" si="129"/>
        <v>-3.5500833228947037E-2</v>
      </c>
      <c r="S94" s="16">
        <f t="shared" si="129"/>
        <v>-4.1345115764651608E-3</v>
      </c>
      <c r="T94" s="16">
        <f t="shared" si="129"/>
        <v>1.5796582944842763E-2</v>
      </c>
    </row>
    <row r="95" spans="2:20" x14ac:dyDescent="0.2">
      <c r="B95" s="18" t="s">
        <v>44</v>
      </c>
      <c r="C95" s="13" t="s">
        <v>45</v>
      </c>
      <c r="D95" s="14"/>
      <c r="E95" s="16">
        <f t="shared" ref="E95:P95" si="132">IFERROR(E9/D9-1,"")</f>
        <v>0.15361418461176179</v>
      </c>
      <c r="F95" s="16">
        <f t="shared" si="132"/>
        <v>3.1185268409507971E-2</v>
      </c>
      <c r="G95" s="16">
        <f t="shared" si="132"/>
        <v>-8.5316849691431385E-3</v>
      </c>
      <c r="H95" s="16">
        <f t="shared" si="132"/>
        <v>-0.13748187922236133</v>
      </c>
      <c r="I95" s="16">
        <f t="shared" si="132"/>
        <v>1.5388513984355034E-2</v>
      </c>
      <c r="J95" s="16">
        <f t="shared" si="132"/>
        <v>3.1692767289761781E-2</v>
      </c>
      <c r="K95" s="16">
        <f t="shared" si="132"/>
        <v>0.20817571639668331</v>
      </c>
      <c r="L95" s="16">
        <f t="shared" si="132"/>
        <v>3.0385361867708127E-2</v>
      </c>
      <c r="M95" s="16">
        <f t="shared" si="132"/>
        <v>-0.14332224659018</v>
      </c>
      <c r="N95" s="16">
        <f t="shared" si="132"/>
        <v>2.7048245664502257E-2</v>
      </c>
      <c r="O95" s="16">
        <f t="shared" si="132"/>
        <v>-9.3753348990707197E-3</v>
      </c>
      <c r="P95" s="16">
        <f t="shared" si="132"/>
        <v>-0.23528898474508153</v>
      </c>
      <c r="Q95" s="16">
        <f t="shared" si="129"/>
        <v>-0.11323509890218353</v>
      </c>
      <c r="R95" s="16">
        <f t="shared" si="129"/>
        <v>-2.4540699702484736E-2</v>
      </c>
      <c r="S95" s="16">
        <f t="shared" si="129"/>
        <v>3.2469919966105376E-2</v>
      </c>
      <c r="T95" s="16">
        <f t="shared" si="129"/>
        <v>4.3962749471234908E-2</v>
      </c>
    </row>
    <row r="96" spans="2:20" x14ac:dyDescent="0.2">
      <c r="B96" s="18">
        <v>4</v>
      </c>
      <c r="C96" s="13" t="s">
        <v>46</v>
      </c>
      <c r="D96" s="14"/>
      <c r="E96" s="16">
        <f t="shared" ref="E96:P96" si="133">IFERROR(E10/D10-1,"")</f>
        <v>8.2637002827840034E-2</v>
      </c>
      <c r="F96" s="16">
        <f t="shared" si="133"/>
        <v>1.8585053797576023E-2</v>
      </c>
      <c r="G96" s="16">
        <f t="shared" si="133"/>
        <v>9.9228609835044779E-3</v>
      </c>
      <c r="H96" s="16">
        <f t="shared" si="133"/>
        <v>9.3349449291180164E-3</v>
      </c>
      <c r="I96" s="16">
        <f t="shared" si="133"/>
        <v>8.2247578192522486E-2</v>
      </c>
      <c r="J96" s="16">
        <f t="shared" si="133"/>
        <v>3.6794547129636257E-2</v>
      </c>
      <c r="K96" s="16">
        <f t="shared" si="133"/>
        <v>5.3307999923716265E-2</v>
      </c>
      <c r="L96" s="16">
        <f t="shared" si="133"/>
        <v>3.9031603574273266E-2</v>
      </c>
      <c r="M96" s="16">
        <f t="shared" si="133"/>
        <v>-3.8450220639970611E-2</v>
      </c>
      <c r="N96" s="16">
        <f t="shared" si="133"/>
        <v>2.3233718606878284E-2</v>
      </c>
      <c r="O96" s="16">
        <f t="shared" si="133"/>
        <v>-6.2412854564447229E-2</v>
      </c>
      <c r="P96" s="16">
        <f t="shared" si="133"/>
        <v>-0.21692324153662812</v>
      </c>
      <c r="Q96" s="16">
        <f t="shared" si="129"/>
        <v>-7.1962620407216016E-2</v>
      </c>
      <c r="R96" s="16">
        <f t="shared" si="129"/>
        <v>-7.6309494919684751E-2</v>
      </c>
      <c r="S96" s="16">
        <f t="shared" si="129"/>
        <v>2.0659821811490398E-2</v>
      </c>
      <c r="T96" s="16">
        <f t="shared" si="129"/>
        <v>2.3250599452486531E-2</v>
      </c>
    </row>
    <row r="97" spans="2:20" x14ac:dyDescent="0.2">
      <c r="B97" s="18">
        <v>6</v>
      </c>
      <c r="C97" s="13" t="s">
        <v>47</v>
      </c>
      <c r="D97" s="14"/>
      <c r="E97" s="16">
        <f t="shared" ref="E97:P97" si="134">IFERROR(E11/D11-1,"")</f>
        <v>6.4717151691143115E-2</v>
      </c>
      <c r="F97" s="16">
        <f t="shared" si="134"/>
        <v>-9.6287885592518663E-3</v>
      </c>
      <c r="G97" s="16">
        <f t="shared" si="134"/>
        <v>4.8643921860721306E-2</v>
      </c>
      <c r="H97" s="16">
        <f t="shared" si="134"/>
        <v>4.710493017600581E-2</v>
      </c>
      <c r="I97" s="16">
        <f t="shared" si="134"/>
        <v>5.7104866937340848E-2</v>
      </c>
      <c r="J97" s="16">
        <f t="shared" si="134"/>
        <v>5.884716376412813E-2</v>
      </c>
      <c r="K97" s="16">
        <f t="shared" si="134"/>
        <v>5.7176954168508987E-2</v>
      </c>
      <c r="L97" s="16">
        <f t="shared" si="134"/>
        <v>4.4431386673271733E-2</v>
      </c>
      <c r="M97" s="16">
        <f t="shared" si="134"/>
        <v>1.8647441841313617E-2</v>
      </c>
      <c r="N97" s="16">
        <f t="shared" si="134"/>
        <v>1.0107036485841991E-2</v>
      </c>
      <c r="O97" s="16">
        <f t="shared" si="134"/>
        <v>-4.5964245930435021E-2</v>
      </c>
      <c r="P97" s="16">
        <f t="shared" si="134"/>
        <v>-4.3113535411676507E-2</v>
      </c>
      <c r="Q97" s="16">
        <f t="shared" si="129"/>
        <v>-2.8381628467451292E-2</v>
      </c>
      <c r="R97" s="16">
        <f t="shared" si="129"/>
        <v>-1.8154319577147193E-2</v>
      </c>
      <c r="S97" s="16">
        <f t="shared" si="129"/>
        <v>4.0547062541130385E-2</v>
      </c>
      <c r="T97" s="16">
        <f t="shared" si="129"/>
        <v>3.3846281420869095E-2</v>
      </c>
    </row>
    <row r="98" spans="2:20" x14ac:dyDescent="0.2">
      <c r="B98" s="18">
        <v>7</v>
      </c>
      <c r="C98" s="13" t="s">
        <v>48</v>
      </c>
      <c r="D98" s="14"/>
      <c r="E98" s="16">
        <f t="shared" ref="E98:P98" si="135">IFERROR(E12/D12-1,"")</f>
        <v>0.15592951911520081</v>
      </c>
      <c r="F98" s="16">
        <f t="shared" si="135"/>
        <v>-5.1786111174080829E-2</v>
      </c>
      <c r="G98" s="16">
        <f t="shared" si="135"/>
        <v>4.2347741435563524E-2</v>
      </c>
      <c r="H98" s="16">
        <f t="shared" si="135"/>
        <v>5.7929020725391078E-2</v>
      </c>
      <c r="I98" s="16">
        <f t="shared" si="135"/>
        <v>2.4239765398673674E-2</v>
      </c>
      <c r="J98" s="16">
        <f t="shared" si="135"/>
        <v>6.3734252131530722E-2</v>
      </c>
      <c r="K98" s="16">
        <f t="shared" si="135"/>
        <v>5.7838678505949925E-2</v>
      </c>
      <c r="L98" s="16">
        <f t="shared" si="135"/>
        <v>4.0715291421987709E-2</v>
      </c>
      <c r="M98" s="16">
        <f t="shared" si="135"/>
        <v>-1.9853772965511274E-2</v>
      </c>
      <c r="N98" s="16">
        <f t="shared" si="135"/>
        <v>2.9655038924844668E-2</v>
      </c>
      <c r="O98" s="16">
        <f t="shared" si="135"/>
        <v>-3.3333142008346917E-2</v>
      </c>
      <c r="P98" s="16">
        <f t="shared" si="135"/>
        <v>-2.455376691308031E-2</v>
      </c>
      <c r="Q98" s="16">
        <f t="shared" si="129"/>
        <v>-4.4157900009278439E-2</v>
      </c>
      <c r="R98" s="16">
        <f t="shared" si="129"/>
        <v>-4.7250102767421698E-2</v>
      </c>
      <c r="S98" s="16">
        <f t="shared" si="129"/>
        <v>4.1403339058484034E-2</v>
      </c>
      <c r="T98" s="16">
        <f t="shared" si="129"/>
        <v>3.7017911918628688E-2</v>
      </c>
    </row>
    <row r="99" spans="2:20" x14ac:dyDescent="0.2">
      <c r="B99" s="18">
        <v>8</v>
      </c>
      <c r="C99" s="3" t="s">
        <v>49</v>
      </c>
      <c r="D99" s="14"/>
      <c r="E99" s="16">
        <f t="shared" ref="E99:P99" si="136">IFERROR(E13/D13-1,"")</f>
        <v>6.1612228273198122E-2</v>
      </c>
      <c r="F99" s="16">
        <f t="shared" si="136"/>
        <v>-7.4047082932651165E-3</v>
      </c>
      <c r="G99" s="16">
        <f t="shared" si="136"/>
        <v>-8.7033727949373585E-2</v>
      </c>
      <c r="H99" s="16">
        <f t="shared" si="136"/>
        <v>0.2144413802979821</v>
      </c>
      <c r="I99" s="16">
        <f t="shared" si="136"/>
        <v>2.3856552847626E-2</v>
      </c>
      <c r="J99" s="16">
        <f t="shared" si="136"/>
        <v>4.5640859579783033E-3</v>
      </c>
      <c r="K99" s="16">
        <f t="shared" si="136"/>
        <v>2.4475552221507879E-2</v>
      </c>
      <c r="L99" s="16">
        <f t="shared" si="136"/>
        <v>2.2927949304977879E-2</v>
      </c>
      <c r="M99" s="16">
        <f t="shared" si="136"/>
        <v>3.6238327994565056E-2</v>
      </c>
      <c r="N99" s="16">
        <f t="shared" si="136"/>
        <v>4.1225304874768165E-2</v>
      </c>
      <c r="O99" s="16">
        <f t="shared" si="136"/>
        <v>2.6797099143488934E-2</v>
      </c>
      <c r="P99" s="16">
        <f t="shared" si="136"/>
        <v>6.2099071684540652E-2</v>
      </c>
      <c r="Q99" s="16">
        <f t="shared" si="129"/>
        <v>-5.9597324041595345E-2</v>
      </c>
      <c r="R99" s="16">
        <f t="shared" si="129"/>
        <v>-0.10339372704986172</v>
      </c>
      <c r="S99" s="16">
        <f t="shared" si="129"/>
        <v>8.8017549099163483E-2</v>
      </c>
      <c r="T99" s="16">
        <f t="shared" si="129"/>
        <v>9.6530648930433172E-2</v>
      </c>
    </row>
    <row r="100" spans="2:20" x14ac:dyDescent="0.2">
      <c r="B100" s="18">
        <v>9</v>
      </c>
      <c r="C100" s="13" t="s">
        <v>50</v>
      </c>
      <c r="D100" s="14"/>
      <c r="E100" s="16">
        <f t="shared" ref="E100:P100" si="137">IFERROR(E14/D14-1,"")</f>
        <v>4.5781896404860856E-2</v>
      </c>
      <c r="F100" s="16">
        <f t="shared" si="137"/>
        <v>-2.1284056559283449E-2</v>
      </c>
      <c r="G100" s="16">
        <f t="shared" si="137"/>
        <v>-1.6349844342167574E-2</v>
      </c>
      <c r="H100" s="16">
        <f t="shared" si="137"/>
        <v>2.6244605530644005E-2</v>
      </c>
      <c r="I100" s="16">
        <f t="shared" si="137"/>
        <v>2.2764211286290692E-2</v>
      </c>
      <c r="J100" s="16">
        <f t="shared" si="137"/>
        <v>0.10152328211214634</v>
      </c>
      <c r="K100" s="16">
        <f t="shared" si="137"/>
        <v>6.8491447021701735E-2</v>
      </c>
      <c r="L100" s="16">
        <f t="shared" si="137"/>
        <v>6.9625170358783572E-2</v>
      </c>
      <c r="M100" s="16">
        <f t="shared" si="137"/>
        <v>5.0789915127085861E-2</v>
      </c>
      <c r="N100" s="16">
        <f t="shared" si="137"/>
        <v>6.9404594860625446E-2</v>
      </c>
      <c r="O100" s="16">
        <f t="shared" si="137"/>
        <v>5.5666052695690027E-2</v>
      </c>
      <c r="P100" s="16">
        <f t="shared" si="137"/>
        <v>6.4802166256849425E-2</v>
      </c>
      <c r="Q100" s="16">
        <f t="shared" si="129"/>
        <v>5.163885655996503E-2</v>
      </c>
      <c r="R100" s="16">
        <f t="shared" si="129"/>
        <v>2.1474186053430655E-2</v>
      </c>
      <c r="S100" s="16">
        <f t="shared" si="129"/>
        <v>0.12661708665084692</v>
      </c>
      <c r="T100" s="16">
        <f t="shared" si="129"/>
        <v>7.4729481830847266E-2</v>
      </c>
    </row>
    <row r="101" spans="2:20" x14ac:dyDescent="0.2">
      <c r="B101" s="18">
        <v>10</v>
      </c>
      <c r="C101" s="13" t="s">
        <v>51</v>
      </c>
      <c r="D101" s="14"/>
      <c r="E101" s="16">
        <f t="shared" ref="E101:P101" si="138">IFERROR(E15/D15-1,"")</f>
        <v>5.3415781293699949E-2</v>
      </c>
      <c r="F101" s="16">
        <f t="shared" si="138"/>
        <v>-3.3921106226409203E-2</v>
      </c>
      <c r="G101" s="16">
        <f t="shared" si="138"/>
        <v>2.6043623610347622E-2</v>
      </c>
      <c r="H101" s="16">
        <f t="shared" si="138"/>
        <v>4.9739605940337217E-2</v>
      </c>
      <c r="I101" s="16">
        <f t="shared" si="138"/>
        <v>5.1866904169469263E-2</v>
      </c>
      <c r="J101" s="16">
        <f t="shared" si="138"/>
        <v>6.6264222035613551E-2</v>
      </c>
      <c r="K101" s="16">
        <f t="shared" si="138"/>
        <v>5.9697772896250667E-2</v>
      </c>
      <c r="L101" s="16">
        <f t="shared" si="138"/>
        <v>3.2814129989696239E-2</v>
      </c>
      <c r="M101" s="16">
        <f t="shared" si="138"/>
        <v>2.3667325163602815E-2</v>
      </c>
      <c r="N101" s="16">
        <f t="shared" si="138"/>
        <v>7.8491681858179341E-3</v>
      </c>
      <c r="O101" s="16">
        <f t="shared" si="138"/>
        <v>-2.3855451156677865E-2</v>
      </c>
      <c r="P101" s="16">
        <f t="shared" si="138"/>
        <v>-6.755558230399572E-2</v>
      </c>
      <c r="Q101" s="16">
        <f t="shared" si="129"/>
        <v>-6.5725240554282749E-2</v>
      </c>
      <c r="R101" s="16">
        <f t="shared" si="129"/>
        <v>-8.607123251925819E-2</v>
      </c>
      <c r="S101" s="16">
        <f t="shared" si="129"/>
        <v>6.0431949415904462E-3</v>
      </c>
      <c r="T101" s="16">
        <f t="shared" si="129"/>
        <v>-3.5979915682398222E-2</v>
      </c>
    </row>
    <row r="102" spans="2:20" x14ac:dyDescent="0.2">
      <c r="B102" s="18">
        <v>12</v>
      </c>
      <c r="C102" s="13" t="s">
        <v>52</v>
      </c>
      <c r="D102" s="14"/>
      <c r="E102" s="16">
        <f t="shared" ref="E102:P102" si="139">IFERROR(E16/D16-1,"")</f>
        <v>9.9629714021810312E-2</v>
      </c>
      <c r="F102" s="16">
        <f t="shared" si="139"/>
        <v>3.4237030182200812E-2</v>
      </c>
      <c r="G102" s="16">
        <f t="shared" si="139"/>
        <v>3.5788996322954292E-2</v>
      </c>
      <c r="H102" s="16">
        <f t="shared" si="139"/>
        <v>6.2606940410125933E-2</v>
      </c>
      <c r="I102" s="16">
        <f t="shared" si="139"/>
        <v>4.6335296324616859E-2</v>
      </c>
      <c r="J102" s="16">
        <f t="shared" si="139"/>
        <v>5.3209953452898473E-2</v>
      </c>
      <c r="K102" s="16">
        <f t="shared" si="139"/>
        <v>6.4968993338628378E-2</v>
      </c>
      <c r="L102" s="16">
        <f t="shared" si="139"/>
        <v>8.3376107540476863E-2</v>
      </c>
      <c r="M102" s="16">
        <f t="shared" si="139"/>
        <v>4.1593450700543988E-2</v>
      </c>
      <c r="N102" s="16">
        <f t="shared" si="139"/>
        <v>3.3639883214823918E-2</v>
      </c>
      <c r="O102" s="16">
        <f t="shared" si="139"/>
        <v>-3.3111617669299154E-2</v>
      </c>
      <c r="P102" s="16">
        <f t="shared" si="139"/>
        <v>3.8565479581110118E-2</v>
      </c>
      <c r="Q102" s="16">
        <f t="shared" si="129"/>
        <v>0.18076443115889718</v>
      </c>
      <c r="R102" s="16">
        <f t="shared" si="129"/>
        <v>4.9575830063683712E-2</v>
      </c>
      <c r="S102" s="16"/>
      <c r="T102" s="16"/>
    </row>
    <row r="103" spans="2:20" x14ac:dyDescent="0.2">
      <c r="B103" s="18">
        <v>13</v>
      </c>
      <c r="C103" s="13" t="s">
        <v>53</v>
      </c>
      <c r="D103" s="14"/>
      <c r="E103" s="16">
        <f t="shared" ref="E103:P103" si="140">IFERROR(E17/D17-1,"")</f>
        <v>0.10026028001886744</v>
      </c>
      <c r="F103" s="16">
        <f t="shared" si="140"/>
        <v>7.3740611759551822E-3</v>
      </c>
      <c r="G103" s="16">
        <f t="shared" si="140"/>
        <v>-1.796052214423205E-2</v>
      </c>
      <c r="H103" s="16">
        <f t="shared" si="140"/>
        <v>8.0418615615426958E-2</v>
      </c>
      <c r="I103" s="16">
        <f t="shared" si="140"/>
        <v>0.29937226362028491</v>
      </c>
      <c r="J103" s="16">
        <f t="shared" si="140"/>
        <v>-5.7261059868501274E-2</v>
      </c>
      <c r="K103" s="16">
        <f t="shared" si="140"/>
        <v>-7.1044735766929268E-2</v>
      </c>
      <c r="L103" s="16">
        <f t="shared" si="140"/>
        <v>3.1648293221666846E-2</v>
      </c>
      <c r="M103" s="16">
        <f t="shared" si="140"/>
        <v>3.5577969458295833E-3</v>
      </c>
      <c r="N103" s="16">
        <f t="shared" si="140"/>
        <v>-1.0735567208914998E-2</v>
      </c>
      <c r="O103" s="16">
        <f t="shared" si="140"/>
        <v>0.11723348463912742</v>
      </c>
      <c r="P103" s="16">
        <f t="shared" si="140"/>
        <v>9.2302629808789227E-3</v>
      </c>
      <c r="Q103" s="16">
        <f t="shared" si="129"/>
        <v>-4.0080601251307524E-2</v>
      </c>
      <c r="R103" s="16">
        <f t="shared" si="129"/>
        <v>0.14706492656745751</v>
      </c>
      <c r="S103" s="16">
        <f t="shared" si="129"/>
        <v>-2.7942005005957893E-2</v>
      </c>
      <c r="T103" s="16">
        <f t="shared" si="129"/>
        <v>-5.376041832381584E-2</v>
      </c>
    </row>
    <row r="104" spans="2:20" x14ac:dyDescent="0.2">
      <c r="B104" s="18">
        <v>14</v>
      </c>
      <c r="C104" s="13" t="s">
        <v>54</v>
      </c>
      <c r="D104" s="14"/>
      <c r="E104" s="16">
        <f t="shared" ref="E104:P104" si="141">IFERROR(E18/D18-1,"")</f>
        <v>1.0475250948366099E-2</v>
      </c>
      <c r="F104" s="16">
        <f t="shared" si="141"/>
        <v>1.176062079169049E-2</v>
      </c>
      <c r="G104" s="16">
        <f t="shared" si="141"/>
        <v>1.0066306313682993E-3</v>
      </c>
      <c r="H104" s="16">
        <f t="shared" si="141"/>
        <v>0.10159482343444504</v>
      </c>
      <c r="I104" s="16">
        <f t="shared" si="141"/>
        <v>2.3555913600046718E-2</v>
      </c>
      <c r="J104" s="16">
        <f t="shared" si="141"/>
        <v>8.3413899529372504E-2</v>
      </c>
      <c r="K104" s="16">
        <f t="shared" si="141"/>
        <v>1.0687956766456175E-2</v>
      </c>
      <c r="L104" s="16">
        <f t="shared" si="141"/>
        <v>7.3009934899095352E-2</v>
      </c>
      <c r="M104" s="16">
        <f t="shared" si="141"/>
        <v>2.5106987116463308E-2</v>
      </c>
      <c r="N104" s="16">
        <f t="shared" si="141"/>
        <v>6.5395057802816847E-2</v>
      </c>
      <c r="O104" s="16">
        <f t="shared" si="141"/>
        <v>-0.11990587487037974</v>
      </c>
      <c r="P104" s="16">
        <f t="shared" si="141"/>
        <v>-0.14332610864156803</v>
      </c>
      <c r="Q104" s="16">
        <f t="shared" si="129"/>
        <v>-2.2919280328550728E-2</v>
      </c>
      <c r="R104" s="16">
        <f t="shared" si="129"/>
        <v>-4.3576948264156146E-2</v>
      </c>
      <c r="S104" s="16">
        <f t="shared" si="129"/>
        <v>2.127157339290342E-2</v>
      </c>
      <c r="T104" s="16">
        <f t="shared" si="129"/>
        <v>-8.0385493575331535E-2</v>
      </c>
    </row>
    <row r="105" spans="2:20" x14ac:dyDescent="0.2">
      <c r="B105" s="18">
        <v>15</v>
      </c>
      <c r="C105" s="13" t="s">
        <v>55</v>
      </c>
      <c r="D105" s="14"/>
      <c r="E105" s="16">
        <f t="shared" ref="E105:P105" si="142">IFERROR(E19/D19-1,"")</f>
        <v>8.5927250529060251E-2</v>
      </c>
      <c r="F105" s="16">
        <f t="shared" si="142"/>
        <v>7.0262710936898287E-2</v>
      </c>
      <c r="G105" s="16">
        <f t="shared" si="142"/>
        <v>5.1628106742172886E-2</v>
      </c>
      <c r="H105" s="16">
        <f t="shared" si="142"/>
        <v>7.4589680979032291E-2</v>
      </c>
      <c r="I105" s="16">
        <f t="shared" si="142"/>
        <v>2.3204400187792018E-2</v>
      </c>
      <c r="J105" s="16">
        <f t="shared" si="142"/>
        <v>8.7113278943326877E-2</v>
      </c>
      <c r="K105" s="16">
        <f t="shared" si="142"/>
        <v>0.10490074411033645</v>
      </c>
      <c r="L105" s="16">
        <f t="shared" si="142"/>
        <v>7.372200805808804E-3</v>
      </c>
      <c r="M105" s="16">
        <f t="shared" si="142"/>
        <v>-3.8608837490277548E-2</v>
      </c>
      <c r="N105" s="16">
        <f t="shared" si="142"/>
        <v>6.0725001409425383E-2</v>
      </c>
      <c r="O105" s="16">
        <f t="shared" si="142"/>
        <v>0.11395953500461298</v>
      </c>
      <c r="P105" s="16">
        <f t="shared" si="142"/>
        <v>-5.4539262296183222E-2</v>
      </c>
      <c r="Q105" s="16">
        <f t="shared" si="129"/>
        <v>-1</v>
      </c>
      <c r="R105" s="16" t="str">
        <f t="shared" si="129"/>
        <v/>
      </c>
      <c r="S105" s="16" t="str">
        <f t="shared" si="129"/>
        <v/>
      </c>
      <c r="T105" s="16" t="str">
        <f t="shared" si="129"/>
        <v/>
      </c>
    </row>
    <row r="106" spans="2:20" x14ac:dyDescent="0.2">
      <c r="B106" s="18">
        <v>18</v>
      </c>
      <c r="C106" s="13" t="s">
        <v>56</v>
      </c>
      <c r="D106" s="14"/>
      <c r="E106" s="16">
        <f t="shared" ref="E106:P106" si="143">IFERROR(E20/D20-1,"")</f>
        <v>4.0172481186163456E-2</v>
      </c>
      <c r="F106" s="16">
        <f t="shared" si="143"/>
        <v>5.2661654393920898E-2</v>
      </c>
      <c r="G106" s="16">
        <f t="shared" si="143"/>
        <v>7.9116107201977481E-3</v>
      </c>
      <c r="H106" s="16">
        <f t="shared" si="143"/>
        <v>3.9724931095263205E-2</v>
      </c>
      <c r="I106" s="16">
        <f t="shared" si="143"/>
        <v>6.7618480635784683E-2</v>
      </c>
      <c r="J106" s="16">
        <f t="shared" si="143"/>
        <v>6.5217718524855472E-2</v>
      </c>
      <c r="K106" s="16">
        <f t="shared" si="143"/>
        <v>7.7070789627011305E-2</v>
      </c>
      <c r="L106" s="16">
        <f t="shared" si="143"/>
        <v>4.9954193407131475E-2</v>
      </c>
      <c r="M106" s="16">
        <f t="shared" si="143"/>
        <v>4.3880187486139643E-2</v>
      </c>
      <c r="N106" s="16">
        <f t="shared" si="143"/>
        <v>3.8005822552098056E-2</v>
      </c>
      <c r="O106" s="16">
        <f t="shared" si="143"/>
        <v>-1.6489701238634691E-2</v>
      </c>
      <c r="P106" s="16">
        <f t="shared" si="143"/>
        <v>-7.8548470340328191E-2</v>
      </c>
      <c r="Q106" s="16">
        <f t="shared" si="129"/>
        <v>-5.5452916148954423E-2</v>
      </c>
      <c r="R106" s="16">
        <f t="shared" si="129"/>
        <v>-3.1740247879440187E-2</v>
      </c>
      <c r="S106" s="16">
        <f t="shared" si="129"/>
        <v>4.9205686430376705E-2</v>
      </c>
      <c r="T106" s="16">
        <f t="shared" si="129"/>
        <v>5.7332637472645498E-2</v>
      </c>
    </row>
    <row r="107" spans="2:20" x14ac:dyDescent="0.2">
      <c r="B107" s="18">
        <v>20</v>
      </c>
      <c r="C107" s="13" t="s">
        <v>57</v>
      </c>
      <c r="D107" s="14"/>
      <c r="E107" s="16" t="str">
        <f t="shared" ref="E107:P107" si="144">IFERROR(E21/D21-1,"")</f>
        <v/>
      </c>
      <c r="F107" s="16" t="str">
        <f t="shared" si="144"/>
        <v/>
      </c>
      <c r="G107" s="16" t="str">
        <f t="shared" si="144"/>
        <v/>
      </c>
      <c r="H107" s="16">
        <f t="shared" si="144"/>
        <v>0.49233774387833429</v>
      </c>
      <c r="I107" s="16">
        <f t="shared" si="144"/>
        <v>2.7572497078301521</v>
      </c>
      <c r="J107" s="16">
        <f t="shared" si="144"/>
        <v>2.3741142950753247E-2</v>
      </c>
      <c r="K107" s="16">
        <f t="shared" si="144"/>
        <v>-0.14119937126791615</v>
      </c>
      <c r="L107" s="16">
        <f t="shared" si="144"/>
        <v>8.0172239610235785E-2</v>
      </c>
      <c r="M107" s="16">
        <f t="shared" si="144"/>
        <v>0.67553372675635659</v>
      </c>
      <c r="N107" s="16">
        <f t="shared" si="144"/>
        <v>-0.30481969161479994</v>
      </c>
      <c r="O107" s="16">
        <f t="shared" si="144"/>
        <v>0.32838002329499139</v>
      </c>
      <c r="P107" s="16">
        <f t="shared" si="144"/>
        <v>-0.11222349490677919</v>
      </c>
      <c r="Q107" s="16">
        <f t="shared" si="129"/>
        <v>-0.25183847976970175</v>
      </c>
      <c r="R107" s="16">
        <f t="shared" si="129"/>
        <v>3.5410764872521039E-3</v>
      </c>
      <c r="S107" s="16">
        <f t="shared" si="129"/>
        <v>0.22300635144671843</v>
      </c>
      <c r="T107" s="16">
        <f t="shared" si="129"/>
        <v>-1.9619157530294307E-2</v>
      </c>
    </row>
    <row r="108" spans="2:20" x14ac:dyDescent="0.2">
      <c r="B108" s="18">
        <v>21</v>
      </c>
      <c r="C108" s="13" t="s">
        <v>58</v>
      </c>
      <c r="D108" s="14"/>
      <c r="E108" s="16">
        <f t="shared" ref="E108:T123" si="145">IFERROR(E22/D22-1,"")</f>
        <v>4.5915412861762039E-2</v>
      </c>
      <c r="F108" s="16">
        <f t="shared" si="145"/>
        <v>2.1979777510209741E-2</v>
      </c>
      <c r="G108" s="16">
        <f t="shared" si="145"/>
        <v>1.9461405893058004E-2</v>
      </c>
      <c r="H108" s="16">
        <f t="shared" si="145"/>
        <v>9.2037261993635378E-2</v>
      </c>
      <c r="I108" s="16">
        <f t="shared" si="145"/>
        <v>0.18015834173151934</v>
      </c>
      <c r="J108" s="16">
        <f t="shared" si="145"/>
        <v>2.420112500127658E-2</v>
      </c>
      <c r="K108" s="16">
        <f t="shared" si="145"/>
        <v>3.7887108989934193E-2</v>
      </c>
      <c r="L108" s="16">
        <f t="shared" si="145"/>
        <v>8.0405939415311156E-3</v>
      </c>
      <c r="M108" s="16">
        <f t="shared" si="145"/>
        <v>6.6845171710083084E-2</v>
      </c>
      <c r="N108" s="16">
        <f t="shared" si="145"/>
        <v>4.1757949781454418E-2</v>
      </c>
      <c r="O108" s="16">
        <f t="shared" si="145"/>
        <v>-4.0745009946639987E-3</v>
      </c>
      <c r="P108" s="16">
        <f t="shared" si="145"/>
        <v>5.9202788357835434E-2</v>
      </c>
      <c r="Q108" s="16">
        <f t="shared" si="145"/>
        <v>6.1673304469226586E-2</v>
      </c>
      <c r="R108" s="16">
        <f t="shared" si="145"/>
        <v>2.2127184490011276E-2</v>
      </c>
      <c r="S108" s="16">
        <f t="shared" si="145"/>
        <v>7.3188358661476771E-2</v>
      </c>
      <c r="T108" s="16">
        <f t="shared" si="145"/>
        <v>3.1492099058758383E-2</v>
      </c>
    </row>
    <row r="109" spans="2:20" x14ac:dyDescent="0.2">
      <c r="B109" s="18">
        <v>22</v>
      </c>
      <c r="C109" s="13" t="s">
        <v>59</v>
      </c>
      <c r="D109" s="14"/>
      <c r="E109" s="16">
        <f t="shared" ref="E109:P109" si="146">IFERROR(E23/D23-1,"")</f>
        <v>5.8871905353700349E-2</v>
      </c>
      <c r="F109" s="16">
        <f t="shared" si="146"/>
        <v>0.18217239905767513</v>
      </c>
      <c r="G109" s="16">
        <f t="shared" si="146"/>
        <v>-4.8186230271895059E-2</v>
      </c>
      <c r="H109" s="16">
        <f t="shared" si="146"/>
        <v>2.0875897493067397E-2</v>
      </c>
      <c r="I109" s="16">
        <f t="shared" si="146"/>
        <v>6.2732475397874188E-2</v>
      </c>
      <c r="J109" s="16">
        <f t="shared" si="146"/>
        <v>6.6651098986407087E-2</v>
      </c>
      <c r="K109" s="16">
        <f t="shared" si="146"/>
        <v>4.9271186760470043E-2</v>
      </c>
      <c r="L109" s="16">
        <f t="shared" si="146"/>
        <v>5.3881162080492206E-2</v>
      </c>
      <c r="M109" s="16">
        <f t="shared" si="146"/>
        <v>3.7253429703558494E-2</v>
      </c>
      <c r="N109" s="16">
        <f t="shared" si="146"/>
        <v>-2.0416138898460279E-4</v>
      </c>
      <c r="O109" s="16">
        <f t="shared" si="146"/>
        <v>-4.8910857680629749E-2</v>
      </c>
      <c r="P109" s="16">
        <f t="shared" si="146"/>
        <v>-1.802529197407976E-2</v>
      </c>
      <c r="Q109" s="16">
        <f t="shared" si="145"/>
        <v>-2.4607840168530237E-2</v>
      </c>
      <c r="R109" s="16">
        <f t="shared" si="145"/>
        <v>1.3259503741157364E-2</v>
      </c>
      <c r="S109" s="16">
        <f t="shared" si="145"/>
        <v>9.2695082192150613E-2</v>
      </c>
      <c r="T109" s="16">
        <f t="shared" si="145"/>
        <v>7.7768352720914313E-2</v>
      </c>
    </row>
    <row r="110" spans="2:20" x14ac:dyDescent="0.2">
      <c r="B110" s="18">
        <v>23</v>
      </c>
      <c r="C110" s="13" t="s">
        <v>60</v>
      </c>
      <c r="D110" s="14"/>
      <c r="E110" s="16">
        <f t="shared" ref="E110:P110" si="147">IFERROR(E24/D24-1,"")</f>
        <v>0.18652248709903341</v>
      </c>
      <c r="F110" s="16">
        <f t="shared" si="147"/>
        <v>1.4677754759944595E-2</v>
      </c>
      <c r="G110" s="16">
        <f t="shared" si="147"/>
        <v>-2.761297892142156E-2</v>
      </c>
      <c r="H110" s="16">
        <f t="shared" si="147"/>
        <v>2.7439768265964171E-2</v>
      </c>
      <c r="I110" s="16">
        <f t="shared" si="147"/>
        <v>6.8179461126453234E-2</v>
      </c>
      <c r="J110" s="16">
        <f t="shared" si="147"/>
        <v>7.8004523294480821E-2</v>
      </c>
      <c r="K110" s="16">
        <f t="shared" si="147"/>
        <v>5.8757118403933939E-2</v>
      </c>
      <c r="L110" s="16">
        <f t="shared" si="147"/>
        <v>4.7984259214591818E-2</v>
      </c>
      <c r="M110" s="16">
        <f t="shared" si="147"/>
        <v>2.2562413664616976E-2</v>
      </c>
      <c r="N110" s="16">
        <f t="shared" si="147"/>
        <v>-1.1440463189783201E-2</v>
      </c>
      <c r="O110" s="16">
        <f t="shared" si="147"/>
        <v>-8.2176123469705042E-2</v>
      </c>
      <c r="P110" s="16">
        <f t="shared" si="147"/>
        <v>-0.12690167129233687</v>
      </c>
      <c r="Q110" s="16">
        <f t="shared" si="145"/>
        <v>-7.7846525870480465E-2</v>
      </c>
      <c r="R110" s="16">
        <f t="shared" si="145"/>
        <v>-4.348783957726754E-2</v>
      </c>
      <c r="S110" s="16">
        <f t="shared" si="145"/>
        <v>6.9236346375121327E-2</v>
      </c>
      <c r="T110" s="16">
        <f t="shared" si="145"/>
        <v>8.3630853241774883E-2</v>
      </c>
    </row>
    <row r="111" spans="2:20" x14ac:dyDescent="0.2">
      <c r="B111" s="18">
        <v>26</v>
      </c>
      <c r="C111" s="13" t="s">
        <v>61</v>
      </c>
      <c r="D111" s="14"/>
      <c r="E111" s="16">
        <f t="shared" ref="E111:P111" si="148">IFERROR(E25/D25-1,"")</f>
        <v>3.2019709077060865E-2</v>
      </c>
      <c r="F111" s="16">
        <f t="shared" si="148"/>
        <v>-6.9539596898987588E-3</v>
      </c>
      <c r="G111" s="16">
        <f t="shared" si="148"/>
        <v>-3.6186510540421879E-2</v>
      </c>
      <c r="H111" s="16">
        <f t="shared" si="148"/>
        <v>6.1961150324905567E-2</v>
      </c>
      <c r="I111" s="16">
        <f t="shared" si="148"/>
        <v>8.5904325911789536E-2</v>
      </c>
      <c r="J111" s="16">
        <f t="shared" si="148"/>
        <v>9.1336139492854462E-2</v>
      </c>
      <c r="K111" s="16">
        <f t="shared" si="148"/>
        <v>0.11268912915412743</v>
      </c>
      <c r="L111" s="16">
        <f t="shared" si="148"/>
        <v>5.8575447830252925E-2</v>
      </c>
      <c r="M111" s="16">
        <f t="shared" si="148"/>
        <v>7.713337564938616E-2</v>
      </c>
      <c r="N111" s="16">
        <f t="shared" si="148"/>
        <v>0.11521120709511989</v>
      </c>
      <c r="O111" s="16">
        <f t="shared" si="148"/>
        <v>4.3468341875565697E-2</v>
      </c>
      <c r="P111" s="16">
        <f t="shared" si="148"/>
        <v>-9.2496219477341546E-3</v>
      </c>
      <c r="Q111" s="16">
        <f t="shared" si="145"/>
        <v>-0.13002772326130463</v>
      </c>
      <c r="R111" s="16">
        <f t="shared" si="145"/>
        <v>-1.9608567673738864E-2</v>
      </c>
      <c r="S111" s="16">
        <f t="shared" si="145"/>
        <v>1.1338971401215092E-2</v>
      </c>
      <c r="T111" s="16">
        <f t="shared" si="145"/>
        <v>-0.10243736829762984</v>
      </c>
    </row>
    <row r="112" spans="2:20" x14ac:dyDescent="0.2">
      <c r="B112" s="18">
        <v>28</v>
      </c>
      <c r="C112" s="13" t="s">
        <v>62</v>
      </c>
      <c r="D112" s="14"/>
      <c r="E112" s="16">
        <f t="shared" ref="E112:P112" si="149">IFERROR(E26/D26-1,"")</f>
        <v>4.7896398930932671E-2</v>
      </c>
      <c r="F112" s="16">
        <f t="shared" si="149"/>
        <v>5.2216265293848929E-2</v>
      </c>
      <c r="G112" s="16">
        <f t="shared" si="149"/>
        <v>-0.13402172640521615</v>
      </c>
      <c r="H112" s="16">
        <f t="shared" si="149"/>
        <v>8.0703457954265145E-2</v>
      </c>
      <c r="I112" s="16">
        <f t="shared" si="149"/>
        <v>4.1557356322074135E-2</v>
      </c>
      <c r="J112" s="16">
        <f t="shared" si="149"/>
        <v>2.4410104590116166E-2</v>
      </c>
      <c r="K112" s="16">
        <f t="shared" si="149"/>
        <v>0.16854514252088171</v>
      </c>
      <c r="L112" s="16">
        <f t="shared" si="149"/>
        <v>4.8824266375570913E-2</v>
      </c>
      <c r="M112" s="16">
        <f t="shared" si="149"/>
        <v>1.4801046562501252E-2</v>
      </c>
      <c r="N112" s="16">
        <f t="shared" si="149"/>
        <v>2.3024787035381244E-2</v>
      </c>
      <c r="O112" s="16">
        <f t="shared" si="149"/>
        <v>-0.11216262945860422</v>
      </c>
      <c r="P112" s="16">
        <f t="shared" si="149"/>
        <v>1.9439995525269316E-2</v>
      </c>
      <c r="Q112" s="16">
        <f t="shared" si="145"/>
        <v>7.90113882160286E-2</v>
      </c>
      <c r="R112" s="16">
        <f t="shared" si="145"/>
        <v>-4.3231927377726742E-2</v>
      </c>
      <c r="S112" s="16">
        <f t="shared" si="145"/>
        <v>2.3216830859635884E-3</v>
      </c>
      <c r="T112" s="16">
        <f t="shared" si="145"/>
        <v>-4.8228637205179448E-2</v>
      </c>
    </row>
    <row r="113" spans="2:20" x14ac:dyDescent="0.2">
      <c r="B113" s="18">
        <v>29</v>
      </c>
      <c r="C113" s="13" t="s">
        <v>63</v>
      </c>
      <c r="D113" s="14"/>
      <c r="E113" s="16">
        <f t="shared" ref="E113:P113" si="150">IFERROR(E27/D27-1,"")</f>
        <v>7.9293411401476055E-2</v>
      </c>
      <c r="F113" s="16">
        <f t="shared" si="150"/>
        <v>0.10458536509317984</v>
      </c>
      <c r="G113" s="16">
        <f t="shared" si="150"/>
        <v>-3.1177905883920443E-2</v>
      </c>
      <c r="H113" s="16">
        <f t="shared" si="150"/>
        <v>0.10172425852224576</v>
      </c>
      <c r="I113" s="16">
        <f t="shared" si="150"/>
        <v>-2.1082905597612389E-2</v>
      </c>
      <c r="J113" s="16">
        <f t="shared" si="150"/>
        <v>3.3901130877155294E-2</v>
      </c>
      <c r="K113" s="16">
        <f t="shared" si="150"/>
        <v>8.4573699317307849E-2</v>
      </c>
      <c r="L113" s="16">
        <f t="shared" si="150"/>
        <v>1.9345518204663792E-2</v>
      </c>
      <c r="M113" s="16">
        <f t="shared" si="150"/>
        <v>2.0621776787617119E-2</v>
      </c>
      <c r="N113" s="16">
        <f t="shared" si="150"/>
        <v>3.3370377152230901E-2</v>
      </c>
      <c r="O113" s="16">
        <f t="shared" si="150"/>
        <v>-9.6520816539996557E-2</v>
      </c>
      <c r="P113" s="16">
        <f t="shared" si="150"/>
        <v>-0.23999632230250012</v>
      </c>
      <c r="Q113" s="16">
        <f t="shared" si="145"/>
        <v>2.4268625287293677E-3</v>
      </c>
      <c r="R113" s="16">
        <f t="shared" si="145"/>
        <v>6.295332280029986E-2</v>
      </c>
      <c r="S113" s="16">
        <f t="shared" si="145"/>
        <v>-2.5355512054188512E-2</v>
      </c>
      <c r="T113" s="16">
        <f t="shared" si="145"/>
        <v>3.8651360026923598E-2</v>
      </c>
    </row>
    <row r="114" spans="2:20" x14ac:dyDescent="0.2">
      <c r="B114" s="18">
        <v>31</v>
      </c>
      <c r="C114" s="13" t="s">
        <v>64</v>
      </c>
      <c r="D114" s="14"/>
      <c r="E114" s="16">
        <f t="shared" ref="E114:P114" si="151">IFERROR(E28/D28-1,"")</f>
        <v>0.37698376621738849</v>
      </c>
      <c r="F114" s="16">
        <f t="shared" si="151"/>
        <v>0.19683367805864793</v>
      </c>
      <c r="G114" s="16">
        <f t="shared" si="151"/>
        <v>1.5213263026858437E-2</v>
      </c>
      <c r="H114" s="16">
        <f t="shared" si="151"/>
        <v>9.8774902240907014E-2</v>
      </c>
      <c r="I114" s="16">
        <f t="shared" si="151"/>
        <v>9.1423614910682405E-2</v>
      </c>
      <c r="J114" s="16">
        <f t="shared" si="151"/>
        <v>3.8328535259326557E-2</v>
      </c>
      <c r="K114" s="16">
        <f t="shared" si="151"/>
        <v>6.6413205892000615E-2</v>
      </c>
      <c r="L114" s="16">
        <f t="shared" si="151"/>
        <v>9.6138282453831048E-2</v>
      </c>
      <c r="M114" s="16">
        <f t="shared" si="151"/>
        <v>2.6336990772621416E-2</v>
      </c>
      <c r="N114" s="16">
        <f t="shared" si="151"/>
        <v>8.3050307377845467E-2</v>
      </c>
      <c r="O114" s="16">
        <f t="shared" si="151"/>
        <v>-5.4299867235304444E-2</v>
      </c>
      <c r="P114" s="16">
        <f t="shared" si="151"/>
        <v>2.0933186482485322E-2</v>
      </c>
      <c r="Q114" s="16">
        <f t="shared" si="145"/>
        <v>-1.6642143017912447E-2</v>
      </c>
      <c r="R114" s="16">
        <f t="shared" si="145"/>
        <v>2.397670985951228E-3</v>
      </c>
      <c r="S114" s="16">
        <f t="shared" si="145"/>
        <v>6.3179034305232751E-2</v>
      </c>
      <c r="T114" s="16">
        <f t="shared" si="145"/>
        <v>8.0744484875575395E-2</v>
      </c>
    </row>
    <row r="115" spans="2:20" x14ac:dyDescent="0.2">
      <c r="B115" s="18">
        <v>32</v>
      </c>
      <c r="C115" s="13" t="s">
        <v>65</v>
      </c>
      <c r="D115" s="14"/>
      <c r="E115" s="16">
        <f t="shared" ref="E115:P115" si="152">IFERROR(E29/D29-1,"")</f>
        <v>0.16703957989363216</v>
      </c>
      <c r="F115" s="16">
        <f t="shared" si="152"/>
        <v>0.14938744212086941</v>
      </c>
      <c r="G115" s="16">
        <f t="shared" si="152"/>
        <v>7.3128286673362908E-4</v>
      </c>
      <c r="H115" s="16">
        <f t="shared" si="152"/>
        <v>5.7646458389290611E-2</v>
      </c>
      <c r="I115" s="16">
        <f t="shared" si="152"/>
        <v>0.10838083356043393</v>
      </c>
      <c r="J115" s="16">
        <f t="shared" si="152"/>
        <v>4.6262336424676143E-2</v>
      </c>
      <c r="K115" s="16">
        <f t="shared" si="152"/>
        <v>0.16427053880156395</v>
      </c>
      <c r="L115" s="16">
        <f t="shared" si="152"/>
        <v>0.14183838905933399</v>
      </c>
      <c r="M115" s="16">
        <f t="shared" si="152"/>
        <v>5.6322060135859831E-2</v>
      </c>
      <c r="N115" s="16">
        <f t="shared" si="152"/>
        <v>7.7325773878496928E-2</v>
      </c>
      <c r="O115" s="16">
        <f t="shared" si="152"/>
        <v>-3.6151325930086076E-3</v>
      </c>
      <c r="P115" s="16">
        <f t="shared" si="152"/>
        <v>0.83305267171051423</v>
      </c>
      <c r="Q115" s="16">
        <f t="shared" si="145"/>
        <v>-0.48368801533014594</v>
      </c>
      <c r="R115" s="16">
        <f t="shared" si="145"/>
        <v>0.13848716874772649</v>
      </c>
      <c r="S115" s="16">
        <f t="shared" si="145"/>
        <v>5.0677690246457852E-2</v>
      </c>
      <c r="T115" s="16">
        <f t="shared" si="145"/>
        <v>0.10285913044404671</v>
      </c>
    </row>
    <row r="116" spans="2:20" x14ac:dyDescent="0.2">
      <c r="B116" s="18">
        <v>33</v>
      </c>
      <c r="C116" s="3" t="s">
        <v>66</v>
      </c>
      <c r="D116" s="14"/>
      <c r="E116" s="16">
        <f t="shared" ref="E116:P116" si="153">IFERROR(E30/D30-1,"")</f>
        <v>5.6223778113532408E-2</v>
      </c>
      <c r="F116" s="16">
        <f t="shared" si="153"/>
        <v>8.9682775606094722E-2</v>
      </c>
      <c r="G116" s="16">
        <f t="shared" si="153"/>
        <v>9.3780709504058812E-3</v>
      </c>
      <c r="H116" s="16">
        <f t="shared" si="153"/>
        <v>-9.923019367901853E-3</v>
      </c>
      <c r="I116" s="16">
        <f t="shared" si="153"/>
        <v>9.3447056046392696E-2</v>
      </c>
      <c r="J116" s="16">
        <f t="shared" si="153"/>
        <v>3.9694025162575031E-2</v>
      </c>
      <c r="K116" s="16">
        <f t="shared" si="153"/>
        <v>0.11198375411876293</v>
      </c>
      <c r="L116" s="16">
        <f t="shared" si="153"/>
        <v>9.0622802703077543E-2</v>
      </c>
      <c r="M116" s="16">
        <f t="shared" si="153"/>
        <v>7.2155499272503976E-2</v>
      </c>
      <c r="N116" s="16">
        <f t="shared" si="153"/>
        <v>0.1087599049697765</v>
      </c>
      <c r="O116" s="16">
        <f t="shared" si="153"/>
        <v>4.9670388495001161E-2</v>
      </c>
      <c r="P116" s="16">
        <f t="shared" si="153"/>
        <v>5.2704009793086204E-2</v>
      </c>
      <c r="Q116" s="16">
        <f t="shared" si="145"/>
        <v>8.3902667837447487E-2</v>
      </c>
      <c r="R116" s="16">
        <f t="shared" si="145"/>
        <v>9.2137284415017451E-2</v>
      </c>
      <c r="S116" s="16">
        <f t="shared" si="145"/>
        <v>8.5330008946839397E-2</v>
      </c>
      <c r="T116" s="16">
        <f t="shared" si="145"/>
        <v>6.8365229704654862E-2</v>
      </c>
    </row>
    <row r="117" spans="2:20" x14ac:dyDescent="0.2">
      <c r="B117" s="18">
        <v>34</v>
      </c>
      <c r="C117" s="13" t="s">
        <v>67</v>
      </c>
      <c r="D117" s="14"/>
      <c r="E117" s="16">
        <f t="shared" ref="E117:P117" si="154">IFERROR(E31/D31-1,"")</f>
        <v>8.4714118591773246E-3</v>
      </c>
      <c r="F117" s="16">
        <f t="shared" si="154"/>
        <v>0.15643213779431697</v>
      </c>
      <c r="G117" s="16">
        <f t="shared" si="154"/>
        <v>6.9291205717050719E-2</v>
      </c>
      <c r="H117" s="16">
        <f t="shared" si="154"/>
        <v>0.10327710624766184</v>
      </c>
      <c r="I117" s="16">
        <f t="shared" si="154"/>
        <v>0.13124572365617482</v>
      </c>
      <c r="J117" s="16">
        <f t="shared" si="154"/>
        <v>0.10452608453817658</v>
      </c>
      <c r="K117" s="16">
        <f t="shared" si="154"/>
        <v>1.5676200108147409E-2</v>
      </c>
      <c r="L117" s="16">
        <f t="shared" si="154"/>
        <v>6.6668140055705649E-2</v>
      </c>
      <c r="M117" s="16">
        <f t="shared" si="154"/>
        <v>3.3719423853401764E-2</v>
      </c>
      <c r="N117" s="16">
        <f t="shared" si="154"/>
        <v>7.882006278511855E-2</v>
      </c>
      <c r="O117" s="16">
        <f t="shared" si="154"/>
        <v>-0.2762931538720631</v>
      </c>
      <c r="P117" s="16">
        <f t="shared" si="154"/>
        <v>1.2913642951798643E-2</v>
      </c>
      <c r="Q117" s="16">
        <f t="shared" si="145"/>
        <v>-8.7943561426151451E-4</v>
      </c>
      <c r="R117" s="16">
        <f t="shared" si="145"/>
        <v>0.10371867095522735</v>
      </c>
      <c r="S117" s="16">
        <f t="shared" si="145"/>
        <v>9.3844861027108539E-2</v>
      </c>
      <c r="T117" s="16">
        <f t="shared" si="145"/>
        <v>-0.12829504180855777</v>
      </c>
    </row>
    <row r="118" spans="2:20" x14ac:dyDescent="0.2">
      <c r="B118" s="18">
        <v>35</v>
      </c>
      <c r="C118" s="13" t="s">
        <v>68</v>
      </c>
      <c r="D118" s="14"/>
      <c r="E118" s="16">
        <f t="shared" ref="E118:P118" si="155">IFERROR(E32/D32-1,"")</f>
        <v>5.1684470008216854E-2</v>
      </c>
      <c r="F118" s="16">
        <f t="shared" si="155"/>
        <v>4.5316040315649619E-2</v>
      </c>
      <c r="G118" s="16">
        <f t="shared" si="155"/>
        <v>-3.8530532924732741E-2</v>
      </c>
      <c r="H118" s="16">
        <f t="shared" si="155"/>
        <v>1.2205076378901447E-2</v>
      </c>
      <c r="I118" s="16">
        <f t="shared" si="155"/>
        <v>8.1986098844130328E-2</v>
      </c>
      <c r="J118" s="16">
        <f t="shared" si="155"/>
        <v>4.9048835888699571E-2</v>
      </c>
      <c r="K118" s="16">
        <f t="shared" si="155"/>
        <v>5.2574599093307972E-2</v>
      </c>
      <c r="L118" s="16">
        <f t="shared" si="155"/>
        <v>6.5794548727179158E-2</v>
      </c>
      <c r="M118" s="16">
        <f t="shared" si="155"/>
        <v>6.2660454175337055E-2</v>
      </c>
      <c r="N118" s="16">
        <f t="shared" si="155"/>
        <v>6.9379765300769058E-2</v>
      </c>
      <c r="O118" s="16">
        <f t="shared" si="155"/>
        <v>3.3426132245987672E-2</v>
      </c>
      <c r="P118" s="16">
        <f t="shared" si="155"/>
        <v>5.767717139010875E-2</v>
      </c>
      <c r="Q118" s="16">
        <f t="shared" si="145"/>
        <v>8.3389843841619182E-3</v>
      </c>
      <c r="R118" s="16">
        <f t="shared" si="145"/>
        <v>5.5116424091952609E-2</v>
      </c>
      <c r="S118" s="16">
        <f t="shared" si="145"/>
        <v>0.12197528524845858</v>
      </c>
      <c r="T118" s="16">
        <f t="shared" si="145"/>
        <v>2.3932400186508884E-2</v>
      </c>
    </row>
    <row r="119" spans="2:20" x14ac:dyDescent="0.2">
      <c r="B119" s="18">
        <v>36</v>
      </c>
      <c r="C119" s="13" t="s">
        <v>69</v>
      </c>
      <c r="D119" s="14"/>
      <c r="E119" s="16">
        <f t="shared" ref="E119:P119" si="156">IFERROR(E33/D33-1,"")</f>
        <v>-1.5339380645110978E-2</v>
      </c>
      <c r="F119" s="16">
        <f t="shared" si="156"/>
        <v>8.6889951650472863E-3</v>
      </c>
      <c r="G119" s="16">
        <f t="shared" si="156"/>
        <v>-3.6160410333851756E-2</v>
      </c>
      <c r="H119" s="16">
        <f t="shared" si="156"/>
        <v>3.8151852661247876E-2</v>
      </c>
      <c r="I119" s="16">
        <f t="shared" si="156"/>
        <v>7.9904699951211633E-2</v>
      </c>
      <c r="J119" s="16">
        <f t="shared" si="156"/>
        <v>-3.0718334348844523E-2</v>
      </c>
      <c r="K119" s="16">
        <f t="shared" si="156"/>
        <v>0.13138080222163073</v>
      </c>
      <c r="L119" s="16">
        <f t="shared" si="156"/>
        <v>3.8461205799991793E-2</v>
      </c>
      <c r="M119" s="16">
        <f t="shared" si="156"/>
        <v>9.7981058241029872E-2</v>
      </c>
      <c r="N119" s="16">
        <f t="shared" si="156"/>
        <v>9.5249921016684169E-2</v>
      </c>
      <c r="O119" s="16">
        <f t="shared" si="156"/>
        <v>2.1093052144576241E-2</v>
      </c>
      <c r="P119" s="16">
        <f t="shared" si="156"/>
        <v>-7.089102092933619E-2</v>
      </c>
      <c r="Q119" s="16">
        <f t="shared" si="145"/>
        <v>-5.230897643953869E-2</v>
      </c>
      <c r="R119" s="16">
        <f t="shared" si="145"/>
        <v>0.17681804404204171</v>
      </c>
      <c r="S119" s="16">
        <f t="shared" si="145"/>
        <v>0.10698703720027236</v>
      </c>
      <c r="T119" s="16">
        <f t="shared" si="145"/>
        <v>-3.8217343935641246E-2</v>
      </c>
    </row>
    <row r="120" spans="2:20" x14ac:dyDescent="0.2">
      <c r="B120" s="18">
        <v>39</v>
      </c>
      <c r="C120" s="13" t="s">
        <v>70</v>
      </c>
      <c r="D120" s="14"/>
      <c r="E120" s="16">
        <f t="shared" ref="E120:P120" si="157">IFERROR(E34/D34-1,"")</f>
        <v>0.11285147319530986</v>
      </c>
      <c r="F120" s="16">
        <f t="shared" si="157"/>
        <v>5.0017820259735224E-2</v>
      </c>
      <c r="G120" s="16">
        <f t="shared" si="157"/>
        <v>-8.82875327680408E-2</v>
      </c>
      <c r="H120" s="16">
        <f t="shared" si="157"/>
        <v>6.8687774283096692E-2</v>
      </c>
      <c r="I120" s="16">
        <f t="shared" si="157"/>
        <v>8.383527341614494E-2</v>
      </c>
      <c r="J120" s="16">
        <f t="shared" si="157"/>
        <v>-8.2249304669046452E-3</v>
      </c>
      <c r="K120" s="16">
        <f t="shared" si="157"/>
        <v>6.6946345403069207E-2</v>
      </c>
      <c r="L120" s="16">
        <f t="shared" si="157"/>
        <v>7.4307438752598376E-2</v>
      </c>
      <c r="M120" s="16">
        <f t="shared" si="157"/>
        <v>9.6308525332661432E-2</v>
      </c>
      <c r="N120" s="16">
        <f t="shared" si="157"/>
        <v>2.4270785949181528E-2</v>
      </c>
      <c r="O120" s="16">
        <f t="shared" si="157"/>
        <v>-7.4447980204034869E-2</v>
      </c>
      <c r="P120" s="16">
        <f t="shared" si="157"/>
        <v>-7.2648992060732054E-3</v>
      </c>
      <c r="Q120" s="16">
        <f t="shared" si="145"/>
        <v>-6.7364089771341895E-2</v>
      </c>
      <c r="R120" s="16">
        <f t="shared" si="145"/>
        <v>-5.6966245772753443E-2</v>
      </c>
      <c r="S120" s="16">
        <f t="shared" si="145"/>
        <v>9.7129120899686505E-2</v>
      </c>
      <c r="T120" s="16">
        <f t="shared" si="145"/>
        <v>1.7781411419778292E-2</v>
      </c>
    </row>
    <row r="121" spans="2:20" x14ac:dyDescent="0.2">
      <c r="B121" s="18">
        <v>40</v>
      </c>
      <c r="C121" s="13" t="s">
        <v>71</v>
      </c>
      <c r="D121" s="14"/>
      <c r="E121" s="16">
        <f t="shared" ref="E121:P121" si="158">IFERROR(E35/D35-1,"")</f>
        <v>0.17364452601815561</v>
      </c>
      <c r="F121" s="16">
        <f t="shared" si="158"/>
        <v>0.1607176821150067</v>
      </c>
      <c r="G121" s="16">
        <f t="shared" si="158"/>
        <v>1.9208360643798716E-2</v>
      </c>
      <c r="H121" s="16">
        <f t="shared" si="158"/>
        <v>0.12836956715911318</v>
      </c>
      <c r="I121" s="16">
        <f t="shared" si="158"/>
        <v>0.12666824982189495</v>
      </c>
      <c r="J121" s="16">
        <f t="shared" si="158"/>
        <v>0.12004885760053963</v>
      </c>
      <c r="K121" s="16">
        <f t="shared" si="158"/>
        <v>4.4193070485779806E-2</v>
      </c>
      <c r="L121" s="16">
        <f t="shared" si="158"/>
        <v>2.6516243752402913E-2</v>
      </c>
      <c r="M121" s="16">
        <f t="shared" si="158"/>
        <v>5.47759220028321E-3</v>
      </c>
      <c r="N121" s="16">
        <f t="shared" si="158"/>
        <v>1.1198156145599381E-2</v>
      </c>
      <c r="O121" s="16">
        <f t="shared" si="158"/>
        <v>0.11625551117199451</v>
      </c>
      <c r="P121" s="16">
        <f t="shared" si="158"/>
        <v>2.9215823776916006E-2</v>
      </c>
      <c r="Q121" s="16">
        <f t="shared" si="145"/>
        <v>2.6622979729661989E-2</v>
      </c>
      <c r="R121" s="16">
        <f t="shared" si="145"/>
        <v>6.3450389427863074E-2</v>
      </c>
      <c r="S121" s="16">
        <f t="shared" si="145"/>
        <v>8.782280326417724E-2</v>
      </c>
      <c r="T121" s="16">
        <f t="shared" si="145"/>
        <v>7.5890513144909466E-2</v>
      </c>
    </row>
    <row r="122" spans="2:20" ht="13.5" thickBot="1" x14ac:dyDescent="0.25">
      <c r="B122" s="184">
        <v>45</v>
      </c>
      <c r="C122" s="123" t="s">
        <v>72</v>
      </c>
      <c r="D122" s="14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 t="str">
        <f t="shared" si="145"/>
        <v/>
      </c>
      <c r="R122" s="16" t="str">
        <f t="shared" si="145"/>
        <v/>
      </c>
      <c r="S122" s="16">
        <f t="shared" si="145"/>
        <v>1.3156510843254865</v>
      </c>
      <c r="T122" s="16">
        <f t="shared" si="145"/>
        <v>0.23627495015774302</v>
      </c>
    </row>
    <row r="123" spans="2:20" ht="13.5" thickBot="1" x14ac:dyDescent="0.25">
      <c r="B123" s="22"/>
      <c r="C123" s="61" t="s">
        <v>73</v>
      </c>
      <c r="D123" s="15"/>
      <c r="E123" s="17">
        <f t="shared" ref="E123:P123" si="159">IFERROR(E37/D37-1,"")</f>
        <v>6.6332042763789012E-2</v>
      </c>
      <c r="F123" s="17">
        <f t="shared" si="159"/>
        <v>9.3156870977493256E-3</v>
      </c>
      <c r="G123" s="17">
        <f t="shared" si="159"/>
        <v>1.4227288633657409E-2</v>
      </c>
      <c r="H123" s="17">
        <f t="shared" si="159"/>
        <v>4.6687381803802941E-2</v>
      </c>
      <c r="I123" s="17">
        <f t="shared" si="159"/>
        <v>5.8863538412910366E-2</v>
      </c>
      <c r="J123" s="17">
        <f t="shared" si="159"/>
        <v>6.4535195546219004E-2</v>
      </c>
      <c r="K123" s="17">
        <f t="shared" si="159"/>
        <v>6.3315012266165205E-2</v>
      </c>
      <c r="L123" s="17">
        <f t="shared" si="159"/>
        <v>4.2836104497895544E-2</v>
      </c>
      <c r="M123" s="17">
        <f t="shared" si="159"/>
        <v>2.650690787543164E-2</v>
      </c>
      <c r="N123" s="17">
        <f t="shared" si="159"/>
        <v>1.9491452572373946E-2</v>
      </c>
      <c r="O123" s="17">
        <f t="shared" si="159"/>
        <v>-2.7418927078337818E-2</v>
      </c>
      <c r="P123" s="17">
        <f t="shared" si="159"/>
        <v>-6.5825698110206221E-2</v>
      </c>
      <c r="Q123" s="17">
        <f t="shared" si="145"/>
        <v>-5.7549647133362414E-2</v>
      </c>
      <c r="R123" s="17">
        <f t="shared" si="145"/>
        <v>-4.7625718323027977E-2</v>
      </c>
      <c r="S123" s="17">
        <f t="shared" si="145"/>
        <v>3.0078839830578019E-2</v>
      </c>
      <c r="T123" s="17">
        <f t="shared" si="145"/>
        <v>2.1001314945651162E-2</v>
      </c>
    </row>
    <row r="124" spans="2:20" x14ac:dyDescent="0.2">
      <c r="C124" s="73" t="s">
        <v>74</v>
      </c>
      <c r="D124" s="75"/>
      <c r="E124" s="76">
        <f t="shared" ref="E124:T125" si="160">IFERROR(E38/D38-1,"")</f>
        <v>4.5088299670497989E-2</v>
      </c>
      <c r="F124" s="76">
        <f t="shared" si="160"/>
        <v>4.442658546034961E-2</v>
      </c>
      <c r="G124" s="76">
        <f t="shared" si="160"/>
        <v>1.2688054113115133E-2</v>
      </c>
      <c r="H124" s="76">
        <f t="shared" si="160"/>
        <v>8.5484703457251676E-2</v>
      </c>
      <c r="I124" s="76">
        <f t="shared" si="160"/>
        <v>6.8934253420547709E-2</v>
      </c>
      <c r="J124" s="76">
        <f t="shared" si="160"/>
        <v>6.4518837383964689E-2</v>
      </c>
      <c r="K124" s="76">
        <f t="shared" si="160"/>
        <v>4.5494626065397226E-2</v>
      </c>
      <c r="L124" s="76">
        <f t="shared" si="160"/>
        <v>4.1650281730093885E-2</v>
      </c>
      <c r="M124" s="76">
        <f t="shared" si="160"/>
        <v>2.33513848017044E-2</v>
      </c>
      <c r="N124" s="76">
        <f t="shared" si="160"/>
        <v>1.3425771762307193E-2</v>
      </c>
      <c r="O124" s="76">
        <f t="shared" si="160"/>
        <v>2.198207406946473E-2</v>
      </c>
      <c r="P124" s="76">
        <f t="shared" si="160"/>
        <v>-5.0392142397958861E-2</v>
      </c>
      <c r="Q124" s="76">
        <f t="shared" si="160"/>
        <v>-7.2955100795187078E-2</v>
      </c>
      <c r="R124" s="76">
        <f t="shared" si="160"/>
        <v>-4.3215760586492236E-2</v>
      </c>
      <c r="S124" s="76">
        <f t="shared" si="160"/>
        <v>1.1427446231299543E-2</v>
      </c>
      <c r="T124" s="76">
        <f t="shared" si="160"/>
        <v>1.7847078112016801E-2</v>
      </c>
    </row>
    <row r="125" spans="2:20" ht="13.5" thickBot="1" x14ac:dyDescent="0.25">
      <c r="C125" s="74" t="s">
        <v>75</v>
      </c>
      <c r="D125" s="77"/>
      <c r="E125" s="78">
        <f t="shared" ref="E125:P125" si="161">IFERROR(E39/D39-1,"")</f>
        <v>6.7516609206776712E-2</v>
      </c>
      <c r="F125" s="78">
        <f t="shared" si="161"/>
        <v>7.3990112457029689E-3</v>
      </c>
      <c r="G125" s="78">
        <f t="shared" si="161"/>
        <v>1.4314402626950162E-2</v>
      </c>
      <c r="H125" s="78">
        <f t="shared" si="161"/>
        <v>4.4495142460638348E-2</v>
      </c>
      <c r="I125" s="78">
        <f t="shared" si="161"/>
        <v>5.8272162255040394E-2</v>
      </c>
      <c r="J125" s="78">
        <f t="shared" si="161"/>
        <v>6.4536165814063517E-2</v>
      </c>
      <c r="K125" s="78">
        <f t="shared" si="161"/>
        <v>6.4371993239120684E-2</v>
      </c>
      <c r="L125" s="78">
        <f t="shared" si="161"/>
        <v>4.2905191796035913E-2</v>
      </c>
      <c r="M125" s="78">
        <f t="shared" si="161"/>
        <v>2.6690530795912215E-2</v>
      </c>
      <c r="N125" s="78">
        <f t="shared" si="161"/>
        <v>1.9843272397482403E-2</v>
      </c>
      <c r="O125" s="78">
        <f t="shared" si="161"/>
        <v>-3.0266238791501365E-2</v>
      </c>
      <c r="P125" s="78">
        <f t="shared" si="161"/>
        <v>-6.6763165178877149E-2</v>
      </c>
      <c r="Q125" s="78">
        <f t="shared" si="160"/>
        <v>-5.6597471756910211E-2</v>
      </c>
      <c r="R125" s="78">
        <f t="shared" si="160"/>
        <v>-4.7893561516586192E-2</v>
      </c>
      <c r="S125" s="78">
        <f t="shared" si="160"/>
        <v>3.1217216496234323E-2</v>
      </c>
      <c r="T125" s="78">
        <f t="shared" si="160"/>
        <v>2.119013737301767E-2</v>
      </c>
    </row>
    <row r="130" spans="2:5" x14ac:dyDescent="0.2">
      <c r="B130" s="12" t="s">
        <v>82</v>
      </c>
    </row>
    <row r="131" spans="2:5" ht="13.5" thickBot="1" x14ac:dyDescent="0.25"/>
    <row r="132" spans="2:5" ht="13.5" thickBot="1" x14ac:dyDescent="0.25">
      <c r="B132" s="4" t="s">
        <v>38</v>
      </c>
      <c r="C132" s="1" t="s">
        <v>39</v>
      </c>
      <c r="D132" s="31">
        <v>2022</v>
      </c>
    </row>
    <row r="133" spans="2:5" x14ac:dyDescent="0.2">
      <c r="B133" s="18">
        <v>1</v>
      </c>
      <c r="C133" s="13" t="s">
        <v>40</v>
      </c>
      <c r="D133" s="92">
        <f>+IFERROR(T6*'1.5 Factores Pérdidas'!D12,"")</f>
        <v>296854.16436230857</v>
      </c>
      <c r="E133" s="243"/>
    </row>
    <row r="134" spans="2:5" x14ac:dyDescent="0.2">
      <c r="B134" s="18">
        <v>2</v>
      </c>
      <c r="C134" s="13" t="s">
        <v>41</v>
      </c>
      <c r="D134" s="92">
        <f>+IFERROR(T7*'1.5 Factores Pérdidas'!D12,"")</f>
        <v>469566.89207156794</v>
      </c>
    </row>
    <row r="135" spans="2:5" x14ac:dyDescent="0.2">
      <c r="B135" s="18" t="s">
        <v>42</v>
      </c>
      <c r="C135" s="13" t="s">
        <v>43</v>
      </c>
      <c r="D135" s="92">
        <f>+IFERROR(T8*'1.5 Factores Pérdidas'!D12,"")</f>
        <v>913778.87099634064</v>
      </c>
    </row>
    <row r="136" spans="2:5" x14ac:dyDescent="0.2">
      <c r="B136" s="18" t="s">
        <v>44</v>
      </c>
      <c r="C136" s="13" t="s">
        <v>45</v>
      </c>
      <c r="D136" s="92">
        <f>+IFERROR(T9*'1.5 Factores Pérdidas'!D12,"")</f>
        <v>15315.500939741318</v>
      </c>
    </row>
    <row r="137" spans="2:5" x14ac:dyDescent="0.2">
      <c r="B137" s="18">
        <v>4</v>
      </c>
      <c r="C137" s="13" t="s">
        <v>46</v>
      </c>
      <c r="D137" s="92">
        <f>+IFERROR(T10*'1.5 Factores Pérdidas'!D12,"")</f>
        <v>466861.86306448391</v>
      </c>
    </row>
    <row r="138" spans="2:5" x14ac:dyDescent="0.2">
      <c r="B138" s="18">
        <v>6</v>
      </c>
      <c r="C138" s="13" t="s">
        <v>47</v>
      </c>
      <c r="D138" s="92">
        <f>+IFERROR(T11*'1.5 Factores Pérdidas'!D6,"")</f>
        <v>2491445.7181377057</v>
      </c>
    </row>
    <row r="139" spans="2:5" x14ac:dyDescent="0.2">
      <c r="B139" s="18">
        <v>7</v>
      </c>
      <c r="C139" s="13" t="s">
        <v>48</v>
      </c>
      <c r="D139" s="92">
        <f>+IFERROR(T12*'1.5 Factores Pérdidas'!D12,"")</f>
        <v>1742253.8602784798</v>
      </c>
    </row>
    <row r="140" spans="2:5" x14ac:dyDescent="0.2">
      <c r="B140" s="18">
        <v>8</v>
      </c>
      <c r="C140" s="13" t="s">
        <v>49</v>
      </c>
      <c r="D140" s="92">
        <f>+IFERROR(T13*'1.5 Factores Pérdidas'!D7,"")</f>
        <v>18725.657999999999</v>
      </c>
    </row>
    <row r="141" spans="2:5" x14ac:dyDescent="0.2">
      <c r="B141" s="18">
        <v>9</v>
      </c>
      <c r="C141" s="13" t="s">
        <v>50</v>
      </c>
      <c r="D141" s="92">
        <f>+IFERROR(T14*'1.5 Factores Pérdidas'!D8,"")</f>
        <v>152787.32175576253</v>
      </c>
    </row>
    <row r="142" spans="2:5" x14ac:dyDescent="0.2">
      <c r="B142" s="18">
        <v>10</v>
      </c>
      <c r="C142" s="13" t="s">
        <v>51</v>
      </c>
      <c r="D142" s="92">
        <f>+IFERROR(T15*'1.5 Factores Pérdidas'!D9,"")</f>
        <v>9149776.4851967134</v>
      </c>
    </row>
    <row r="143" spans="2:5" x14ac:dyDescent="0.2">
      <c r="B143" s="18">
        <v>12</v>
      </c>
      <c r="C143" s="13" t="s">
        <v>52</v>
      </c>
      <c r="D143" s="92">
        <f>+IFERROR(T16*'1.5 Factores Pérdidas'!D9,"")</f>
        <v>0</v>
      </c>
    </row>
    <row r="144" spans="2:5" x14ac:dyDescent="0.2">
      <c r="B144" s="18">
        <v>13</v>
      </c>
      <c r="C144" s="13" t="s">
        <v>53</v>
      </c>
      <c r="D144" s="92">
        <f>+IFERROR(T17*'1.5 Factores Pérdidas'!D10,"")</f>
        <v>16821.183385654182</v>
      </c>
    </row>
    <row r="145" spans="2:4" x14ac:dyDescent="0.2">
      <c r="B145" s="18">
        <v>14</v>
      </c>
      <c r="C145" s="13" t="s">
        <v>54</v>
      </c>
      <c r="D145" s="92">
        <f>+IFERROR(T18*'1.5 Factores Pérdidas'!D11,"")</f>
        <v>195538.80866126006</v>
      </c>
    </row>
    <row r="146" spans="2:4" x14ac:dyDescent="0.2">
      <c r="B146" s="18">
        <v>15</v>
      </c>
      <c r="C146" s="13" t="s">
        <v>55</v>
      </c>
      <c r="D146" s="92">
        <f>+IFERROR(T19*'1.5 Factores Pérdidas'!D12,"")</f>
        <v>0</v>
      </c>
    </row>
    <row r="147" spans="2:4" x14ac:dyDescent="0.2">
      <c r="B147" s="18">
        <v>18</v>
      </c>
      <c r="C147" s="13" t="s">
        <v>56</v>
      </c>
      <c r="D147" s="92">
        <f>+IFERROR(T20*'1.5 Factores Pérdidas'!D12,"")</f>
        <v>9349862.2182238214</v>
      </c>
    </row>
    <row r="148" spans="2:4" x14ac:dyDescent="0.2">
      <c r="B148" s="18">
        <v>20</v>
      </c>
      <c r="C148" s="13" t="s">
        <v>57</v>
      </c>
      <c r="D148" s="92">
        <f>+IFERROR(T21*'1.5 Factores Pérdidas'!D13,"")</f>
        <v>1718.4365599999999</v>
      </c>
    </row>
    <row r="149" spans="2:4" x14ac:dyDescent="0.2">
      <c r="B149" s="18">
        <v>21</v>
      </c>
      <c r="C149" s="13" t="s">
        <v>58</v>
      </c>
      <c r="D149" s="92">
        <f>+IFERROR(T22*'1.5 Factores Pérdidas'!D14,"")</f>
        <v>128350.79805756775</v>
      </c>
    </row>
    <row r="150" spans="2:4" x14ac:dyDescent="0.2">
      <c r="B150" s="18">
        <v>22</v>
      </c>
      <c r="C150" s="13" t="s">
        <v>59</v>
      </c>
      <c r="D150" s="92">
        <f>+IFERROR(T23*'1.5 Factores Pérdidas'!D15,"")</f>
        <v>1193678.4729885086</v>
      </c>
    </row>
    <row r="151" spans="2:4" x14ac:dyDescent="0.2">
      <c r="B151" s="18">
        <v>23</v>
      </c>
      <c r="C151" s="13" t="s">
        <v>60</v>
      </c>
      <c r="D151" s="92">
        <f>+IFERROR(T24*'1.5 Factores Pérdidas'!D16,"")</f>
        <v>1897145.9562814159</v>
      </c>
    </row>
    <row r="152" spans="2:4" x14ac:dyDescent="0.2">
      <c r="B152" s="18">
        <v>26</v>
      </c>
      <c r="C152" s="3" t="s">
        <v>61</v>
      </c>
      <c r="D152" s="92">
        <f>+IFERROR(T25*'1.5 Factores Pérdidas'!D17,"")</f>
        <v>70395.372716160316</v>
      </c>
    </row>
    <row r="153" spans="2:4" x14ac:dyDescent="0.2">
      <c r="B153" s="18">
        <v>28</v>
      </c>
      <c r="C153" s="13" t="s">
        <v>62</v>
      </c>
      <c r="D153" s="92">
        <f>+IFERROR(T26*'1.5 Factores Pérdidas'!D18,"")</f>
        <v>54503.26734727859</v>
      </c>
    </row>
    <row r="154" spans="2:4" x14ac:dyDescent="0.2">
      <c r="B154" s="18">
        <v>29</v>
      </c>
      <c r="C154" s="13" t="s">
        <v>63</v>
      </c>
      <c r="D154" s="92">
        <f>+IFERROR(T27*'1.5 Factores Pérdidas'!D19,"")</f>
        <v>92966.44379387291</v>
      </c>
    </row>
    <row r="155" spans="2:4" x14ac:dyDescent="0.2">
      <c r="B155" s="18">
        <v>31</v>
      </c>
      <c r="C155" s="13" t="s">
        <v>64</v>
      </c>
      <c r="D155" s="92">
        <f>+IFERROR(T28*'1.5 Factores Pérdidas'!D20,"")</f>
        <v>157867.66828478611</v>
      </c>
    </row>
    <row r="156" spans="2:4" x14ac:dyDescent="0.2">
      <c r="B156" s="18">
        <v>32</v>
      </c>
      <c r="C156" s="13" t="s">
        <v>65</v>
      </c>
      <c r="D156" s="92">
        <f>+IFERROR(T29*'1.5 Factores Pérdidas'!D21,"")</f>
        <v>134198.18142604094</v>
      </c>
    </row>
    <row r="157" spans="2:4" x14ac:dyDescent="0.2">
      <c r="B157" s="18">
        <v>33</v>
      </c>
      <c r="C157" s="13" t="s">
        <v>66</v>
      </c>
      <c r="D157" s="92">
        <f>+IFERROR(T30*'1.5 Factores Pérdidas'!D22,"")</f>
        <v>293758.53086704313</v>
      </c>
    </row>
    <row r="158" spans="2:4" x14ac:dyDescent="0.2">
      <c r="B158" s="18">
        <v>34</v>
      </c>
      <c r="C158" s="13" t="s">
        <v>67</v>
      </c>
      <c r="D158" s="92">
        <f>+IFERROR(T31*'1.5 Factores Pérdidas'!D23,"")</f>
        <v>50633.600851449999</v>
      </c>
    </row>
    <row r="159" spans="2:4" x14ac:dyDescent="0.2">
      <c r="B159" s="18">
        <v>35</v>
      </c>
      <c r="C159" s="13" t="s">
        <v>68</v>
      </c>
      <c r="D159" s="92">
        <f>+IFERROR(T32*'1.5 Factores Pérdidas'!D24,"")</f>
        <v>52029.455743719991</v>
      </c>
    </row>
    <row r="160" spans="2:4" x14ac:dyDescent="0.2">
      <c r="B160" s="18">
        <v>36</v>
      </c>
      <c r="C160" s="13" t="s">
        <v>69</v>
      </c>
      <c r="D160" s="92">
        <f>+IFERROR(T33*'1.5 Factores Pérdidas'!D25,"")</f>
        <v>52938.534835961669</v>
      </c>
    </row>
    <row r="161" spans="2:4" x14ac:dyDescent="0.2">
      <c r="B161" s="18">
        <v>39</v>
      </c>
      <c r="C161" s="13" t="s">
        <v>70</v>
      </c>
      <c r="D161" s="92">
        <f>+IFERROR(T34*'1.5 Factores Pérdidas'!D26,"")</f>
        <v>160285.68956996838</v>
      </c>
    </row>
    <row r="162" spans="2:4" x14ac:dyDescent="0.2">
      <c r="B162" s="18">
        <v>40</v>
      </c>
      <c r="C162" s="13" t="s">
        <v>71</v>
      </c>
      <c r="D162" s="92">
        <f>+IFERROR(T35*'1.5 Factores Pérdidas'!D27,"")</f>
        <v>131800.37153668</v>
      </c>
    </row>
    <row r="163" spans="2:4" ht="13.5" thickBot="1" x14ac:dyDescent="0.25">
      <c r="B163" s="118">
        <v>45</v>
      </c>
      <c r="C163" s="13" t="s">
        <v>72</v>
      </c>
      <c r="D163" s="242">
        <f>+IFERROR(T36*'1.5 Factores Pérdidas'!D28,"")</f>
        <v>1232.6406282515441</v>
      </c>
    </row>
    <row r="164" spans="2:4" ht="13.5" thickBot="1" x14ac:dyDescent="0.25">
      <c r="B164" s="22"/>
      <c r="C164" s="63" t="s">
        <v>73</v>
      </c>
      <c r="D164" s="93">
        <f>+SUM(D133:D163)</f>
        <v>29753091.966562543</v>
      </c>
    </row>
    <row r="165" spans="2:4" x14ac:dyDescent="0.2">
      <c r="C165" s="73" t="s">
        <v>74</v>
      </c>
      <c r="D165" s="94">
        <f>+D133+D134+D135+D148</f>
        <v>1681918.3639902172</v>
      </c>
    </row>
    <row r="166" spans="2:4" ht="13.5" thickBot="1" x14ac:dyDescent="0.25">
      <c r="C166" s="74" t="s">
        <v>75</v>
      </c>
      <c r="D166" s="95">
        <f t="shared" ref="D166" si="162">+D164-D165</f>
        <v>28071173.602572326</v>
      </c>
    </row>
  </sheetData>
  <hyperlinks>
    <hyperlink ref="A1" location="Indice!A1" display="Índice" xr:uid="{00000000-0004-0000-0200-000000000000}"/>
  </hyperlinks>
  <pageMargins left="0.7" right="0.7" top="0.75" bottom="0.75" header="0.3" footer="0.3"/>
  <pageSetup orientation="portrait" verticalDpi="1200" r:id="rId1"/>
  <ignoredErrors>
    <ignoredError sqref="D37 P37 Q37:R37 S37:T37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A7E7E-6AA1-4512-9621-40828F8502CB}">
  <dimension ref="A1:BR493"/>
  <sheetViews>
    <sheetView showGridLines="0" zoomScale="85" zoomScaleNormal="85" workbookViewId="0"/>
  </sheetViews>
  <sheetFormatPr baseColWidth="10" defaultColWidth="9.140625" defaultRowHeight="12.75" x14ac:dyDescent="0.2"/>
  <cols>
    <col min="1" max="1" width="10.140625" style="154" customWidth="1"/>
    <col min="2" max="2" width="7.5703125" style="154" bestFit="1" customWidth="1"/>
    <col min="3" max="3" width="18.7109375" style="154" bestFit="1" customWidth="1"/>
    <col min="4" max="4" width="13.42578125" style="154" bestFit="1" customWidth="1"/>
    <col min="5" max="24" width="13.5703125" style="154" bestFit="1" customWidth="1"/>
    <col min="25" max="26" width="9.140625" style="154"/>
    <col min="27" max="27" width="17.5703125" style="154" customWidth="1"/>
    <col min="28" max="48" width="12.42578125" style="154" customWidth="1"/>
    <col min="49" max="16384" width="9.140625" style="154"/>
  </cols>
  <sheetData>
    <row r="1" spans="1:70" ht="15.75" thickBot="1" x14ac:dyDescent="0.3">
      <c r="A1" s="273" t="s">
        <v>35</v>
      </c>
    </row>
    <row r="3" spans="1:70" ht="15.75" x14ac:dyDescent="0.25">
      <c r="B3" s="274" t="s">
        <v>83</v>
      </c>
      <c r="Z3" s="275" t="s">
        <v>84</v>
      </c>
    </row>
    <row r="6" spans="1:70" x14ac:dyDescent="0.2">
      <c r="B6" s="276" t="s">
        <v>85</v>
      </c>
      <c r="Z6" s="276" t="s">
        <v>86</v>
      </c>
    </row>
    <row r="7" spans="1:70" ht="13.5" thickBot="1" x14ac:dyDescent="0.25"/>
    <row r="8" spans="1:70" ht="13.5" thickBot="1" x14ac:dyDescent="0.25">
      <c r="B8" s="277" t="s">
        <v>38</v>
      </c>
      <c r="C8" s="278" t="s">
        <v>39</v>
      </c>
      <c r="D8" s="279">
        <v>2023</v>
      </c>
      <c r="E8" s="280">
        <f t="shared" ref="E8:X8" si="0">+D8+1</f>
        <v>2024</v>
      </c>
      <c r="F8" s="280">
        <f t="shared" si="0"/>
        <v>2025</v>
      </c>
      <c r="G8" s="280">
        <f t="shared" si="0"/>
        <v>2026</v>
      </c>
      <c r="H8" s="280">
        <f t="shared" si="0"/>
        <v>2027</v>
      </c>
      <c r="I8" s="280">
        <f t="shared" si="0"/>
        <v>2028</v>
      </c>
      <c r="J8" s="280">
        <f t="shared" si="0"/>
        <v>2029</v>
      </c>
      <c r="K8" s="280">
        <f t="shared" si="0"/>
        <v>2030</v>
      </c>
      <c r="L8" s="280">
        <f t="shared" si="0"/>
        <v>2031</v>
      </c>
      <c r="M8" s="280">
        <f t="shared" si="0"/>
        <v>2032</v>
      </c>
      <c r="N8" s="280">
        <f t="shared" si="0"/>
        <v>2033</v>
      </c>
      <c r="O8" s="280">
        <f t="shared" si="0"/>
        <v>2034</v>
      </c>
      <c r="P8" s="280">
        <f t="shared" si="0"/>
        <v>2035</v>
      </c>
      <c r="Q8" s="280">
        <f t="shared" si="0"/>
        <v>2036</v>
      </c>
      <c r="R8" s="280">
        <f t="shared" si="0"/>
        <v>2037</v>
      </c>
      <c r="S8" s="280">
        <f t="shared" si="0"/>
        <v>2038</v>
      </c>
      <c r="T8" s="280">
        <f t="shared" si="0"/>
        <v>2039</v>
      </c>
      <c r="U8" s="280">
        <f t="shared" si="0"/>
        <v>2040</v>
      </c>
      <c r="V8" s="280">
        <f t="shared" si="0"/>
        <v>2041</v>
      </c>
      <c r="W8" s="280">
        <f t="shared" si="0"/>
        <v>2042</v>
      </c>
      <c r="X8" s="280">
        <f t="shared" si="0"/>
        <v>2043</v>
      </c>
      <c r="Z8" s="277" t="s">
        <v>38</v>
      </c>
      <c r="AA8" s="278" t="s">
        <v>39</v>
      </c>
      <c r="AB8" s="279">
        <f t="shared" ref="AB8:AV8" si="1">+D8</f>
        <v>2023</v>
      </c>
      <c r="AC8" s="280">
        <f t="shared" si="1"/>
        <v>2024</v>
      </c>
      <c r="AD8" s="280">
        <f t="shared" si="1"/>
        <v>2025</v>
      </c>
      <c r="AE8" s="280">
        <f t="shared" si="1"/>
        <v>2026</v>
      </c>
      <c r="AF8" s="280">
        <f t="shared" si="1"/>
        <v>2027</v>
      </c>
      <c r="AG8" s="280">
        <f t="shared" si="1"/>
        <v>2028</v>
      </c>
      <c r="AH8" s="280">
        <f t="shared" si="1"/>
        <v>2029</v>
      </c>
      <c r="AI8" s="280">
        <f t="shared" si="1"/>
        <v>2030</v>
      </c>
      <c r="AJ8" s="280">
        <f t="shared" si="1"/>
        <v>2031</v>
      </c>
      <c r="AK8" s="280">
        <f t="shared" si="1"/>
        <v>2032</v>
      </c>
      <c r="AL8" s="280">
        <f t="shared" si="1"/>
        <v>2033</v>
      </c>
      <c r="AM8" s="280">
        <f t="shared" si="1"/>
        <v>2034</v>
      </c>
      <c r="AN8" s="280">
        <f t="shared" si="1"/>
        <v>2035</v>
      </c>
      <c r="AO8" s="280">
        <f t="shared" si="1"/>
        <v>2036</v>
      </c>
      <c r="AP8" s="280">
        <f t="shared" si="1"/>
        <v>2037</v>
      </c>
      <c r="AQ8" s="280">
        <f t="shared" si="1"/>
        <v>2038</v>
      </c>
      <c r="AR8" s="280">
        <f t="shared" si="1"/>
        <v>2039</v>
      </c>
      <c r="AS8" s="280">
        <f t="shared" si="1"/>
        <v>2040</v>
      </c>
      <c r="AT8" s="280">
        <f t="shared" si="1"/>
        <v>2041</v>
      </c>
      <c r="AU8" s="280">
        <f t="shared" si="1"/>
        <v>2042</v>
      </c>
      <c r="AV8" s="280">
        <f t="shared" si="1"/>
        <v>2043</v>
      </c>
      <c r="AX8" s="277"/>
      <c r="AY8" s="278"/>
      <c r="AZ8" s="279"/>
      <c r="BA8" s="280"/>
      <c r="BB8" s="280"/>
      <c r="BC8" s="280"/>
      <c r="BD8" s="280"/>
      <c r="BE8" s="280"/>
      <c r="BF8" s="280"/>
      <c r="BG8" s="280"/>
      <c r="BH8" s="280"/>
      <c r="BI8" s="280"/>
      <c r="BJ8" s="280"/>
      <c r="BK8" s="280"/>
      <c r="BL8" s="280"/>
      <c r="BM8" s="280"/>
      <c r="BN8" s="280"/>
      <c r="BO8" s="280"/>
      <c r="BP8" s="280"/>
      <c r="BQ8" s="280"/>
      <c r="BR8" s="280"/>
    </row>
    <row r="9" spans="1:70" x14ac:dyDescent="0.2">
      <c r="B9" s="281">
        <v>6</v>
      </c>
      <c r="C9" s="282" t="s">
        <v>47</v>
      </c>
      <c r="D9" s="283">
        <v>1579637</v>
      </c>
      <c r="E9" s="284">
        <v>1628338</v>
      </c>
      <c r="F9" s="284">
        <v>1676812</v>
      </c>
      <c r="G9" s="284">
        <v>1725888</v>
      </c>
      <c r="H9" s="284">
        <v>1775184</v>
      </c>
      <c r="I9" s="284">
        <v>1824911</v>
      </c>
      <c r="J9" s="284">
        <v>1874947</v>
      </c>
      <c r="K9" s="284">
        <v>1925326</v>
      </c>
      <c r="L9" s="284">
        <v>1976048</v>
      </c>
      <c r="M9" s="284">
        <v>2027123</v>
      </c>
      <c r="N9" s="284">
        <v>2078560</v>
      </c>
      <c r="O9" s="284">
        <v>2130366</v>
      </c>
      <c r="P9" s="284">
        <v>2182551</v>
      </c>
      <c r="Q9" s="284">
        <v>2235119</v>
      </c>
      <c r="R9" s="284">
        <v>2288103</v>
      </c>
      <c r="S9" s="284">
        <v>2341319</v>
      </c>
      <c r="T9" s="284">
        <v>2394552</v>
      </c>
      <c r="U9" s="284">
        <v>2447785</v>
      </c>
      <c r="V9" s="284">
        <v>2501018</v>
      </c>
      <c r="W9" s="284">
        <v>2554252</v>
      </c>
      <c r="X9" s="284">
        <v>2607485</v>
      </c>
      <c r="Z9" s="281">
        <v>6</v>
      </c>
      <c r="AA9" s="282" t="s">
        <v>47</v>
      </c>
      <c r="AB9" s="283">
        <v>1603240.5810428874</v>
      </c>
      <c r="AC9" s="284">
        <v>1652669.7136613741</v>
      </c>
      <c r="AD9" s="284">
        <v>1701867.8596610217</v>
      </c>
      <c r="AE9" s="284">
        <v>1751676.750987092</v>
      </c>
      <c r="AF9" s="284">
        <v>1801709.9238227273</v>
      </c>
      <c r="AG9" s="284">
        <v>1852180.1102949486</v>
      </c>
      <c r="AH9" s="284">
        <v>1902963.6565693414</v>
      </c>
      <c r="AI9" s="284">
        <v>1954094.7840300992</v>
      </c>
      <c r="AJ9" s="284">
        <v>2005574.7220042853</v>
      </c>
      <c r="AK9" s="284">
        <v>2057413.3181294822</v>
      </c>
      <c r="AL9" s="284">
        <v>2109618.5752985338</v>
      </c>
      <c r="AM9" s="284">
        <v>2162198.7197019677</v>
      </c>
      <c r="AN9" s="284">
        <v>2215164.08927728</v>
      </c>
      <c r="AO9" s="284">
        <v>2268517.2335006348</v>
      </c>
      <c r="AP9" s="284">
        <v>2322292.682542203</v>
      </c>
      <c r="AQ9" s="284">
        <v>2376304.0318485438</v>
      </c>
      <c r="AR9" s="284">
        <v>2430332.6791162309</v>
      </c>
      <c r="AS9" s="284">
        <v>2484361.3263839171</v>
      </c>
      <c r="AT9" s="284">
        <v>2538389.9736516043</v>
      </c>
      <c r="AU9" s="284">
        <v>2592418.6209192886</v>
      </c>
      <c r="AV9" s="284">
        <v>2646447.2681869767</v>
      </c>
      <c r="AX9" s="281">
        <f t="shared" ref="AX9:AX32" si="2">+AB9-D9</f>
        <v>23603.58104288741</v>
      </c>
      <c r="AY9" s="282">
        <f t="shared" ref="AY9:AY32" si="3">+AC9-E9</f>
        <v>24331.713661374059</v>
      </c>
      <c r="AZ9" s="283">
        <f t="shared" ref="AZ9:AZ32" si="4">+AD9-F9</f>
        <v>25055.859661021736</v>
      </c>
      <c r="BA9" s="284">
        <f t="shared" ref="BA9:BA32" si="5">+AE9-G9</f>
        <v>25788.750987092033</v>
      </c>
      <c r="BB9" s="284">
        <f t="shared" ref="BB9:BB32" si="6">+AF9-H9</f>
        <v>26525.923822727287</v>
      </c>
      <c r="BC9" s="284">
        <f t="shared" ref="BC9:BC32" si="7">+AG9-I9</f>
        <v>27269.110294948565</v>
      </c>
      <c r="BD9" s="284">
        <f t="shared" ref="BD9:BD32" si="8">+AH9-J9</f>
        <v>28016.65656934143</v>
      </c>
      <c r="BE9" s="284">
        <f t="shared" ref="BE9:BE32" si="9">+AI9-K9</f>
        <v>28768.784030099167</v>
      </c>
      <c r="BF9" s="284">
        <f t="shared" ref="BF9:BF32" si="10">+AJ9-L9</f>
        <v>29526.722004285315</v>
      </c>
      <c r="BG9" s="284">
        <f t="shared" ref="BG9:BG32" si="11">+AK9-M9</f>
        <v>30290.318129482213</v>
      </c>
      <c r="BH9" s="284">
        <f t="shared" ref="BH9:BH32" si="12">+AL9-N9</f>
        <v>31058.575298533775</v>
      </c>
      <c r="BI9" s="284">
        <f t="shared" ref="BI9:BI32" si="13">+AM9-O9</f>
        <v>31832.719701967668</v>
      </c>
      <c r="BJ9" s="284">
        <f t="shared" ref="BJ9:BJ32" si="14">+AN9-P9</f>
        <v>32613.089277280029</v>
      </c>
      <c r="BK9" s="284">
        <f t="shared" ref="BK9:BK32" si="15">+AO9-Q9</f>
        <v>33398.233500634786</v>
      </c>
      <c r="BL9" s="284">
        <f t="shared" ref="BL9:BL32" si="16">+AP9-R9</f>
        <v>34189.682542202994</v>
      </c>
      <c r="BM9" s="284">
        <f t="shared" ref="BM9:BM32" si="17">+AQ9-S9</f>
        <v>34985.031848543789</v>
      </c>
      <c r="BN9" s="284">
        <f t="shared" ref="BN9:BN32" si="18">+AR9-T9</f>
        <v>35780.679116230924</v>
      </c>
      <c r="BO9" s="284">
        <f t="shared" ref="BO9:BO32" si="19">+AS9-U9</f>
        <v>36576.326383917127</v>
      </c>
      <c r="BP9" s="284">
        <f t="shared" ref="BP9:BP32" si="20">+AT9-V9</f>
        <v>37371.973651604261</v>
      </c>
      <c r="BQ9" s="284">
        <f t="shared" ref="BQ9:BQ32" si="21">+AU9-W9</f>
        <v>38166.620919288602</v>
      </c>
      <c r="BR9" s="284">
        <f t="shared" ref="BR9:BR32" si="22">+AV9-X9</f>
        <v>38962.268186976667</v>
      </c>
    </row>
    <row r="10" spans="1:70" x14ac:dyDescent="0.2">
      <c r="B10" s="281">
        <v>8</v>
      </c>
      <c r="C10" s="285" t="s">
        <v>49</v>
      </c>
      <c r="D10" s="283">
        <v>14561</v>
      </c>
      <c r="E10" s="284">
        <v>15028</v>
      </c>
      <c r="F10" s="284">
        <v>15466</v>
      </c>
      <c r="G10" s="284">
        <v>15896</v>
      </c>
      <c r="H10" s="284">
        <v>16329</v>
      </c>
      <c r="I10" s="284">
        <v>16752</v>
      </c>
      <c r="J10" s="284">
        <v>17172</v>
      </c>
      <c r="K10" s="284">
        <v>17596</v>
      </c>
      <c r="L10" s="284">
        <v>18009</v>
      </c>
      <c r="M10" s="284">
        <v>18437</v>
      </c>
      <c r="N10" s="284">
        <v>18872</v>
      </c>
      <c r="O10" s="284">
        <v>19293</v>
      </c>
      <c r="P10" s="284">
        <v>19726</v>
      </c>
      <c r="Q10" s="284">
        <v>20166</v>
      </c>
      <c r="R10" s="284">
        <v>20605</v>
      </c>
      <c r="S10" s="284">
        <v>21043</v>
      </c>
      <c r="T10" s="284">
        <v>21482</v>
      </c>
      <c r="U10" s="284">
        <v>21920</v>
      </c>
      <c r="V10" s="284">
        <v>22359</v>
      </c>
      <c r="W10" s="284">
        <v>22797</v>
      </c>
      <c r="X10" s="284">
        <v>23236</v>
      </c>
      <c r="Z10" s="281">
        <v>8</v>
      </c>
      <c r="AA10" s="285" t="s">
        <v>49</v>
      </c>
      <c r="AB10" s="283">
        <v>14778.997383294241</v>
      </c>
      <c r="AC10" s="284">
        <v>15252.837651695891</v>
      </c>
      <c r="AD10" s="284">
        <v>15697.027005170217</v>
      </c>
      <c r="AE10" s="284">
        <v>16133.300119156411</v>
      </c>
      <c r="AF10" s="284">
        <v>16572.533263589161</v>
      </c>
      <c r="AG10" s="284">
        <v>17002.05555815707</v>
      </c>
      <c r="AH10" s="284">
        <v>17428.384920894077</v>
      </c>
      <c r="AI10" s="284">
        <v>17859.138836228791</v>
      </c>
      <c r="AJ10" s="284">
        <v>18278.39128829453</v>
      </c>
      <c r="AK10" s="284">
        <v>18712.464762129406</v>
      </c>
      <c r="AL10" s="284">
        <v>19154.241404594581</v>
      </c>
      <c r="AM10" s="284">
        <v>19581.030019084297</v>
      </c>
      <c r="AN10" s="284">
        <v>20021.063864209696</v>
      </c>
      <c r="AO10" s="284">
        <v>20466.974481454414</v>
      </c>
      <c r="AP10" s="284">
        <v>20912.407713480126</v>
      </c>
      <c r="AQ10" s="284">
        <v>21357.534391260237</v>
      </c>
      <c r="AR10" s="284">
        <v>21802.637889637532</v>
      </c>
      <c r="AS10" s="284">
        <v>22247.741388014831</v>
      </c>
      <c r="AT10" s="284">
        <v>22692.844886392122</v>
      </c>
      <c r="AU10" s="284">
        <v>23137.948384769421</v>
      </c>
      <c r="AV10" s="284">
        <v>23583.051883146712</v>
      </c>
      <c r="AX10" s="281">
        <f t="shared" si="2"/>
        <v>217.99738329424144</v>
      </c>
      <c r="AY10" s="285">
        <f t="shared" si="3"/>
        <v>224.8376516958906</v>
      </c>
      <c r="AZ10" s="283">
        <f t="shared" si="4"/>
        <v>231.02700517021731</v>
      </c>
      <c r="BA10" s="284">
        <f t="shared" si="5"/>
        <v>237.3001191564108</v>
      </c>
      <c r="BB10" s="284">
        <f t="shared" si="6"/>
        <v>243.53326358916092</v>
      </c>
      <c r="BC10" s="284">
        <f t="shared" si="7"/>
        <v>250.05555815706975</v>
      </c>
      <c r="BD10" s="284">
        <f t="shared" si="8"/>
        <v>256.38492089407737</v>
      </c>
      <c r="BE10" s="284">
        <f t="shared" si="9"/>
        <v>263.13883622879075</v>
      </c>
      <c r="BF10" s="284">
        <f t="shared" si="10"/>
        <v>269.39128829452966</v>
      </c>
      <c r="BG10" s="284">
        <f t="shared" si="11"/>
        <v>275.46476212940615</v>
      </c>
      <c r="BH10" s="284">
        <f t="shared" si="12"/>
        <v>282.24140459458067</v>
      </c>
      <c r="BI10" s="284">
        <f t="shared" si="13"/>
        <v>288.03001908429724</v>
      </c>
      <c r="BJ10" s="284">
        <f t="shared" si="14"/>
        <v>295.06386420969648</v>
      </c>
      <c r="BK10" s="284">
        <f t="shared" si="15"/>
        <v>300.97448145441376</v>
      </c>
      <c r="BL10" s="284">
        <f t="shared" si="16"/>
        <v>307.4077134801264</v>
      </c>
      <c r="BM10" s="284">
        <f t="shared" si="17"/>
        <v>314.53439126023659</v>
      </c>
      <c r="BN10" s="284">
        <f t="shared" si="18"/>
        <v>320.63788963753177</v>
      </c>
      <c r="BO10" s="284">
        <f t="shared" si="19"/>
        <v>327.74138801483059</v>
      </c>
      <c r="BP10" s="284">
        <f t="shared" si="20"/>
        <v>333.84488639212213</v>
      </c>
      <c r="BQ10" s="284">
        <f t="shared" si="21"/>
        <v>340.94838476942095</v>
      </c>
      <c r="BR10" s="284">
        <f t="shared" si="22"/>
        <v>347.0518831467125</v>
      </c>
    </row>
    <row r="11" spans="1:70" x14ac:dyDescent="0.2">
      <c r="B11" s="281">
        <v>9</v>
      </c>
      <c r="C11" s="286" t="s">
        <v>50</v>
      </c>
      <c r="D11" s="283">
        <v>112553</v>
      </c>
      <c r="E11" s="284">
        <v>115795</v>
      </c>
      <c r="F11" s="284">
        <v>120723</v>
      </c>
      <c r="G11" s="284">
        <v>125747</v>
      </c>
      <c r="H11" s="284">
        <v>130795</v>
      </c>
      <c r="I11" s="284">
        <v>135889</v>
      </c>
      <c r="J11" s="284">
        <v>141017</v>
      </c>
      <c r="K11" s="284">
        <v>146182</v>
      </c>
      <c r="L11" s="284">
        <v>151384</v>
      </c>
      <c r="M11" s="284">
        <v>156624</v>
      </c>
      <c r="N11" s="284">
        <v>161904</v>
      </c>
      <c r="O11" s="284">
        <v>167224</v>
      </c>
      <c r="P11" s="284">
        <v>172584</v>
      </c>
      <c r="Q11" s="284">
        <v>177986</v>
      </c>
      <c r="R11" s="284">
        <v>183433</v>
      </c>
      <c r="S11" s="284">
        <v>188906</v>
      </c>
      <c r="T11" s="284">
        <v>194380</v>
      </c>
      <c r="U11" s="284">
        <v>199855</v>
      </c>
      <c r="V11" s="284">
        <v>205329</v>
      </c>
      <c r="W11" s="284">
        <v>210804</v>
      </c>
      <c r="X11" s="284">
        <v>216278</v>
      </c>
      <c r="Y11" s="276"/>
      <c r="Z11" s="281">
        <v>9</v>
      </c>
      <c r="AA11" s="286" t="s">
        <v>50</v>
      </c>
      <c r="AB11" s="283">
        <v>114235.14826538449</v>
      </c>
      <c r="AC11" s="284">
        <v>117525.0678883615</v>
      </c>
      <c r="AD11" s="284">
        <v>122526.98363210788</v>
      </c>
      <c r="AE11" s="284">
        <v>127625.99942652033</v>
      </c>
      <c r="AF11" s="284">
        <v>132749.07637804124</v>
      </c>
      <c r="AG11" s="284">
        <v>137919.60810352283</v>
      </c>
      <c r="AH11" s="284">
        <v>143124.08287587596</v>
      </c>
      <c r="AI11" s="284">
        <v>148366.19892502102</v>
      </c>
      <c r="AJ11" s="284">
        <v>153646.09157365581</v>
      </c>
      <c r="AK11" s="284">
        <v>158964.82681744211</v>
      </c>
      <c r="AL11" s="284">
        <v>164323.27127781583</v>
      </c>
      <c r="AM11" s="284">
        <v>169722.31673298343</v>
      </c>
      <c r="AN11" s="284">
        <v>175163.07920355265</v>
      </c>
      <c r="AO11" s="284">
        <v>180645.84880218143</v>
      </c>
      <c r="AP11" s="284">
        <v>186174.309829687</v>
      </c>
      <c r="AQ11" s="284">
        <v>191728.63007606278</v>
      </c>
      <c r="AR11" s="284">
        <v>197284.91288141729</v>
      </c>
      <c r="AS11" s="284">
        <v>202841.19568677174</v>
      </c>
      <c r="AT11" s="284">
        <v>208397.47849212648</v>
      </c>
      <c r="AU11" s="284">
        <v>213953.76129748105</v>
      </c>
      <c r="AV11" s="284">
        <v>219510.04410283559</v>
      </c>
      <c r="AX11" s="281">
        <f t="shared" si="2"/>
        <v>1682.1482653844869</v>
      </c>
      <c r="AY11" s="286">
        <f t="shared" si="3"/>
        <v>1730.0678883615037</v>
      </c>
      <c r="AZ11" s="283">
        <f t="shared" si="4"/>
        <v>1803.9836321078765</v>
      </c>
      <c r="BA11" s="284">
        <f t="shared" si="5"/>
        <v>1878.9994265203277</v>
      </c>
      <c r="BB11" s="284">
        <f t="shared" si="6"/>
        <v>1954.0763780412381</v>
      </c>
      <c r="BC11" s="284">
        <f t="shared" si="7"/>
        <v>2030.6081035228272</v>
      </c>
      <c r="BD11" s="284">
        <f t="shared" si="8"/>
        <v>2107.0828758759599</v>
      </c>
      <c r="BE11" s="284">
        <f t="shared" si="9"/>
        <v>2184.1989250210172</v>
      </c>
      <c r="BF11" s="284">
        <f t="shared" si="10"/>
        <v>2262.091573655809</v>
      </c>
      <c r="BG11" s="284">
        <f t="shared" si="11"/>
        <v>2340.82681744211</v>
      </c>
      <c r="BH11" s="284">
        <f t="shared" si="12"/>
        <v>2419.2712778158311</v>
      </c>
      <c r="BI11" s="284">
        <f t="shared" si="13"/>
        <v>2498.316732983425</v>
      </c>
      <c r="BJ11" s="284">
        <f t="shared" si="14"/>
        <v>2579.0792035526538</v>
      </c>
      <c r="BK11" s="284">
        <f t="shared" si="15"/>
        <v>2659.8488021814264</v>
      </c>
      <c r="BL11" s="284">
        <f t="shared" si="16"/>
        <v>2741.3098296870012</v>
      </c>
      <c r="BM11" s="284">
        <f t="shared" si="17"/>
        <v>2822.6300760627782</v>
      </c>
      <c r="BN11" s="284">
        <f t="shared" si="18"/>
        <v>2904.9128814172873</v>
      </c>
      <c r="BO11" s="284">
        <f t="shared" si="19"/>
        <v>2986.1956867717381</v>
      </c>
      <c r="BP11" s="284">
        <f t="shared" si="20"/>
        <v>3068.47849212648</v>
      </c>
      <c r="BQ11" s="284">
        <f t="shared" si="21"/>
        <v>3149.7612974810472</v>
      </c>
      <c r="BR11" s="284">
        <f t="shared" si="22"/>
        <v>3232.0441028355854</v>
      </c>
    </row>
    <row r="12" spans="1:70" x14ac:dyDescent="0.2">
      <c r="B12" s="281">
        <v>10</v>
      </c>
      <c r="C12" s="286" t="s">
        <v>51</v>
      </c>
      <c r="D12" s="283">
        <v>6818006</v>
      </c>
      <c r="E12" s="284">
        <v>6959772</v>
      </c>
      <c r="F12" s="284">
        <v>7109629</v>
      </c>
      <c r="G12" s="284">
        <v>7262729</v>
      </c>
      <c r="H12" s="284">
        <v>7417043</v>
      </c>
      <c r="I12" s="284">
        <v>7573676</v>
      </c>
      <c r="J12" s="284">
        <v>7731977</v>
      </c>
      <c r="K12" s="284">
        <v>7892125</v>
      </c>
      <c r="L12" s="284">
        <v>8054127</v>
      </c>
      <c r="M12" s="284">
        <v>8218036</v>
      </c>
      <c r="N12" s="284">
        <v>8383893</v>
      </c>
      <c r="O12" s="284">
        <v>8551742</v>
      </c>
      <c r="P12" s="284">
        <v>8721638</v>
      </c>
      <c r="Q12" s="284">
        <v>8893596</v>
      </c>
      <c r="R12" s="284">
        <v>9067797</v>
      </c>
      <c r="S12" s="284">
        <v>9243246</v>
      </c>
      <c r="T12" s="284">
        <v>9418788</v>
      </c>
      <c r="U12" s="284">
        <v>9594331</v>
      </c>
      <c r="V12" s="284">
        <v>9769873</v>
      </c>
      <c r="W12" s="284">
        <v>9945415</v>
      </c>
      <c r="X12" s="284">
        <v>10120957</v>
      </c>
      <c r="Z12" s="281">
        <v>10</v>
      </c>
      <c r="AA12" s="286" t="s">
        <v>51</v>
      </c>
      <c r="AB12" s="283">
        <v>6970035.8534445791</v>
      </c>
      <c r="AC12" s="284">
        <v>7114963.7931576511</v>
      </c>
      <c r="AD12" s="284">
        <v>7268162.5925372439</v>
      </c>
      <c r="AE12" s="284">
        <v>7424677.3336397829</v>
      </c>
      <c r="AF12" s="284">
        <v>7582431.8658878654</v>
      </c>
      <c r="AG12" s="284">
        <v>7742557.4745471664</v>
      </c>
      <c r="AH12" s="284">
        <v>7904388.3727736399</v>
      </c>
      <c r="AI12" s="284">
        <v>8068107.4781317422</v>
      </c>
      <c r="AJ12" s="284">
        <v>8233721.9050209718</v>
      </c>
      <c r="AK12" s="284">
        <v>8401284.9426512234</v>
      </c>
      <c r="AL12" s="284">
        <v>8570840.0823980141</v>
      </c>
      <c r="AM12" s="284">
        <v>8742432.0472776834</v>
      </c>
      <c r="AN12" s="284">
        <v>8916116.8268751316</v>
      </c>
      <c r="AO12" s="284">
        <v>9091908.9667207822</v>
      </c>
      <c r="AP12" s="284">
        <v>9269993.412885299</v>
      </c>
      <c r="AQ12" s="284">
        <v>9449354.9031188488</v>
      </c>
      <c r="AR12" s="284">
        <v>9628811.2344014719</v>
      </c>
      <c r="AS12" s="284">
        <v>9808267.5656864606</v>
      </c>
      <c r="AT12" s="284">
        <v>9987723.8969721589</v>
      </c>
      <c r="AU12" s="284">
        <v>10167180.228258116</v>
      </c>
      <c r="AV12" s="284">
        <v>10346636.559544099</v>
      </c>
      <c r="AX12" s="281">
        <f t="shared" si="2"/>
        <v>152029.85344457906</v>
      </c>
      <c r="AY12" s="286">
        <f t="shared" si="3"/>
        <v>155191.79315765109</v>
      </c>
      <c r="AZ12" s="283">
        <f t="shared" si="4"/>
        <v>158533.59253724385</v>
      </c>
      <c r="BA12" s="284">
        <f t="shared" si="5"/>
        <v>161948.33363978285</v>
      </c>
      <c r="BB12" s="284">
        <f t="shared" si="6"/>
        <v>165388.86588786542</v>
      </c>
      <c r="BC12" s="284">
        <f t="shared" si="7"/>
        <v>168881.47454716638</v>
      </c>
      <c r="BD12" s="284">
        <f t="shared" si="8"/>
        <v>172411.37277363986</v>
      </c>
      <c r="BE12" s="284">
        <f t="shared" si="9"/>
        <v>175982.47813174222</v>
      </c>
      <c r="BF12" s="284">
        <f t="shared" si="10"/>
        <v>179594.90502097178</v>
      </c>
      <c r="BG12" s="284">
        <f t="shared" si="11"/>
        <v>183248.94265122339</v>
      </c>
      <c r="BH12" s="284">
        <f t="shared" si="12"/>
        <v>186947.08239801414</v>
      </c>
      <c r="BI12" s="284">
        <f t="shared" si="13"/>
        <v>190690.04727768339</v>
      </c>
      <c r="BJ12" s="284">
        <f t="shared" si="14"/>
        <v>194478.82687513158</v>
      </c>
      <c r="BK12" s="284">
        <f t="shared" si="15"/>
        <v>198312.96672078222</v>
      </c>
      <c r="BL12" s="284">
        <f t="shared" si="16"/>
        <v>202196.41288529895</v>
      </c>
      <c r="BM12" s="284">
        <f t="shared" si="17"/>
        <v>206108.9031188488</v>
      </c>
      <c r="BN12" s="284">
        <f t="shared" si="18"/>
        <v>210023.23440147191</v>
      </c>
      <c r="BO12" s="284">
        <f t="shared" si="19"/>
        <v>213936.56568646058</v>
      </c>
      <c r="BP12" s="284">
        <f t="shared" si="20"/>
        <v>217850.89697215892</v>
      </c>
      <c r="BQ12" s="284">
        <f t="shared" si="21"/>
        <v>221765.22825811617</v>
      </c>
      <c r="BR12" s="284">
        <f t="shared" si="22"/>
        <v>225679.55954409949</v>
      </c>
    </row>
    <row r="13" spans="1:70" x14ac:dyDescent="0.2">
      <c r="B13" s="281">
        <v>13</v>
      </c>
      <c r="C13" s="286" t="s">
        <v>53</v>
      </c>
      <c r="D13" s="283">
        <v>13952</v>
      </c>
      <c r="E13" s="284">
        <v>14034</v>
      </c>
      <c r="F13" s="284">
        <v>14333</v>
      </c>
      <c r="G13" s="284">
        <v>14580</v>
      </c>
      <c r="H13" s="284">
        <v>14812</v>
      </c>
      <c r="I13" s="284">
        <v>15028</v>
      </c>
      <c r="J13" s="284">
        <v>15238</v>
      </c>
      <c r="K13" s="284">
        <v>15440</v>
      </c>
      <c r="L13" s="284">
        <v>15636</v>
      </c>
      <c r="M13" s="284">
        <v>15825</v>
      </c>
      <c r="N13" s="284">
        <v>16006</v>
      </c>
      <c r="O13" s="284">
        <v>16180</v>
      </c>
      <c r="P13" s="284">
        <v>16345</v>
      </c>
      <c r="Q13" s="284">
        <v>16504</v>
      </c>
      <c r="R13" s="284">
        <v>16653</v>
      </c>
      <c r="S13" s="284">
        <v>16798</v>
      </c>
      <c r="T13" s="284">
        <v>16943</v>
      </c>
      <c r="U13" s="284">
        <v>17087</v>
      </c>
      <c r="V13" s="284">
        <v>17232</v>
      </c>
      <c r="W13" s="284">
        <v>17376</v>
      </c>
      <c r="X13" s="284">
        <v>17521</v>
      </c>
      <c r="Z13" s="281">
        <v>13</v>
      </c>
      <c r="AA13" s="286" t="s">
        <v>53</v>
      </c>
      <c r="AB13" s="283">
        <v>14241.283766580838</v>
      </c>
      <c r="AC13" s="284">
        <v>14325.029532629751</v>
      </c>
      <c r="AD13" s="284">
        <v>14630.11601404923</v>
      </c>
      <c r="AE13" s="284">
        <v>14883.027809355644</v>
      </c>
      <c r="AF13" s="284">
        <v>15119.962349903541</v>
      </c>
      <c r="AG13" s="284">
        <v>15340.650554016967</v>
      </c>
      <c r="AH13" s="284">
        <v>15554.90290509556</v>
      </c>
      <c r="AI13" s="284">
        <v>15762.019630271754</v>
      </c>
      <c r="AJ13" s="284">
        <v>15961.974743505243</v>
      </c>
      <c r="AK13" s="284">
        <v>16154.56624140971</v>
      </c>
      <c r="AL13" s="284">
        <v>16339.629815850396</v>
      </c>
      <c r="AM13" s="284">
        <v>16516.996394869395</v>
      </c>
      <c r="AN13" s="284">
        <v>16686.454474994222</v>
      </c>
      <c r="AO13" s="284">
        <v>16847.948789147165</v>
      </c>
      <c r="AP13" s="284">
        <v>17000.781838523719</v>
      </c>
      <c r="AQ13" s="284">
        <v>17148.730878603295</v>
      </c>
      <c r="AR13" s="284">
        <v>17296.311465695209</v>
      </c>
      <c r="AS13" s="284">
        <v>17443.892052787112</v>
      </c>
      <c r="AT13" s="284">
        <v>17591.472639879055</v>
      </c>
      <c r="AU13" s="284">
        <v>17739.053226970958</v>
      </c>
      <c r="AV13" s="284">
        <v>17886.633814062869</v>
      </c>
      <c r="AX13" s="281">
        <f t="shared" si="2"/>
        <v>289.28376658083835</v>
      </c>
      <c r="AY13" s="286">
        <f t="shared" si="3"/>
        <v>291.02953262975097</v>
      </c>
      <c r="AZ13" s="283">
        <f t="shared" si="4"/>
        <v>297.11601404923022</v>
      </c>
      <c r="BA13" s="284">
        <f t="shared" si="5"/>
        <v>303.02780935564442</v>
      </c>
      <c r="BB13" s="284">
        <f t="shared" si="6"/>
        <v>307.9623499035406</v>
      </c>
      <c r="BC13" s="284">
        <f t="shared" si="7"/>
        <v>312.65055401696736</v>
      </c>
      <c r="BD13" s="284">
        <f t="shared" si="8"/>
        <v>316.90290509555962</v>
      </c>
      <c r="BE13" s="284">
        <f t="shared" si="9"/>
        <v>322.01963027175407</v>
      </c>
      <c r="BF13" s="284">
        <f t="shared" si="10"/>
        <v>325.97474350524317</v>
      </c>
      <c r="BG13" s="284">
        <f t="shared" si="11"/>
        <v>329.56624140970962</v>
      </c>
      <c r="BH13" s="284">
        <f t="shared" si="12"/>
        <v>333.62981585039597</v>
      </c>
      <c r="BI13" s="284">
        <f t="shared" si="13"/>
        <v>336.99639486939486</v>
      </c>
      <c r="BJ13" s="284">
        <f t="shared" si="14"/>
        <v>341.45447499422153</v>
      </c>
      <c r="BK13" s="284">
        <f t="shared" si="15"/>
        <v>343.94878914716537</v>
      </c>
      <c r="BL13" s="284">
        <f t="shared" si="16"/>
        <v>347.78183852371876</v>
      </c>
      <c r="BM13" s="284">
        <f t="shared" si="17"/>
        <v>350.73087860329542</v>
      </c>
      <c r="BN13" s="284">
        <f t="shared" si="18"/>
        <v>353.31146569520934</v>
      </c>
      <c r="BO13" s="284">
        <f t="shared" si="19"/>
        <v>356.89205278711233</v>
      </c>
      <c r="BP13" s="284">
        <f t="shared" si="20"/>
        <v>359.47263987905535</v>
      </c>
      <c r="BQ13" s="284">
        <f t="shared" si="21"/>
        <v>363.05322697095835</v>
      </c>
      <c r="BR13" s="284">
        <f t="shared" si="22"/>
        <v>365.63381406286862</v>
      </c>
    </row>
    <row r="14" spans="1:70" x14ac:dyDescent="0.2">
      <c r="B14" s="281">
        <v>14</v>
      </c>
      <c r="C14" s="286" t="s">
        <v>54</v>
      </c>
      <c r="D14" s="283">
        <v>169856</v>
      </c>
      <c r="E14" s="284">
        <v>175106</v>
      </c>
      <c r="F14" s="284">
        <v>178595</v>
      </c>
      <c r="G14" s="284">
        <v>181308</v>
      </c>
      <c r="H14" s="284">
        <v>183622</v>
      </c>
      <c r="I14" s="284">
        <v>185782</v>
      </c>
      <c r="J14" s="284">
        <v>187878</v>
      </c>
      <c r="K14" s="284">
        <v>189967</v>
      </c>
      <c r="L14" s="284">
        <v>192078</v>
      </c>
      <c r="M14" s="284">
        <v>194223</v>
      </c>
      <c r="N14" s="284">
        <v>196412</v>
      </c>
      <c r="O14" s="284">
        <v>198648</v>
      </c>
      <c r="P14" s="284">
        <v>200935</v>
      </c>
      <c r="Q14" s="284">
        <v>203273</v>
      </c>
      <c r="R14" s="284">
        <v>205668</v>
      </c>
      <c r="S14" s="284">
        <v>208095</v>
      </c>
      <c r="T14" s="284">
        <v>210525</v>
      </c>
      <c r="U14" s="284">
        <v>212954</v>
      </c>
      <c r="V14" s="284">
        <v>215383</v>
      </c>
      <c r="W14" s="284">
        <v>217812</v>
      </c>
      <c r="X14" s="284">
        <v>220241</v>
      </c>
      <c r="Z14" s="281">
        <v>14</v>
      </c>
      <c r="AA14" s="286" t="s">
        <v>54</v>
      </c>
      <c r="AB14" s="283">
        <v>173644.88234260274</v>
      </c>
      <c r="AC14" s="284">
        <v>179011.60867825366</v>
      </c>
      <c r="AD14" s="284">
        <v>182578.42175073476</v>
      </c>
      <c r="AE14" s="284">
        <v>185351.5523652047</v>
      </c>
      <c r="AF14" s="284">
        <v>187717.55887241091</v>
      </c>
      <c r="AG14" s="284">
        <v>189925.64841610289</v>
      </c>
      <c r="AH14" s="284">
        <v>192068.17017889893</v>
      </c>
      <c r="AI14" s="284">
        <v>194204.44885202328</v>
      </c>
      <c r="AJ14" s="284">
        <v>196361.89350835202</v>
      </c>
      <c r="AK14" s="284">
        <v>198555.44724173806</v>
      </c>
      <c r="AL14" s="284">
        <v>200792.99072921721</v>
      </c>
      <c r="AM14" s="284">
        <v>203079.04099389361</v>
      </c>
      <c r="AN14" s="284">
        <v>205416.7088977074</v>
      </c>
      <c r="AO14" s="284">
        <v>207807.20312795896</v>
      </c>
      <c r="AP14" s="284">
        <v>210255.65813463242</v>
      </c>
      <c r="AQ14" s="284">
        <v>212736.74179981311</v>
      </c>
      <c r="AR14" s="284">
        <v>215220.18443948566</v>
      </c>
      <c r="AS14" s="284">
        <v>217703.57537854739</v>
      </c>
      <c r="AT14" s="284">
        <v>220186.94053403992</v>
      </c>
      <c r="AU14" s="284">
        <v>222670.29283102983</v>
      </c>
      <c r="AV14" s="284">
        <v>225153.6387153664</v>
      </c>
      <c r="AX14" s="281">
        <f t="shared" si="2"/>
        <v>3788.8823426027375</v>
      </c>
      <c r="AY14" s="286">
        <f t="shared" si="3"/>
        <v>3905.6086782536586</v>
      </c>
      <c r="AZ14" s="283">
        <f t="shared" si="4"/>
        <v>3983.4217507347639</v>
      </c>
      <c r="BA14" s="284">
        <f t="shared" si="5"/>
        <v>4043.5523652046977</v>
      </c>
      <c r="BB14" s="284">
        <f t="shared" si="6"/>
        <v>4095.5588724109111</v>
      </c>
      <c r="BC14" s="284">
        <f t="shared" si="7"/>
        <v>4143.648416102893</v>
      </c>
      <c r="BD14" s="284">
        <f t="shared" si="8"/>
        <v>4190.1701788989303</v>
      </c>
      <c r="BE14" s="284">
        <f t="shared" si="9"/>
        <v>4237.4488520232844</v>
      </c>
      <c r="BF14" s="284">
        <f t="shared" si="10"/>
        <v>4283.8935083520191</v>
      </c>
      <c r="BG14" s="284">
        <f t="shared" si="11"/>
        <v>4332.4472417380603</v>
      </c>
      <c r="BH14" s="284">
        <f t="shared" si="12"/>
        <v>4380.9907292172138</v>
      </c>
      <c r="BI14" s="284">
        <f t="shared" si="13"/>
        <v>4431.0409938936064</v>
      </c>
      <c r="BJ14" s="284">
        <f t="shared" si="14"/>
        <v>4481.7088977074018</v>
      </c>
      <c r="BK14" s="284">
        <f t="shared" si="15"/>
        <v>4534.2031279589573</v>
      </c>
      <c r="BL14" s="284">
        <f t="shared" si="16"/>
        <v>4587.6581346324238</v>
      </c>
      <c r="BM14" s="284">
        <f t="shared" si="17"/>
        <v>4641.7417998131132</v>
      </c>
      <c r="BN14" s="284">
        <f t="shared" si="18"/>
        <v>4695.1844394856598</v>
      </c>
      <c r="BO14" s="284">
        <f t="shared" si="19"/>
        <v>4749.5753785473935</v>
      </c>
      <c r="BP14" s="284">
        <f t="shared" si="20"/>
        <v>4803.9405340399244</v>
      </c>
      <c r="BQ14" s="284">
        <f t="shared" si="21"/>
        <v>4858.2928310298303</v>
      </c>
      <c r="BR14" s="284">
        <f t="shared" si="22"/>
        <v>4912.6387153663964</v>
      </c>
    </row>
    <row r="15" spans="1:70" x14ac:dyDescent="0.2">
      <c r="B15" s="281">
        <v>18</v>
      </c>
      <c r="C15" s="286" t="s">
        <v>56</v>
      </c>
      <c r="D15" s="283">
        <v>8531258</v>
      </c>
      <c r="E15" s="284">
        <v>8784259</v>
      </c>
      <c r="F15" s="284">
        <v>9040307</v>
      </c>
      <c r="G15" s="284">
        <v>9297645</v>
      </c>
      <c r="H15" s="284">
        <v>9555507</v>
      </c>
      <c r="I15" s="284">
        <v>9815139</v>
      </c>
      <c r="J15" s="284">
        <v>10076055</v>
      </c>
      <c r="K15" s="284">
        <v>10338411</v>
      </c>
      <c r="L15" s="284">
        <v>10602343</v>
      </c>
      <c r="M15" s="284">
        <v>10867850</v>
      </c>
      <c r="N15" s="284">
        <v>11134950</v>
      </c>
      <c r="O15" s="284">
        <v>11403647</v>
      </c>
      <c r="P15" s="284">
        <v>11674089</v>
      </c>
      <c r="Q15" s="284">
        <v>11946955</v>
      </c>
      <c r="R15" s="284">
        <v>12222676</v>
      </c>
      <c r="S15" s="284">
        <v>12500372</v>
      </c>
      <c r="T15" s="284">
        <v>12778951</v>
      </c>
      <c r="U15" s="284">
        <v>13058342</v>
      </c>
      <c r="V15" s="284">
        <v>13338562</v>
      </c>
      <c r="W15" s="284">
        <v>13619629</v>
      </c>
      <c r="X15" s="284">
        <v>13901561</v>
      </c>
      <c r="Z15" s="281">
        <v>18</v>
      </c>
      <c r="AA15" s="286" t="s">
        <v>56</v>
      </c>
      <c r="AB15" s="283">
        <v>8822278.6119405273</v>
      </c>
      <c r="AC15" s="284">
        <v>9084886.5865571313</v>
      </c>
      <c r="AD15" s="284">
        <v>9350828.4363091029</v>
      </c>
      <c r="AE15" s="284">
        <v>9618105.6854704879</v>
      </c>
      <c r="AF15" s="284">
        <v>9885928.2362532876</v>
      </c>
      <c r="AG15" s="284">
        <v>10155576.24209366</v>
      </c>
      <c r="AH15" s="284">
        <v>10426549.823566917</v>
      </c>
      <c r="AI15" s="284">
        <v>10699007.538234714</v>
      </c>
      <c r="AJ15" s="284">
        <v>10973089.394364463</v>
      </c>
      <c r="AK15" s="284">
        <v>11248794.569311569</v>
      </c>
      <c r="AL15" s="284">
        <v>11526139.889141371</v>
      </c>
      <c r="AM15" s="284">
        <v>11805131.760949725</v>
      </c>
      <c r="AN15" s="284">
        <v>12085920.208661145</v>
      </c>
      <c r="AO15" s="284">
        <v>12369200.189223617</v>
      </c>
      <c r="AP15" s="284">
        <v>12655413.306231499</v>
      </c>
      <c r="AQ15" s="284">
        <v>12943653.325957442</v>
      </c>
      <c r="AR15" s="284">
        <v>13232797.558598761</v>
      </c>
      <c r="AS15" s="284">
        <v>13522771.114880949</v>
      </c>
      <c r="AT15" s="284">
        <v>13813592.173422275</v>
      </c>
      <c r="AU15" s="284">
        <v>14105279.007490247</v>
      </c>
      <c r="AV15" s="284">
        <v>14397850.080171494</v>
      </c>
      <c r="AX15" s="281">
        <f t="shared" si="2"/>
        <v>291020.61194052733</v>
      </c>
      <c r="AY15" s="286">
        <f t="shared" si="3"/>
        <v>300627.58655713126</v>
      </c>
      <c r="AZ15" s="283">
        <f t="shared" si="4"/>
        <v>310521.43630910292</v>
      </c>
      <c r="BA15" s="284">
        <f t="shared" si="5"/>
        <v>320460.68547048792</v>
      </c>
      <c r="BB15" s="284">
        <f t="shared" si="6"/>
        <v>330421.23625328764</v>
      </c>
      <c r="BC15" s="284">
        <f t="shared" si="7"/>
        <v>340437.24209365994</v>
      </c>
      <c r="BD15" s="284">
        <f t="shared" si="8"/>
        <v>350494.82356691733</v>
      </c>
      <c r="BE15" s="284">
        <f t="shared" si="9"/>
        <v>360596.53823471442</v>
      </c>
      <c r="BF15" s="284">
        <f t="shared" si="10"/>
        <v>370746.39436446317</v>
      </c>
      <c r="BG15" s="284">
        <f t="shared" si="11"/>
        <v>380944.56931156851</v>
      </c>
      <c r="BH15" s="284">
        <f t="shared" si="12"/>
        <v>391189.88914137147</v>
      </c>
      <c r="BI15" s="284">
        <f t="shared" si="13"/>
        <v>401484.76094972529</v>
      </c>
      <c r="BJ15" s="284">
        <f t="shared" si="14"/>
        <v>411831.2086611446</v>
      </c>
      <c r="BK15" s="284">
        <f t="shared" si="15"/>
        <v>422245.18922361732</v>
      </c>
      <c r="BL15" s="284">
        <f t="shared" si="16"/>
        <v>432737.30623149872</v>
      </c>
      <c r="BM15" s="284">
        <f t="shared" si="17"/>
        <v>443281.3259574417</v>
      </c>
      <c r="BN15" s="284">
        <f t="shared" si="18"/>
        <v>453846.55859876052</v>
      </c>
      <c r="BO15" s="284">
        <f t="shared" si="19"/>
        <v>464429.11488094926</v>
      </c>
      <c r="BP15" s="284">
        <f t="shared" si="20"/>
        <v>475030.17342227511</v>
      </c>
      <c r="BQ15" s="284">
        <f t="shared" si="21"/>
        <v>485650.00749024749</v>
      </c>
      <c r="BR15" s="284">
        <f t="shared" si="22"/>
        <v>496289.08017149381</v>
      </c>
    </row>
    <row r="16" spans="1:70" x14ac:dyDescent="0.2">
      <c r="B16" s="281">
        <v>20</v>
      </c>
      <c r="C16" s="286" t="s">
        <v>57</v>
      </c>
      <c r="D16" s="283">
        <v>0</v>
      </c>
      <c r="E16" s="284">
        <v>0</v>
      </c>
      <c r="F16" s="284">
        <v>0</v>
      </c>
      <c r="G16" s="284">
        <v>0</v>
      </c>
      <c r="H16" s="284">
        <v>0</v>
      </c>
      <c r="I16" s="284">
        <v>0</v>
      </c>
      <c r="J16" s="284">
        <v>0</v>
      </c>
      <c r="K16" s="284">
        <v>0</v>
      </c>
      <c r="L16" s="284">
        <v>0</v>
      </c>
      <c r="M16" s="284">
        <v>0</v>
      </c>
      <c r="N16" s="284">
        <v>0</v>
      </c>
      <c r="O16" s="284">
        <v>0</v>
      </c>
      <c r="P16" s="284">
        <v>0</v>
      </c>
      <c r="Q16" s="284">
        <v>0</v>
      </c>
      <c r="R16" s="284">
        <v>0</v>
      </c>
      <c r="S16" s="284">
        <v>0</v>
      </c>
      <c r="T16" s="284">
        <v>0</v>
      </c>
      <c r="U16" s="284">
        <v>0</v>
      </c>
      <c r="V16" s="284">
        <v>0</v>
      </c>
      <c r="W16" s="284">
        <v>0</v>
      </c>
      <c r="X16" s="284">
        <v>0</v>
      </c>
      <c r="Z16" s="281">
        <v>20</v>
      </c>
      <c r="AA16" s="286" t="s">
        <v>57</v>
      </c>
      <c r="AB16" s="283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V16" s="284"/>
      <c r="AX16" s="281">
        <f t="shared" si="2"/>
        <v>0</v>
      </c>
      <c r="AY16" s="286">
        <f t="shared" si="3"/>
        <v>0</v>
      </c>
      <c r="AZ16" s="283">
        <f t="shared" si="4"/>
        <v>0</v>
      </c>
      <c r="BA16" s="284">
        <f t="shared" si="5"/>
        <v>0</v>
      </c>
      <c r="BB16" s="284">
        <f t="shared" si="6"/>
        <v>0</v>
      </c>
      <c r="BC16" s="284">
        <f t="shared" si="7"/>
        <v>0</v>
      </c>
      <c r="BD16" s="284">
        <f t="shared" si="8"/>
        <v>0</v>
      </c>
      <c r="BE16" s="284">
        <f t="shared" si="9"/>
        <v>0</v>
      </c>
      <c r="BF16" s="284">
        <f t="shared" si="10"/>
        <v>0</v>
      </c>
      <c r="BG16" s="284">
        <f t="shared" si="11"/>
        <v>0</v>
      </c>
      <c r="BH16" s="284">
        <f t="shared" si="12"/>
        <v>0</v>
      </c>
      <c r="BI16" s="284">
        <f t="shared" si="13"/>
        <v>0</v>
      </c>
      <c r="BJ16" s="284">
        <f t="shared" si="14"/>
        <v>0</v>
      </c>
      <c r="BK16" s="284">
        <f t="shared" si="15"/>
        <v>0</v>
      </c>
      <c r="BL16" s="284">
        <f t="shared" si="16"/>
        <v>0</v>
      </c>
      <c r="BM16" s="284">
        <f t="shared" si="17"/>
        <v>0</v>
      </c>
      <c r="BN16" s="284">
        <f t="shared" si="18"/>
        <v>0</v>
      </c>
      <c r="BO16" s="284">
        <f t="shared" si="19"/>
        <v>0</v>
      </c>
      <c r="BP16" s="284">
        <f t="shared" si="20"/>
        <v>0</v>
      </c>
      <c r="BQ16" s="284">
        <f t="shared" si="21"/>
        <v>0</v>
      </c>
      <c r="BR16" s="284">
        <f t="shared" si="22"/>
        <v>0</v>
      </c>
    </row>
    <row r="17" spans="2:70" x14ac:dyDescent="0.2">
      <c r="B17" s="281">
        <v>21</v>
      </c>
      <c r="C17" s="286" t="s">
        <v>58</v>
      </c>
      <c r="D17" s="283">
        <v>87080</v>
      </c>
      <c r="E17" s="284">
        <v>92547</v>
      </c>
      <c r="F17" s="284">
        <v>97692</v>
      </c>
      <c r="G17" s="284">
        <v>102832</v>
      </c>
      <c r="H17" s="284">
        <v>107976</v>
      </c>
      <c r="I17" s="284">
        <v>113165</v>
      </c>
      <c r="J17" s="284">
        <v>118390</v>
      </c>
      <c r="K17" s="284">
        <v>123655</v>
      </c>
      <c r="L17" s="284">
        <v>128962</v>
      </c>
      <c r="M17" s="284">
        <v>134311</v>
      </c>
      <c r="N17" s="284">
        <v>139703</v>
      </c>
      <c r="O17" s="284">
        <v>145140</v>
      </c>
      <c r="P17" s="284">
        <v>150622</v>
      </c>
      <c r="Q17" s="284">
        <v>156149</v>
      </c>
      <c r="R17" s="284">
        <v>161727</v>
      </c>
      <c r="S17" s="284">
        <v>167333</v>
      </c>
      <c r="T17" s="284">
        <v>172940</v>
      </c>
      <c r="U17" s="284">
        <v>178548</v>
      </c>
      <c r="V17" s="284">
        <v>184155</v>
      </c>
      <c r="W17" s="284">
        <v>189763</v>
      </c>
      <c r="X17" s="284">
        <v>195370</v>
      </c>
      <c r="Z17" s="281">
        <v>21</v>
      </c>
      <c r="AA17" s="286" t="s">
        <v>58</v>
      </c>
      <c r="AB17" s="283">
        <v>91091.761340784506</v>
      </c>
      <c r="AC17" s="284">
        <v>96811.113094832501</v>
      </c>
      <c r="AD17" s="284">
        <v>102193.25165633642</v>
      </c>
      <c r="AE17" s="284">
        <v>107569.50079079739</v>
      </c>
      <c r="AF17" s="284">
        <v>112950.30971359386</v>
      </c>
      <c r="AG17" s="284">
        <v>118378.99907633978</v>
      </c>
      <c r="AH17" s="284">
        <v>123844.56554067603</v>
      </c>
      <c r="AI17" s="284">
        <v>129352.6360139801</v>
      </c>
      <c r="AJ17" s="284">
        <v>134903.67527214938</v>
      </c>
      <c r="AK17" s="284">
        <v>140499.00542766188</v>
      </c>
      <c r="AL17" s="284">
        <v>146139.64053163448</v>
      </c>
      <c r="AM17" s="284">
        <v>151826.60228720627</v>
      </c>
      <c r="AN17" s="284">
        <v>157561.18150683382</v>
      </c>
      <c r="AO17" s="284">
        <v>163343.64979030518</v>
      </c>
      <c r="AP17" s="284">
        <v>169178.44515573073</v>
      </c>
      <c r="AQ17" s="284">
        <v>175042.27901669539</v>
      </c>
      <c r="AR17" s="284">
        <v>180908.1038260975</v>
      </c>
      <c r="AS17" s="284">
        <v>186773.92863425476</v>
      </c>
      <c r="AT17" s="284">
        <v>192639.75344206818</v>
      </c>
      <c r="AU17" s="284">
        <v>198505.57824978678</v>
      </c>
      <c r="AV17" s="284">
        <v>204371.40305747901</v>
      </c>
      <c r="AX17" s="281">
        <f t="shared" si="2"/>
        <v>4011.7613407845056</v>
      </c>
      <c r="AY17" s="286">
        <f t="shared" si="3"/>
        <v>4264.1130948325008</v>
      </c>
      <c r="AZ17" s="283">
        <f t="shared" si="4"/>
        <v>4501.2516563364188</v>
      </c>
      <c r="BA17" s="284">
        <f t="shared" si="5"/>
        <v>4737.5007907973923</v>
      </c>
      <c r="BB17" s="284">
        <f t="shared" si="6"/>
        <v>4974.3097135938588</v>
      </c>
      <c r="BC17" s="284">
        <f t="shared" si="7"/>
        <v>5213.99907633978</v>
      </c>
      <c r="BD17" s="284">
        <f t="shared" si="8"/>
        <v>5454.5655406760343</v>
      </c>
      <c r="BE17" s="284">
        <f t="shared" si="9"/>
        <v>5697.6360139800963</v>
      </c>
      <c r="BF17" s="284">
        <f t="shared" si="10"/>
        <v>5941.6752721493831</v>
      </c>
      <c r="BG17" s="284">
        <f t="shared" si="11"/>
        <v>6188.0054276618757</v>
      </c>
      <c r="BH17" s="284">
        <f t="shared" si="12"/>
        <v>6436.6405316344753</v>
      </c>
      <c r="BI17" s="284">
        <f t="shared" si="13"/>
        <v>6686.6022872062749</v>
      </c>
      <c r="BJ17" s="284">
        <f t="shared" si="14"/>
        <v>6939.1815068338183</v>
      </c>
      <c r="BK17" s="284">
        <f t="shared" si="15"/>
        <v>7194.6497903051786</v>
      </c>
      <c r="BL17" s="284">
        <f t="shared" si="16"/>
        <v>7451.4451557307329</v>
      </c>
      <c r="BM17" s="284">
        <f t="shared" si="17"/>
        <v>7709.2790166953928</v>
      </c>
      <c r="BN17" s="284">
        <f t="shared" si="18"/>
        <v>7968.1038260975038</v>
      </c>
      <c r="BO17" s="284">
        <f t="shared" si="19"/>
        <v>8225.9286342547566</v>
      </c>
      <c r="BP17" s="284">
        <f t="shared" si="20"/>
        <v>8484.7534420681768</v>
      </c>
      <c r="BQ17" s="284">
        <f t="shared" si="21"/>
        <v>8742.5782497867767</v>
      </c>
      <c r="BR17" s="284">
        <f t="shared" si="22"/>
        <v>9001.4030574790086</v>
      </c>
    </row>
    <row r="18" spans="2:70" x14ac:dyDescent="0.2">
      <c r="B18" s="281">
        <v>22</v>
      </c>
      <c r="C18" s="286" t="s">
        <v>59</v>
      </c>
      <c r="D18" s="283">
        <v>895290</v>
      </c>
      <c r="E18" s="284">
        <v>948459</v>
      </c>
      <c r="F18" s="284">
        <v>1001306</v>
      </c>
      <c r="G18" s="284">
        <v>1054555</v>
      </c>
      <c r="H18" s="284">
        <v>1107949</v>
      </c>
      <c r="I18" s="284">
        <v>1161630</v>
      </c>
      <c r="J18" s="284">
        <v>1215517</v>
      </c>
      <c r="K18" s="284">
        <v>1269632</v>
      </c>
      <c r="L18" s="284">
        <v>1323975</v>
      </c>
      <c r="M18" s="284">
        <v>1378553</v>
      </c>
      <c r="N18" s="284">
        <v>1433371</v>
      </c>
      <c r="O18" s="284">
        <v>1488435</v>
      </c>
      <c r="P18" s="284">
        <v>1543751</v>
      </c>
      <c r="Q18" s="284">
        <v>1599322</v>
      </c>
      <c r="R18" s="284">
        <v>1655170</v>
      </c>
      <c r="S18" s="284">
        <v>1711172</v>
      </c>
      <c r="T18" s="284">
        <v>1767187</v>
      </c>
      <c r="U18" s="284">
        <v>1823201</v>
      </c>
      <c r="V18" s="284">
        <v>1879216</v>
      </c>
      <c r="W18" s="284">
        <v>1935231</v>
      </c>
      <c r="X18" s="284">
        <v>1991245</v>
      </c>
      <c r="Z18" s="281">
        <v>22</v>
      </c>
      <c r="AA18" s="286" t="s">
        <v>59</v>
      </c>
      <c r="AB18" s="283">
        <v>936538.25</v>
      </c>
      <c r="AC18" s="284">
        <v>992157.39000000013</v>
      </c>
      <c r="AD18" s="284">
        <v>1047439.0800000001</v>
      </c>
      <c r="AE18" s="284">
        <v>1103140.83</v>
      </c>
      <c r="AF18" s="284">
        <v>1158995.3799999999</v>
      </c>
      <c r="AG18" s="284">
        <v>1215149.9000000001</v>
      </c>
      <c r="AH18" s="284">
        <v>1271519.3199999998</v>
      </c>
      <c r="AI18" s="284">
        <v>1328127.03</v>
      </c>
      <c r="AJ18" s="284">
        <v>1384973.7300000002</v>
      </c>
      <c r="AK18" s="284">
        <v>1442066.39</v>
      </c>
      <c r="AL18" s="284">
        <v>1499410.6799999997</v>
      </c>
      <c r="AM18" s="284">
        <v>1557011.37</v>
      </c>
      <c r="AN18" s="284">
        <v>1614876.65</v>
      </c>
      <c r="AO18" s="284">
        <v>1673007.4899999998</v>
      </c>
      <c r="AP18" s="284">
        <v>1731427.81</v>
      </c>
      <c r="AQ18" s="284">
        <v>1790011.1199999996</v>
      </c>
      <c r="AR18" s="284">
        <v>1848606.15</v>
      </c>
      <c r="AS18" s="284">
        <v>1907201.29</v>
      </c>
      <c r="AT18" s="284">
        <v>1965797.0300000003</v>
      </c>
      <c r="AU18" s="284">
        <v>2024391.8999999997</v>
      </c>
      <c r="AV18" s="284">
        <v>2082987.22</v>
      </c>
      <c r="AX18" s="281">
        <f t="shared" si="2"/>
        <v>41248.25</v>
      </c>
      <c r="AY18" s="286">
        <f t="shared" si="3"/>
        <v>43698.39000000013</v>
      </c>
      <c r="AZ18" s="283">
        <f t="shared" si="4"/>
        <v>46133.080000000075</v>
      </c>
      <c r="BA18" s="284">
        <f t="shared" si="5"/>
        <v>48585.830000000075</v>
      </c>
      <c r="BB18" s="284">
        <f t="shared" si="6"/>
        <v>51046.379999999888</v>
      </c>
      <c r="BC18" s="284">
        <f t="shared" si="7"/>
        <v>53519.90000000014</v>
      </c>
      <c r="BD18" s="284">
        <f t="shared" si="8"/>
        <v>56002.319999999832</v>
      </c>
      <c r="BE18" s="284">
        <f t="shared" si="9"/>
        <v>58495.030000000028</v>
      </c>
      <c r="BF18" s="284">
        <f t="shared" si="10"/>
        <v>60998.730000000214</v>
      </c>
      <c r="BG18" s="284">
        <f t="shared" si="11"/>
        <v>63513.389999999898</v>
      </c>
      <c r="BH18" s="284">
        <f t="shared" si="12"/>
        <v>66039.679999999702</v>
      </c>
      <c r="BI18" s="284">
        <f t="shared" si="13"/>
        <v>68576.370000000112</v>
      </c>
      <c r="BJ18" s="284">
        <f t="shared" si="14"/>
        <v>71125.649999999907</v>
      </c>
      <c r="BK18" s="284">
        <f t="shared" si="15"/>
        <v>73685.489999999758</v>
      </c>
      <c r="BL18" s="284">
        <f t="shared" si="16"/>
        <v>76257.810000000056</v>
      </c>
      <c r="BM18" s="284">
        <f t="shared" si="17"/>
        <v>78839.119999999646</v>
      </c>
      <c r="BN18" s="284">
        <f t="shared" si="18"/>
        <v>81419.149999999907</v>
      </c>
      <c r="BO18" s="284">
        <f t="shared" si="19"/>
        <v>84000.290000000037</v>
      </c>
      <c r="BP18" s="284">
        <f t="shared" si="20"/>
        <v>86581.030000000261</v>
      </c>
      <c r="BQ18" s="284">
        <f t="shared" si="21"/>
        <v>89160.899999999674</v>
      </c>
      <c r="BR18" s="284">
        <f t="shared" si="22"/>
        <v>91742.219999999972</v>
      </c>
    </row>
    <row r="19" spans="2:70" x14ac:dyDescent="0.2">
      <c r="B19" s="281">
        <v>23</v>
      </c>
      <c r="C19" s="286" t="s">
        <v>60</v>
      </c>
      <c r="D19" s="283">
        <v>1239311</v>
      </c>
      <c r="E19" s="284">
        <v>1286393</v>
      </c>
      <c r="F19" s="284">
        <v>1334550</v>
      </c>
      <c r="G19" s="284">
        <v>1383808</v>
      </c>
      <c r="H19" s="284">
        <v>1433460</v>
      </c>
      <c r="I19" s="284">
        <v>1483887</v>
      </c>
      <c r="J19" s="284">
        <v>1534870</v>
      </c>
      <c r="K19" s="284">
        <v>1586469</v>
      </c>
      <c r="L19" s="284">
        <v>1638685</v>
      </c>
      <c r="M19" s="284">
        <v>1691537</v>
      </c>
      <c r="N19" s="284">
        <v>1745038</v>
      </c>
      <c r="O19" s="284">
        <v>1799204</v>
      </c>
      <c r="P19" s="284">
        <v>1854051</v>
      </c>
      <c r="Q19" s="284">
        <v>1909586</v>
      </c>
      <c r="R19" s="284">
        <v>1965869</v>
      </c>
      <c r="S19" s="284">
        <v>2022572</v>
      </c>
      <c r="T19" s="284">
        <v>2079308</v>
      </c>
      <c r="U19" s="284">
        <v>2136044</v>
      </c>
      <c r="V19" s="284">
        <v>2192779</v>
      </c>
      <c r="W19" s="284">
        <v>2249515</v>
      </c>
      <c r="X19" s="284">
        <v>2306250</v>
      </c>
      <c r="Z19" s="281">
        <v>23</v>
      </c>
      <c r="AA19" s="286" t="s">
        <v>60</v>
      </c>
      <c r="AB19" s="283">
        <v>1247526.3076793423</v>
      </c>
      <c r="AC19" s="284">
        <v>1294846.7677124208</v>
      </c>
      <c r="AD19" s="284">
        <v>1343272.8257042731</v>
      </c>
      <c r="AE19" s="284">
        <v>1392805.3675691485</v>
      </c>
      <c r="AF19" s="284">
        <v>1442734.5540114401</v>
      </c>
      <c r="AG19" s="284">
        <v>1493443.5929199765</v>
      </c>
      <c r="AH19" s="284">
        <v>1544710.9863774586</v>
      </c>
      <c r="AI19" s="284">
        <v>1596597.5184048268</v>
      </c>
      <c r="AJ19" s="284">
        <v>1649105.4261594797</v>
      </c>
      <c r="AK19" s="284">
        <v>1702252.2409450593</v>
      </c>
      <c r="AL19" s="284">
        <v>1756052.2181292183</v>
      </c>
      <c r="AM19" s="284">
        <v>1810520.0265012905</v>
      </c>
      <c r="AN19" s="284">
        <v>1865674.0213699583</v>
      </c>
      <c r="AO19" s="284">
        <v>1921518.9815199645</v>
      </c>
      <c r="AP19" s="284">
        <v>1978115.488725255</v>
      </c>
      <c r="AQ19" s="284">
        <v>2035135.8661524795</v>
      </c>
      <c r="AR19" s="284">
        <v>2092188.1830681518</v>
      </c>
      <c r="AS19" s="284">
        <v>2149240.4999838225</v>
      </c>
      <c r="AT19" s="284">
        <v>2206292.8168994929</v>
      </c>
      <c r="AU19" s="284">
        <v>2263345.1338151661</v>
      </c>
      <c r="AV19" s="284">
        <v>2320397.4507308351</v>
      </c>
      <c r="AX19" s="281">
        <f t="shared" si="2"/>
        <v>8215.3076793423388</v>
      </c>
      <c r="AY19" s="286">
        <f t="shared" si="3"/>
        <v>8453.7677124207839</v>
      </c>
      <c r="AZ19" s="283">
        <f t="shared" si="4"/>
        <v>8722.8257042730693</v>
      </c>
      <c r="BA19" s="284">
        <f t="shared" si="5"/>
        <v>8997.3675691485405</v>
      </c>
      <c r="BB19" s="284">
        <f t="shared" si="6"/>
        <v>9274.5540114401374</v>
      </c>
      <c r="BC19" s="284">
        <f t="shared" si="7"/>
        <v>9556.5929199764505</v>
      </c>
      <c r="BD19" s="284">
        <f t="shared" si="8"/>
        <v>9840.9863774585538</v>
      </c>
      <c r="BE19" s="284">
        <f t="shared" si="9"/>
        <v>10128.518404826755</v>
      </c>
      <c r="BF19" s="284">
        <f t="shared" si="10"/>
        <v>10420.426159479655</v>
      </c>
      <c r="BG19" s="284">
        <f t="shared" si="11"/>
        <v>10715.24094505934</v>
      </c>
      <c r="BH19" s="284">
        <f t="shared" si="12"/>
        <v>11014.218129218323</v>
      </c>
      <c r="BI19" s="284">
        <f t="shared" si="13"/>
        <v>11316.0265012905</v>
      </c>
      <c r="BJ19" s="284">
        <f t="shared" si="14"/>
        <v>11623.021369958296</v>
      </c>
      <c r="BK19" s="284">
        <f t="shared" si="15"/>
        <v>11932.981519964524</v>
      </c>
      <c r="BL19" s="284">
        <f t="shared" si="16"/>
        <v>12246.488725255011</v>
      </c>
      <c r="BM19" s="284">
        <f t="shared" si="17"/>
        <v>12563.866152479546</v>
      </c>
      <c r="BN19" s="284">
        <f t="shared" si="18"/>
        <v>12880.183068151819</v>
      </c>
      <c r="BO19" s="284">
        <f t="shared" si="19"/>
        <v>13196.499983822461</v>
      </c>
      <c r="BP19" s="284">
        <f t="shared" si="20"/>
        <v>13513.816899492871</v>
      </c>
      <c r="BQ19" s="284">
        <f t="shared" si="21"/>
        <v>13830.133815166075</v>
      </c>
      <c r="BR19" s="284">
        <f t="shared" si="22"/>
        <v>14147.450730835088</v>
      </c>
    </row>
    <row r="20" spans="2:70" x14ac:dyDescent="0.2">
      <c r="B20" s="281">
        <v>26</v>
      </c>
      <c r="C20" s="286" t="s">
        <v>61</v>
      </c>
      <c r="D20" s="283">
        <v>44547</v>
      </c>
      <c r="E20" s="284">
        <v>45368</v>
      </c>
      <c r="F20" s="284">
        <v>46189</v>
      </c>
      <c r="G20" s="284">
        <v>46189</v>
      </c>
      <c r="H20" s="284">
        <v>47830</v>
      </c>
      <c r="I20" s="284">
        <v>48651</v>
      </c>
      <c r="J20" s="284">
        <v>49472</v>
      </c>
      <c r="K20" s="284">
        <v>50293</v>
      </c>
      <c r="L20" s="284">
        <v>51114</v>
      </c>
      <c r="M20" s="284">
        <v>51934</v>
      </c>
      <c r="N20" s="284">
        <v>52755</v>
      </c>
      <c r="O20" s="284">
        <v>53576</v>
      </c>
      <c r="P20" s="284">
        <v>54397</v>
      </c>
      <c r="Q20" s="284">
        <v>55217</v>
      </c>
      <c r="R20" s="284">
        <v>56859</v>
      </c>
      <c r="S20" s="284">
        <v>56859</v>
      </c>
      <c r="T20" s="284">
        <v>58500</v>
      </c>
      <c r="U20" s="284">
        <v>58500</v>
      </c>
      <c r="V20" s="284">
        <v>59321</v>
      </c>
      <c r="W20" s="284">
        <v>60142</v>
      </c>
      <c r="X20" s="284">
        <v>60963</v>
      </c>
      <c r="Z20" s="281">
        <v>26</v>
      </c>
      <c r="AA20" s="286" t="s">
        <v>61</v>
      </c>
      <c r="AB20" s="283">
        <v>46017.489112669973</v>
      </c>
      <c r="AC20" s="284">
        <v>46865.343369213406</v>
      </c>
      <c r="AD20" s="284">
        <v>47713.197625756831</v>
      </c>
      <c r="AE20" s="284">
        <v>47713.197625756831</v>
      </c>
      <c r="AF20" s="284">
        <v>49408.906138843711</v>
      </c>
      <c r="AG20" s="284">
        <v>50256.760395387144</v>
      </c>
      <c r="AH20" s="284">
        <v>51104.614651930584</v>
      </c>
      <c r="AI20" s="284">
        <v>51952.468908474002</v>
      </c>
      <c r="AJ20" s="284">
        <v>52800.323165017435</v>
      </c>
      <c r="AK20" s="284">
        <v>53648.177421560889</v>
      </c>
      <c r="AL20" s="284">
        <v>54496.031678104308</v>
      </c>
      <c r="AM20" s="284">
        <v>55343.885934647747</v>
      </c>
      <c r="AN20" s="284">
        <v>56191.740191191195</v>
      </c>
      <c r="AO20" s="284">
        <v>57039.594447734635</v>
      </c>
      <c r="AP20" s="284">
        <v>58735.302960821486</v>
      </c>
      <c r="AQ20" s="284">
        <v>58735.302960821486</v>
      </c>
      <c r="AR20" s="284">
        <v>60431.011473908336</v>
      </c>
      <c r="AS20" s="284">
        <v>60431.011473908336</v>
      </c>
      <c r="AT20" s="284">
        <v>61278.865730451798</v>
      </c>
      <c r="AU20" s="284">
        <v>62126.719986995238</v>
      </c>
      <c r="AV20" s="284">
        <v>62974.574243538686</v>
      </c>
      <c r="AX20" s="281">
        <f t="shared" si="2"/>
        <v>1470.4891126699731</v>
      </c>
      <c r="AY20" s="286">
        <f t="shared" si="3"/>
        <v>1497.3433692134058</v>
      </c>
      <c r="AZ20" s="283">
        <f t="shared" si="4"/>
        <v>1524.1976257568313</v>
      </c>
      <c r="BA20" s="284">
        <f t="shared" si="5"/>
        <v>1524.1976257568313</v>
      </c>
      <c r="BB20" s="284">
        <f t="shared" si="6"/>
        <v>1578.9061388437112</v>
      </c>
      <c r="BC20" s="284">
        <f t="shared" si="7"/>
        <v>1605.7603953871439</v>
      </c>
      <c r="BD20" s="284">
        <f t="shared" si="8"/>
        <v>1632.6146519305839</v>
      </c>
      <c r="BE20" s="284">
        <f t="shared" si="9"/>
        <v>1659.4689084740021</v>
      </c>
      <c r="BF20" s="284">
        <f t="shared" si="10"/>
        <v>1686.3231650174348</v>
      </c>
      <c r="BG20" s="284">
        <f t="shared" si="11"/>
        <v>1714.1774215608893</v>
      </c>
      <c r="BH20" s="284">
        <f t="shared" si="12"/>
        <v>1741.0316781043075</v>
      </c>
      <c r="BI20" s="284">
        <f t="shared" si="13"/>
        <v>1767.8859346477475</v>
      </c>
      <c r="BJ20" s="284">
        <f t="shared" si="14"/>
        <v>1794.7401911911948</v>
      </c>
      <c r="BK20" s="284">
        <f t="shared" si="15"/>
        <v>1822.5944477346347</v>
      </c>
      <c r="BL20" s="284">
        <f t="shared" si="16"/>
        <v>1876.3029608214856</v>
      </c>
      <c r="BM20" s="284">
        <f t="shared" si="17"/>
        <v>1876.3029608214856</v>
      </c>
      <c r="BN20" s="284">
        <f t="shared" si="18"/>
        <v>1931.0114739083365</v>
      </c>
      <c r="BO20" s="284">
        <f t="shared" si="19"/>
        <v>1931.0114739083365</v>
      </c>
      <c r="BP20" s="284">
        <f t="shared" si="20"/>
        <v>1957.8657304517983</v>
      </c>
      <c r="BQ20" s="284">
        <f t="shared" si="21"/>
        <v>1984.7199869952383</v>
      </c>
      <c r="BR20" s="284">
        <f t="shared" si="22"/>
        <v>2011.5742435386856</v>
      </c>
    </row>
    <row r="21" spans="2:70" x14ac:dyDescent="0.2">
      <c r="B21" s="281">
        <v>28</v>
      </c>
      <c r="C21" s="286" t="s">
        <v>62</v>
      </c>
      <c r="D21" s="283">
        <v>19283</v>
      </c>
      <c r="E21" s="284">
        <v>19779</v>
      </c>
      <c r="F21" s="284">
        <v>20180</v>
      </c>
      <c r="G21" s="284">
        <v>20613</v>
      </c>
      <c r="H21" s="284">
        <v>21060</v>
      </c>
      <c r="I21" s="284">
        <v>21531</v>
      </c>
      <c r="J21" s="284">
        <v>22020</v>
      </c>
      <c r="K21" s="284">
        <v>22528</v>
      </c>
      <c r="L21" s="284">
        <v>23056</v>
      </c>
      <c r="M21" s="284">
        <v>23605</v>
      </c>
      <c r="N21" s="284">
        <v>24174</v>
      </c>
      <c r="O21" s="284">
        <v>24765</v>
      </c>
      <c r="P21" s="284">
        <v>25377</v>
      </c>
      <c r="Q21" s="284">
        <v>26011</v>
      </c>
      <c r="R21" s="284">
        <v>26669</v>
      </c>
      <c r="S21" s="284">
        <v>27341</v>
      </c>
      <c r="T21" s="284">
        <v>28013</v>
      </c>
      <c r="U21" s="284">
        <v>28685</v>
      </c>
      <c r="V21" s="284">
        <v>29357</v>
      </c>
      <c r="W21" s="284">
        <v>30029</v>
      </c>
      <c r="X21" s="284">
        <v>30702</v>
      </c>
      <c r="Z21" s="281">
        <v>28</v>
      </c>
      <c r="AA21" s="286" t="s">
        <v>62</v>
      </c>
      <c r="AB21" s="283">
        <v>19570.867973939603</v>
      </c>
      <c r="AC21" s="284">
        <v>20074.656698082785</v>
      </c>
      <c r="AD21" s="284">
        <v>20481.353758045025</v>
      </c>
      <c r="AE21" s="284">
        <v>20921.439065133265</v>
      </c>
      <c r="AF21" s="284">
        <v>21374.466792331961</v>
      </c>
      <c r="AG21" s="284">
        <v>21852.576797129957</v>
      </c>
      <c r="AH21" s="284">
        <v>22348.64656885904</v>
      </c>
      <c r="AI21" s="284">
        <v>22864.702108454145</v>
      </c>
      <c r="AJ21" s="284">
        <v>23400.798621907179</v>
      </c>
      <c r="AK21" s="284">
        <v>23957.505822947754</v>
      </c>
      <c r="AL21" s="284">
        <v>24535.283103313282</v>
      </c>
      <c r="AM21" s="284">
        <v>25134.601376534432</v>
      </c>
      <c r="AN21" s="284">
        <v>25756.06266969756</v>
      </c>
      <c r="AO21" s="284">
        <v>26399.782137588838</v>
      </c>
      <c r="AP21" s="284">
        <v>27067.866094845638</v>
      </c>
      <c r="AQ21" s="284">
        <v>27749.223224219564</v>
      </c>
      <c r="AR21" s="284">
        <v>28431.448354843953</v>
      </c>
      <c r="AS21" s="284">
        <v>29113.673485468349</v>
      </c>
      <c r="AT21" s="284">
        <v>29795.898616092749</v>
      </c>
      <c r="AU21" s="284">
        <v>30478.123746717138</v>
      </c>
      <c r="AV21" s="284">
        <v>31160.348877341537</v>
      </c>
      <c r="AX21" s="281">
        <f t="shared" si="2"/>
        <v>287.86797393960296</v>
      </c>
      <c r="AY21" s="286">
        <f t="shared" si="3"/>
        <v>295.65669808278471</v>
      </c>
      <c r="AZ21" s="283">
        <f t="shared" si="4"/>
        <v>301.35375804502473</v>
      </c>
      <c r="BA21" s="284">
        <f t="shared" si="5"/>
        <v>308.4390651332651</v>
      </c>
      <c r="BB21" s="284">
        <f t="shared" si="6"/>
        <v>314.46679233196119</v>
      </c>
      <c r="BC21" s="284">
        <f t="shared" si="7"/>
        <v>321.57679712995741</v>
      </c>
      <c r="BD21" s="284">
        <f t="shared" si="8"/>
        <v>328.64656885903969</v>
      </c>
      <c r="BE21" s="284">
        <f t="shared" si="9"/>
        <v>336.70210845414476</v>
      </c>
      <c r="BF21" s="284">
        <f t="shared" si="10"/>
        <v>344.79862190717904</v>
      </c>
      <c r="BG21" s="284">
        <f t="shared" si="11"/>
        <v>352.5058229477545</v>
      </c>
      <c r="BH21" s="284">
        <f t="shared" si="12"/>
        <v>361.28310331328248</v>
      </c>
      <c r="BI21" s="284">
        <f t="shared" si="13"/>
        <v>369.60137653443235</v>
      </c>
      <c r="BJ21" s="284">
        <f t="shared" si="14"/>
        <v>379.06266969755961</v>
      </c>
      <c r="BK21" s="284">
        <f t="shared" si="15"/>
        <v>388.78213758883794</v>
      </c>
      <c r="BL21" s="284">
        <f t="shared" si="16"/>
        <v>398.86609484563814</v>
      </c>
      <c r="BM21" s="284">
        <f t="shared" si="17"/>
        <v>408.22322421956414</v>
      </c>
      <c r="BN21" s="284">
        <f t="shared" si="18"/>
        <v>418.44835484395298</v>
      </c>
      <c r="BO21" s="284">
        <f t="shared" si="19"/>
        <v>428.6734854683491</v>
      </c>
      <c r="BP21" s="284">
        <f t="shared" si="20"/>
        <v>438.89861609274885</v>
      </c>
      <c r="BQ21" s="284">
        <f t="shared" si="21"/>
        <v>449.12374671713769</v>
      </c>
      <c r="BR21" s="284">
        <f t="shared" si="22"/>
        <v>458.34887734153745</v>
      </c>
    </row>
    <row r="22" spans="2:70" x14ac:dyDescent="0.2">
      <c r="B22" s="281">
        <v>29</v>
      </c>
      <c r="C22" s="286" t="s">
        <v>63</v>
      </c>
      <c r="D22" s="283">
        <v>36110</v>
      </c>
      <c r="E22" s="284">
        <v>37757</v>
      </c>
      <c r="F22" s="284">
        <v>39311</v>
      </c>
      <c r="G22" s="284">
        <v>40948</v>
      </c>
      <c r="H22" s="284">
        <v>42600</v>
      </c>
      <c r="I22" s="284">
        <v>44282</v>
      </c>
      <c r="J22" s="284">
        <v>45984</v>
      </c>
      <c r="K22" s="284">
        <v>47711</v>
      </c>
      <c r="L22" s="284">
        <v>49461</v>
      </c>
      <c r="M22" s="284">
        <v>51235</v>
      </c>
      <c r="N22" s="284">
        <v>53034</v>
      </c>
      <c r="O22" s="284">
        <v>54859</v>
      </c>
      <c r="P22" s="284">
        <v>56709</v>
      </c>
      <c r="Q22" s="284">
        <v>58586</v>
      </c>
      <c r="R22" s="284">
        <v>60491</v>
      </c>
      <c r="S22" s="284">
        <v>62412</v>
      </c>
      <c r="T22" s="284">
        <v>64334</v>
      </c>
      <c r="U22" s="284">
        <v>66256</v>
      </c>
      <c r="V22" s="284">
        <v>68178</v>
      </c>
      <c r="W22" s="284">
        <v>70100</v>
      </c>
      <c r="X22" s="284">
        <v>72022</v>
      </c>
      <c r="Z22" s="281">
        <v>29</v>
      </c>
      <c r="AA22" s="286" t="s">
        <v>63</v>
      </c>
      <c r="AB22" s="283">
        <v>37773.181114584484</v>
      </c>
      <c r="AC22" s="284">
        <v>39496.51283723829</v>
      </c>
      <c r="AD22" s="284">
        <v>41121.802968985423</v>
      </c>
      <c r="AE22" s="284">
        <v>42834.230250733075</v>
      </c>
      <c r="AF22" s="284">
        <v>44562.525777954812</v>
      </c>
      <c r="AG22" s="284">
        <v>46321.772594618866</v>
      </c>
      <c r="AH22" s="284">
        <v>48103.106630136674</v>
      </c>
      <c r="AI22" s="284">
        <v>49909.059105171946</v>
      </c>
      <c r="AJ22" s="284">
        <v>51739.688636870582</v>
      </c>
      <c r="AK22" s="284">
        <v>53595.699140789504</v>
      </c>
      <c r="AL22" s="284">
        <v>55477.655887839719</v>
      </c>
      <c r="AM22" s="284">
        <v>57386.138228938631</v>
      </c>
      <c r="AN22" s="284">
        <v>59321.890214227853</v>
      </c>
      <c r="AO22" s="284">
        <v>61285.042963125539</v>
      </c>
      <c r="AP22" s="284">
        <v>63278.231421888617</v>
      </c>
      <c r="AQ22" s="284">
        <v>65287.771118756675</v>
      </c>
      <c r="AR22" s="284">
        <v>67298.350459514637</v>
      </c>
      <c r="AS22" s="284">
        <v>69308.929800272614</v>
      </c>
      <c r="AT22" s="284">
        <v>71319.50914103059</v>
      </c>
      <c r="AU22" s="284">
        <v>73330.088481788567</v>
      </c>
      <c r="AV22" s="284">
        <v>75340.667822546733</v>
      </c>
      <c r="AX22" s="281">
        <f t="shared" si="2"/>
        <v>1663.181114584484</v>
      </c>
      <c r="AY22" s="286">
        <f t="shared" si="3"/>
        <v>1739.5128372382896</v>
      </c>
      <c r="AZ22" s="283">
        <f t="shared" si="4"/>
        <v>1810.8029689854229</v>
      </c>
      <c r="BA22" s="284">
        <f t="shared" si="5"/>
        <v>1886.2302507330751</v>
      </c>
      <c r="BB22" s="284">
        <f t="shared" si="6"/>
        <v>1962.5257779548119</v>
      </c>
      <c r="BC22" s="284">
        <f t="shared" si="7"/>
        <v>2039.7725946188657</v>
      </c>
      <c r="BD22" s="284">
        <f t="shared" si="8"/>
        <v>2119.1066301366736</v>
      </c>
      <c r="BE22" s="284">
        <f t="shared" si="9"/>
        <v>2198.0591051719457</v>
      </c>
      <c r="BF22" s="284">
        <f t="shared" si="10"/>
        <v>2278.6886368705818</v>
      </c>
      <c r="BG22" s="284">
        <f t="shared" si="11"/>
        <v>2360.6991407895039</v>
      </c>
      <c r="BH22" s="284">
        <f t="shared" si="12"/>
        <v>2443.6558878397191</v>
      </c>
      <c r="BI22" s="284">
        <f t="shared" si="13"/>
        <v>2527.1382289386311</v>
      </c>
      <c r="BJ22" s="284">
        <f t="shared" si="14"/>
        <v>2612.890214227853</v>
      </c>
      <c r="BK22" s="284">
        <f t="shared" si="15"/>
        <v>2699.0429631255392</v>
      </c>
      <c r="BL22" s="284">
        <f t="shared" si="16"/>
        <v>2787.2314218886168</v>
      </c>
      <c r="BM22" s="284">
        <f t="shared" si="17"/>
        <v>2875.7711187566747</v>
      </c>
      <c r="BN22" s="284">
        <f t="shared" si="18"/>
        <v>2964.3504595146369</v>
      </c>
      <c r="BO22" s="284">
        <f t="shared" si="19"/>
        <v>3052.9298002726136</v>
      </c>
      <c r="BP22" s="284">
        <f t="shared" si="20"/>
        <v>3141.5091410305904</v>
      </c>
      <c r="BQ22" s="284">
        <f t="shared" si="21"/>
        <v>3230.0884817885672</v>
      </c>
      <c r="BR22" s="284">
        <f t="shared" si="22"/>
        <v>3318.6678225467331</v>
      </c>
    </row>
    <row r="23" spans="2:70" x14ac:dyDescent="0.2">
      <c r="B23" s="281">
        <v>31</v>
      </c>
      <c r="C23" s="286" t="s">
        <v>64</v>
      </c>
      <c r="D23" s="283">
        <v>78011</v>
      </c>
      <c r="E23" s="284">
        <v>80155</v>
      </c>
      <c r="F23" s="284">
        <v>82326</v>
      </c>
      <c r="G23" s="284">
        <v>84894</v>
      </c>
      <c r="H23" s="284">
        <v>87498</v>
      </c>
      <c r="I23" s="284">
        <v>90170</v>
      </c>
      <c r="J23" s="284">
        <v>92889</v>
      </c>
      <c r="K23" s="284">
        <v>95663</v>
      </c>
      <c r="L23" s="284">
        <v>98490</v>
      </c>
      <c r="M23" s="284">
        <v>101373</v>
      </c>
      <c r="N23" s="284">
        <v>104312</v>
      </c>
      <c r="O23" s="284">
        <v>107309</v>
      </c>
      <c r="P23" s="284">
        <v>110366</v>
      </c>
      <c r="Q23" s="284">
        <v>113483</v>
      </c>
      <c r="R23" s="284">
        <v>116665</v>
      </c>
      <c r="S23" s="284">
        <v>119883</v>
      </c>
      <c r="T23" s="284">
        <v>123103</v>
      </c>
      <c r="U23" s="284">
        <v>126324</v>
      </c>
      <c r="V23" s="284">
        <v>129544</v>
      </c>
      <c r="W23" s="284">
        <v>132764</v>
      </c>
      <c r="X23" s="284">
        <v>135984</v>
      </c>
      <c r="Z23" s="281">
        <v>31</v>
      </c>
      <c r="AA23" s="286" t="s">
        <v>64</v>
      </c>
      <c r="AB23" s="283">
        <v>81605.622575659581</v>
      </c>
      <c r="AC23" s="284">
        <v>83848.084266221282</v>
      </c>
      <c r="AD23" s="284">
        <v>86118.653603956569</v>
      </c>
      <c r="AE23" s="284">
        <v>88805.633412950541</v>
      </c>
      <c r="AF23" s="284">
        <v>91529.558099508271</v>
      </c>
      <c r="AG23" s="284">
        <v>94324.011009399168</v>
      </c>
      <c r="AH23" s="284">
        <v>97168.995303713193</v>
      </c>
      <c r="AI23" s="284">
        <v>100070.19254410344</v>
      </c>
      <c r="AJ23" s="284">
        <v>103027.76243301712</v>
      </c>
      <c r="AK23" s="284">
        <v>106043.30634945982</v>
      </c>
      <c r="AL23" s="284">
        <v>109118.11674583965</v>
      </c>
      <c r="AM23" s="284">
        <v>112253.51824740293</v>
      </c>
      <c r="AN23" s="284">
        <v>115451.20387032835</v>
      </c>
      <c r="AO23" s="284">
        <v>118711.49908025653</v>
      </c>
      <c r="AP23" s="284">
        <v>122040.32253820673</v>
      </c>
      <c r="AQ23" s="284">
        <v>125406.48633083906</v>
      </c>
      <c r="AR23" s="284">
        <v>128775.10680977469</v>
      </c>
      <c r="AS23" s="284">
        <v>132143.72728871027</v>
      </c>
      <c r="AT23" s="284">
        <v>135512.3477676459</v>
      </c>
      <c r="AU23" s="284">
        <v>138880.96824658156</v>
      </c>
      <c r="AV23" s="284">
        <v>142249.58872551718</v>
      </c>
      <c r="AX23" s="281">
        <f t="shared" si="2"/>
        <v>3594.6225756595813</v>
      </c>
      <c r="AY23" s="286">
        <f t="shared" si="3"/>
        <v>3693.0842662212817</v>
      </c>
      <c r="AZ23" s="283">
        <f t="shared" si="4"/>
        <v>3792.653603956569</v>
      </c>
      <c r="BA23" s="284">
        <f t="shared" si="5"/>
        <v>3911.6334129505412</v>
      </c>
      <c r="BB23" s="284">
        <f t="shared" si="6"/>
        <v>4031.558099508271</v>
      </c>
      <c r="BC23" s="284">
        <f t="shared" si="7"/>
        <v>4154.011009399168</v>
      </c>
      <c r="BD23" s="284">
        <f t="shared" si="8"/>
        <v>4279.9953037131927</v>
      </c>
      <c r="BE23" s="284">
        <f t="shared" si="9"/>
        <v>4407.19254410344</v>
      </c>
      <c r="BF23" s="284">
        <f t="shared" si="10"/>
        <v>4537.7624330171238</v>
      </c>
      <c r="BG23" s="284">
        <f t="shared" si="11"/>
        <v>4670.3063494598173</v>
      </c>
      <c r="BH23" s="284">
        <f t="shared" si="12"/>
        <v>4806.1167458396521</v>
      </c>
      <c r="BI23" s="284">
        <f t="shared" si="13"/>
        <v>4944.518247402928</v>
      </c>
      <c r="BJ23" s="284">
        <f t="shared" si="14"/>
        <v>5085.203870328347</v>
      </c>
      <c r="BK23" s="284">
        <f t="shared" si="15"/>
        <v>5228.4990802565299</v>
      </c>
      <c r="BL23" s="284">
        <f t="shared" si="16"/>
        <v>5375.3225382067321</v>
      </c>
      <c r="BM23" s="284">
        <f t="shared" si="17"/>
        <v>5523.4863308390632</v>
      </c>
      <c r="BN23" s="284">
        <f t="shared" si="18"/>
        <v>5672.1068097746902</v>
      </c>
      <c r="BO23" s="284">
        <f t="shared" si="19"/>
        <v>5819.7272887102736</v>
      </c>
      <c r="BP23" s="284">
        <f t="shared" si="20"/>
        <v>5968.3477676459006</v>
      </c>
      <c r="BQ23" s="284">
        <f t="shared" si="21"/>
        <v>6116.9682465815567</v>
      </c>
      <c r="BR23" s="284">
        <f t="shared" si="22"/>
        <v>6265.5887255171838</v>
      </c>
    </row>
    <row r="24" spans="2:70" x14ac:dyDescent="0.2">
      <c r="B24" s="281">
        <v>32</v>
      </c>
      <c r="C24" s="286" t="s">
        <v>65</v>
      </c>
      <c r="D24" s="283">
        <v>63199</v>
      </c>
      <c r="E24" s="284">
        <v>67878</v>
      </c>
      <c r="F24" s="284">
        <v>71970</v>
      </c>
      <c r="G24" s="284">
        <v>76027</v>
      </c>
      <c r="H24" s="284">
        <v>80072</v>
      </c>
      <c r="I24" s="284">
        <v>84160</v>
      </c>
      <c r="J24" s="284">
        <v>88284</v>
      </c>
      <c r="K24" s="284">
        <v>92452</v>
      </c>
      <c r="L24" s="284">
        <v>96666</v>
      </c>
      <c r="M24" s="284">
        <v>100926</v>
      </c>
      <c r="N24" s="284">
        <v>105234</v>
      </c>
      <c r="O24" s="284">
        <v>109591</v>
      </c>
      <c r="P24" s="284">
        <v>113999</v>
      </c>
      <c r="Q24" s="284">
        <v>118458</v>
      </c>
      <c r="R24" s="284">
        <v>122973</v>
      </c>
      <c r="S24" s="284">
        <v>127517</v>
      </c>
      <c r="T24" s="284">
        <v>132063</v>
      </c>
      <c r="U24" s="284">
        <v>136610</v>
      </c>
      <c r="V24" s="284">
        <v>141156</v>
      </c>
      <c r="W24" s="284">
        <v>145702</v>
      </c>
      <c r="X24" s="284">
        <v>150248</v>
      </c>
      <c r="Z24" s="281">
        <v>32</v>
      </c>
      <c r="AA24" s="286" t="s">
        <v>65</v>
      </c>
      <c r="AB24" s="283">
        <v>66110.87999999999</v>
      </c>
      <c r="AC24" s="284">
        <v>71005.22</v>
      </c>
      <c r="AD24" s="284">
        <v>75286.179999999993</v>
      </c>
      <c r="AE24" s="284">
        <v>79529.279999999999</v>
      </c>
      <c r="AF24" s="284">
        <v>83761.16</v>
      </c>
      <c r="AG24" s="284">
        <v>88037.63</v>
      </c>
      <c r="AH24" s="284">
        <v>92351.79</v>
      </c>
      <c r="AI24" s="284">
        <v>96711.859999999986</v>
      </c>
      <c r="AJ24" s="284">
        <v>101119.15</v>
      </c>
      <c r="AK24" s="284">
        <v>105575.53000000001</v>
      </c>
      <c r="AL24" s="284">
        <v>110082.20999999999</v>
      </c>
      <c r="AM24" s="284">
        <v>114640.4</v>
      </c>
      <c r="AN24" s="284">
        <v>119251.52000000002</v>
      </c>
      <c r="AO24" s="284">
        <v>123915.8</v>
      </c>
      <c r="AP24" s="284">
        <v>128638.51</v>
      </c>
      <c r="AQ24" s="284">
        <v>133392.28</v>
      </c>
      <c r="AR24" s="284">
        <v>138147.87</v>
      </c>
      <c r="AS24" s="284">
        <v>142903.53999999998</v>
      </c>
      <c r="AT24" s="284">
        <v>147659.22000000003</v>
      </c>
      <c r="AU24" s="284">
        <v>152414.87</v>
      </c>
      <c r="AV24" s="284">
        <v>157170.50999999998</v>
      </c>
      <c r="AX24" s="281">
        <f t="shared" si="2"/>
        <v>2911.8799999999901</v>
      </c>
      <c r="AY24" s="286">
        <f t="shared" si="3"/>
        <v>3127.2200000000012</v>
      </c>
      <c r="AZ24" s="283">
        <f t="shared" si="4"/>
        <v>3316.179999999993</v>
      </c>
      <c r="BA24" s="284">
        <f t="shared" si="5"/>
        <v>3502.2799999999988</v>
      </c>
      <c r="BB24" s="284">
        <f t="shared" si="6"/>
        <v>3689.1600000000035</v>
      </c>
      <c r="BC24" s="284">
        <f t="shared" si="7"/>
        <v>3877.6300000000047</v>
      </c>
      <c r="BD24" s="284">
        <f t="shared" si="8"/>
        <v>4067.7899999999936</v>
      </c>
      <c r="BE24" s="284">
        <f t="shared" si="9"/>
        <v>4259.859999999986</v>
      </c>
      <c r="BF24" s="284">
        <f t="shared" si="10"/>
        <v>4453.1499999999942</v>
      </c>
      <c r="BG24" s="284">
        <f t="shared" si="11"/>
        <v>4649.5300000000134</v>
      </c>
      <c r="BH24" s="284">
        <f t="shared" si="12"/>
        <v>4848.2099999999919</v>
      </c>
      <c r="BI24" s="284">
        <f t="shared" si="13"/>
        <v>5049.3999999999942</v>
      </c>
      <c r="BJ24" s="284">
        <f t="shared" si="14"/>
        <v>5252.5200000000186</v>
      </c>
      <c r="BK24" s="284">
        <f t="shared" si="15"/>
        <v>5457.8000000000029</v>
      </c>
      <c r="BL24" s="284">
        <f t="shared" si="16"/>
        <v>5665.5099999999948</v>
      </c>
      <c r="BM24" s="284">
        <f t="shared" si="17"/>
        <v>5875.2799999999988</v>
      </c>
      <c r="BN24" s="284">
        <f t="shared" si="18"/>
        <v>6084.8699999999953</v>
      </c>
      <c r="BO24" s="284">
        <f t="shared" si="19"/>
        <v>6293.539999999979</v>
      </c>
      <c r="BP24" s="284">
        <f t="shared" si="20"/>
        <v>6503.2200000000303</v>
      </c>
      <c r="BQ24" s="284">
        <f t="shared" si="21"/>
        <v>6712.8699999999953</v>
      </c>
      <c r="BR24" s="284">
        <f t="shared" si="22"/>
        <v>6922.5099999999802</v>
      </c>
    </row>
    <row r="25" spans="2:70" x14ac:dyDescent="0.2">
      <c r="B25" s="281">
        <v>33</v>
      </c>
      <c r="C25" s="286" t="s">
        <v>66</v>
      </c>
      <c r="D25" s="283">
        <v>198332</v>
      </c>
      <c r="E25" s="284">
        <v>211663</v>
      </c>
      <c r="F25" s="284">
        <v>227826</v>
      </c>
      <c r="G25" s="284">
        <v>244025</v>
      </c>
      <c r="H25" s="284">
        <v>260238</v>
      </c>
      <c r="I25" s="284">
        <v>281046</v>
      </c>
      <c r="J25" s="284">
        <v>301714</v>
      </c>
      <c r="K25" s="284">
        <v>319346</v>
      </c>
      <c r="L25" s="284">
        <v>337041</v>
      </c>
      <c r="M25" s="284">
        <v>354801</v>
      </c>
      <c r="N25" s="284">
        <v>368102</v>
      </c>
      <c r="O25" s="284">
        <v>381470</v>
      </c>
      <c r="P25" s="284">
        <v>394908</v>
      </c>
      <c r="Q25" s="284">
        <v>408417</v>
      </c>
      <c r="R25" s="284">
        <v>422003</v>
      </c>
      <c r="S25" s="284">
        <v>435631</v>
      </c>
      <c r="T25" s="284">
        <v>449262</v>
      </c>
      <c r="U25" s="284">
        <v>462893</v>
      </c>
      <c r="V25" s="284">
        <v>476525</v>
      </c>
      <c r="W25" s="284">
        <v>490156</v>
      </c>
      <c r="X25" s="284">
        <v>503787</v>
      </c>
      <c r="Z25" s="281">
        <v>33</v>
      </c>
      <c r="AA25" s="286" t="s">
        <v>66</v>
      </c>
      <c r="AB25" s="283">
        <v>207470.01748170727</v>
      </c>
      <c r="AC25" s="284">
        <v>221414.77611659741</v>
      </c>
      <c r="AD25" s="284">
        <v>238322.70003868235</v>
      </c>
      <c r="AE25" s="284">
        <v>255268.10451144303</v>
      </c>
      <c r="AF25" s="284">
        <v>272227.39988520107</v>
      </c>
      <c r="AG25" s="284">
        <v>293994.23389640794</v>
      </c>
      <c r="AH25" s="284">
        <v>315614.81270067755</v>
      </c>
      <c r="AI25" s="284">
        <v>334059.32092694554</v>
      </c>
      <c r="AJ25" s="284">
        <v>352569.62282210792</v>
      </c>
      <c r="AK25" s="284">
        <v>371147.90686852694</v>
      </c>
      <c r="AL25" s="284">
        <v>385061.07635114202</v>
      </c>
      <c r="AM25" s="284">
        <v>399045.45725932217</v>
      </c>
      <c r="AN25" s="284">
        <v>413103.04365210154</v>
      </c>
      <c r="AO25" s="284">
        <v>427234.26470122806</v>
      </c>
      <c r="AP25" s="284">
        <v>441445.91852112149</v>
      </c>
      <c r="AQ25" s="284">
        <v>455701.98827929277</v>
      </c>
      <c r="AR25" s="284">
        <v>469961.1051493272</v>
      </c>
      <c r="AS25" s="284">
        <v>484220.22197087825</v>
      </c>
      <c r="AT25" s="284">
        <v>498479.33877498587</v>
      </c>
      <c r="AU25" s="284">
        <v>512738.45557281689</v>
      </c>
      <c r="AV25" s="284">
        <v>526997.57236838993</v>
      </c>
      <c r="AX25" s="281">
        <f t="shared" si="2"/>
        <v>9138.0174817072693</v>
      </c>
      <c r="AY25" s="286">
        <f t="shared" si="3"/>
        <v>9751.776116597408</v>
      </c>
      <c r="AZ25" s="283">
        <f t="shared" si="4"/>
        <v>10496.700038682349</v>
      </c>
      <c r="BA25" s="284">
        <f t="shared" si="5"/>
        <v>11243.104511443031</v>
      </c>
      <c r="BB25" s="284">
        <f t="shared" si="6"/>
        <v>11989.39988520107</v>
      </c>
      <c r="BC25" s="284">
        <f t="shared" si="7"/>
        <v>12948.233896407939</v>
      </c>
      <c r="BD25" s="284">
        <f t="shared" si="8"/>
        <v>13900.812700677547</v>
      </c>
      <c r="BE25" s="284">
        <f t="shared" si="9"/>
        <v>14713.32092694554</v>
      </c>
      <c r="BF25" s="284">
        <f t="shared" si="10"/>
        <v>15528.622822107922</v>
      </c>
      <c r="BG25" s="284">
        <f t="shared" si="11"/>
        <v>16346.906868526945</v>
      </c>
      <c r="BH25" s="284">
        <f t="shared" si="12"/>
        <v>16959.076351142023</v>
      </c>
      <c r="BI25" s="284">
        <f t="shared" si="13"/>
        <v>17575.457259322167</v>
      </c>
      <c r="BJ25" s="284">
        <f t="shared" si="14"/>
        <v>18195.043652101536</v>
      </c>
      <c r="BK25" s="284">
        <f t="shared" si="15"/>
        <v>18817.264701228065</v>
      </c>
      <c r="BL25" s="284">
        <f t="shared" si="16"/>
        <v>19442.918521121494</v>
      </c>
      <c r="BM25" s="284">
        <f t="shared" si="17"/>
        <v>20070.988279292767</v>
      </c>
      <c r="BN25" s="284">
        <f t="shared" si="18"/>
        <v>20699.105149327195</v>
      </c>
      <c r="BO25" s="284">
        <f t="shared" si="19"/>
        <v>21327.22197087825</v>
      </c>
      <c r="BP25" s="284">
        <f t="shared" si="20"/>
        <v>21954.338774985867</v>
      </c>
      <c r="BQ25" s="284">
        <f t="shared" si="21"/>
        <v>22582.455572816893</v>
      </c>
      <c r="BR25" s="284">
        <f t="shared" si="22"/>
        <v>23210.572368389927</v>
      </c>
    </row>
    <row r="26" spans="2:70" x14ac:dyDescent="0.2">
      <c r="B26" s="281">
        <v>34</v>
      </c>
      <c r="C26" s="286" t="s">
        <v>67</v>
      </c>
      <c r="D26" s="283">
        <v>31557</v>
      </c>
      <c r="E26" s="284">
        <v>32644</v>
      </c>
      <c r="F26" s="284">
        <v>34144</v>
      </c>
      <c r="G26" s="284">
        <v>35977</v>
      </c>
      <c r="H26" s="284">
        <v>38017</v>
      </c>
      <c r="I26" s="284">
        <v>40197</v>
      </c>
      <c r="J26" s="284">
        <v>42460</v>
      </c>
      <c r="K26" s="284">
        <v>44779</v>
      </c>
      <c r="L26" s="284">
        <v>47136</v>
      </c>
      <c r="M26" s="284">
        <v>49522</v>
      </c>
      <c r="N26" s="284">
        <v>51931</v>
      </c>
      <c r="O26" s="284">
        <v>54361</v>
      </c>
      <c r="P26" s="284">
        <v>56811</v>
      </c>
      <c r="Q26" s="284">
        <v>59280</v>
      </c>
      <c r="R26" s="284">
        <v>61769</v>
      </c>
      <c r="S26" s="284">
        <v>64269</v>
      </c>
      <c r="T26" s="284">
        <v>66769</v>
      </c>
      <c r="U26" s="284">
        <v>69270</v>
      </c>
      <c r="V26" s="284">
        <v>71771</v>
      </c>
      <c r="W26" s="284">
        <v>74272</v>
      </c>
      <c r="X26" s="284">
        <v>76773</v>
      </c>
      <c r="Z26" s="281">
        <v>34</v>
      </c>
      <c r="AA26" s="286" t="s">
        <v>67</v>
      </c>
      <c r="AB26" s="283">
        <v>33010.531199621786</v>
      </c>
      <c r="AC26" s="284">
        <v>34148.226352335027</v>
      </c>
      <c r="AD26" s="284">
        <v>35717.237287594449</v>
      </c>
      <c r="AE26" s="284">
        <v>37634.885212145222</v>
      </c>
      <c r="AF26" s="284">
        <v>39768.928764325385</v>
      </c>
      <c r="AG26" s="284">
        <v>42048.768049411286</v>
      </c>
      <c r="AH26" s="284">
        <v>44416.469391098719</v>
      </c>
      <c r="AI26" s="284">
        <v>46842.2868801203</v>
      </c>
      <c r="AJ26" s="284">
        <v>49307.978751249131</v>
      </c>
      <c r="AK26" s="284">
        <v>51803.641856548376</v>
      </c>
      <c r="AL26" s="284">
        <v>54323.886493153921</v>
      </c>
      <c r="AM26" s="284">
        <v>56865.942524953352</v>
      </c>
      <c r="AN26" s="284">
        <v>59428.593932092277</v>
      </c>
      <c r="AO26" s="284">
        <v>62011.037097000903</v>
      </c>
      <c r="AP26" s="284">
        <v>64614.468654046359</v>
      </c>
      <c r="AQ26" s="284">
        <v>67229.560976852619</v>
      </c>
      <c r="AR26" s="284">
        <v>69845.618154521537</v>
      </c>
      <c r="AS26" s="284">
        <v>72461.753488404764</v>
      </c>
      <c r="AT26" s="284">
        <v>75077.929397894477</v>
      </c>
      <c r="AU26" s="284">
        <v>77694.126317596616</v>
      </c>
      <c r="AV26" s="284">
        <v>80310.334091387864</v>
      </c>
      <c r="AX26" s="281">
        <f t="shared" si="2"/>
        <v>1453.5311996217861</v>
      </c>
      <c r="AY26" s="286">
        <f t="shared" si="3"/>
        <v>1504.2263523350266</v>
      </c>
      <c r="AZ26" s="283">
        <f t="shared" si="4"/>
        <v>1573.2372875944493</v>
      </c>
      <c r="BA26" s="284">
        <f t="shared" si="5"/>
        <v>1657.8852121452219</v>
      </c>
      <c r="BB26" s="284">
        <f t="shared" si="6"/>
        <v>1751.9287643253847</v>
      </c>
      <c r="BC26" s="284">
        <f t="shared" si="7"/>
        <v>1851.7680494112865</v>
      </c>
      <c r="BD26" s="284">
        <f t="shared" si="8"/>
        <v>1956.4693910987189</v>
      </c>
      <c r="BE26" s="284">
        <f t="shared" si="9"/>
        <v>2063.2868801203003</v>
      </c>
      <c r="BF26" s="284">
        <f t="shared" si="10"/>
        <v>2171.9787512491312</v>
      </c>
      <c r="BG26" s="284">
        <f t="shared" si="11"/>
        <v>2281.6418565483764</v>
      </c>
      <c r="BH26" s="284">
        <f t="shared" si="12"/>
        <v>2392.886493153921</v>
      </c>
      <c r="BI26" s="284">
        <f t="shared" si="13"/>
        <v>2504.9425249533524</v>
      </c>
      <c r="BJ26" s="284">
        <f t="shared" si="14"/>
        <v>2617.5939320922771</v>
      </c>
      <c r="BK26" s="284">
        <f t="shared" si="15"/>
        <v>2731.0370970009026</v>
      </c>
      <c r="BL26" s="284">
        <f t="shared" si="16"/>
        <v>2845.468654046359</v>
      </c>
      <c r="BM26" s="284">
        <f t="shared" si="17"/>
        <v>2960.5609768526192</v>
      </c>
      <c r="BN26" s="284">
        <f t="shared" si="18"/>
        <v>3076.6181545215368</v>
      </c>
      <c r="BO26" s="284">
        <f t="shared" si="19"/>
        <v>3191.7534884047636</v>
      </c>
      <c r="BP26" s="284">
        <f t="shared" si="20"/>
        <v>3306.929397894477</v>
      </c>
      <c r="BQ26" s="284">
        <f t="shared" si="21"/>
        <v>3422.126317596616</v>
      </c>
      <c r="BR26" s="284">
        <f t="shared" si="22"/>
        <v>3537.3340913878637</v>
      </c>
    </row>
    <row r="27" spans="2:70" x14ac:dyDescent="0.2">
      <c r="B27" s="281">
        <v>35</v>
      </c>
      <c r="C27" s="285" t="s">
        <v>68</v>
      </c>
      <c r="D27" s="283">
        <v>27523</v>
      </c>
      <c r="E27" s="284">
        <v>29307</v>
      </c>
      <c r="F27" s="284">
        <v>31120</v>
      </c>
      <c r="G27" s="284">
        <v>32933</v>
      </c>
      <c r="H27" s="284">
        <v>34747</v>
      </c>
      <c r="I27" s="284">
        <v>36560</v>
      </c>
      <c r="J27" s="284">
        <v>38373</v>
      </c>
      <c r="K27" s="284">
        <v>40186</v>
      </c>
      <c r="L27" s="284">
        <v>41999</v>
      </c>
      <c r="M27" s="284">
        <v>43812</v>
      </c>
      <c r="N27" s="284">
        <v>45625</v>
      </c>
      <c r="O27" s="284">
        <v>47438</v>
      </c>
      <c r="P27" s="284">
        <v>49251</v>
      </c>
      <c r="Q27" s="284">
        <v>51065</v>
      </c>
      <c r="R27" s="284">
        <v>52878</v>
      </c>
      <c r="S27" s="284">
        <v>54691</v>
      </c>
      <c r="T27" s="284">
        <v>56504</v>
      </c>
      <c r="U27" s="284">
        <v>58317</v>
      </c>
      <c r="V27" s="284">
        <v>60130</v>
      </c>
      <c r="W27" s="284">
        <v>61943</v>
      </c>
      <c r="X27" s="284">
        <v>63756</v>
      </c>
      <c r="Z27" s="281">
        <v>35</v>
      </c>
      <c r="AA27" s="285" t="s">
        <v>68</v>
      </c>
      <c r="AB27" s="283">
        <v>27676.816812029672</v>
      </c>
      <c r="AC27" s="284">
        <v>29470.898090018796</v>
      </c>
      <c r="AD27" s="284">
        <v>31294.122063480583</v>
      </c>
      <c r="AE27" s="284">
        <v>33117.346036942356</v>
      </c>
      <c r="AF27" s="284">
        <v>34940.570010404146</v>
      </c>
      <c r="AG27" s="284">
        <v>36763.793983865915</v>
      </c>
      <c r="AH27" s="284">
        <v>38587.017957327691</v>
      </c>
      <c r="AI27" s="284">
        <v>40410.241930789467</v>
      </c>
      <c r="AJ27" s="284">
        <v>42233.465904251243</v>
      </c>
      <c r="AK27" s="284">
        <v>44056.689877713026</v>
      </c>
      <c r="AL27" s="284">
        <v>45879.91385117481</v>
      </c>
      <c r="AM27" s="284">
        <v>47703.137824636586</v>
      </c>
      <c r="AN27" s="284">
        <v>49526.361798098354</v>
      </c>
      <c r="AO27" s="284">
        <v>51349.585771560152</v>
      </c>
      <c r="AP27" s="284">
        <v>53172.809745021921</v>
      </c>
      <c r="AQ27" s="284">
        <v>54996.033718483712</v>
      </c>
      <c r="AR27" s="284">
        <v>56819.25769194548</v>
      </c>
      <c r="AS27" s="284">
        <v>58642.481665407264</v>
      </c>
      <c r="AT27" s="284">
        <v>60465.705638869018</v>
      </c>
      <c r="AU27" s="284">
        <v>62288.929612330845</v>
      </c>
      <c r="AV27" s="284">
        <v>64112.15358579265</v>
      </c>
      <c r="AX27" s="281">
        <f t="shared" si="2"/>
        <v>153.81681202967229</v>
      </c>
      <c r="AY27" s="285">
        <f t="shared" si="3"/>
        <v>163.89809001879621</v>
      </c>
      <c r="AZ27" s="283">
        <f t="shared" si="4"/>
        <v>174.12206348058317</v>
      </c>
      <c r="BA27" s="284">
        <f t="shared" si="5"/>
        <v>184.34603694235557</v>
      </c>
      <c r="BB27" s="284">
        <f t="shared" si="6"/>
        <v>193.57001040414616</v>
      </c>
      <c r="BC27" s="284">
        <f t="shared" si="7"/>
        <v>203.79398386591492</v>
      </c>
      <c r="BD27" s="284">
        <f t="shared" si="8"/>
        <v>214.01795732769097</v>
      </c>
      <c r="BE27" s="284">
        <f t="shared" si="9"/>
        <v>224.24193078946701</v>
      </c>
      <c r="BF27" s="284">
        <f t="shared" si="10"/>
        <v>234.46590425124305</v>
      </c>
      <c r="BG27" s="284">
        <f t="shared" si="11"/>
        <v>244.68987771302636</v>
      </c>
      <c r="BH27" s="284">
        <f t="shared" si="12"/>
        <v>254.91385117480968</v>
      </c>
      <c r="BI27" s="284">
        <f t="shared" si="13"/>
        <v>265.13782463658572</v>
      </c>
      <c r="BJ27" s="284">
        <f t="shared" si="14"/>
        <v>275.36179809835448</v>
      </c>
      <c r="BK27" s="284">
        <f t="shared" si="15"/>
        <v>284.58577156015235</v>
      </c>
      <c r="BL27" s="284">
        <f t="shared" si="16"/>
        <v>294.80974502192112</v>
      </c>
      <c r="BM27" s="284">
        <f t="shared" si="17"/>
        <v>305.03371848371171</v>
      </c>
      <c r="BN27" s="284">
        <f t="shared" si="18"/>
        <v>315.25769194548047</v>
      </c>
      <c r="BO27" s="284">
        <f t="shared" si="19"/>
        <v>325.48166540726379</v>
      </c>
      <c r="BP27" s="284">
        <f t="shared" si="20"/>
        <v>335.705638869018</v>
      </c>
      <c r="BQ27" s="284">
        <f t="shared" si="21"/>
        <v>345.92961233084498</v>
      </c>
      <c r="BR27" s="284">
        <f t="shared" si="22"/>
        <v>356.15358579265012</v>
      </c>
    </row>
    <row r="28" spans="2:70" x14ac:dyDescent="0.2">
      <c r="B28" s="281">
        <v>36</v>
      </c>
      <c r="C28" s="286" t="s">
        <v>69</v>
      </c>
      <c r="D28" s="283">
        <v>28929</v>
      </c>
      <c r="E28" s="284">
        <v>31163</v>
      </c>
      <c r="F28" s="284">
        <v>33127</v>
      </c>
      <c r="G28" s="284">
        <v>35092</v>
      </c>
      <c r="H28" s="284">
        <v>37056</v>
      </c>
      <c r="I28" s="284">
        <v>39020</v>
      </c>
      <c r="J28" s="284">
        <v>40984</v>
      </c>
      <c r="K28" s="284">
        <v>42948</v>
      </c>
      <c r="L28" s="284">
        <v>44912</v>
      </c>
      <c r="M28" s="284">
        <v>46876</v>
      </c>
      <c r="N28" s="284">
        <v>48840</v>
      </c>
      <c r="O28" s="284">
        <v>50804</v>
      </c>
      <c r="P28" s="284">
        <v>52768</v>
      </c>
      <c r="Q28" s="284">
        <v>54733</v>
      </c>
      <c r="R28" s="284">
        <v>56697</v>
      </c>
      <c r="S28" s="284">
        <v>58661</v>
      </c>
      <c r="T28" s="284">
        <v>60625</v>
      </c>
      <c r="U28" s="284">
        <v>62589</v>
      </c>
      <c r="V28" s="284">
        <v>64553</v>
      </c>
      <c r="W28" s="284">
        <v>66517</v>
      </c>
      <c r="X28" s="284">
        <v>68481</v>
      </c>
      <c r="Z28" s="281">
        <v>36</v>
      </c>
      <c r="AA28" s="286" t="s">
        <v>69</v>
      </c>
      <c r="AB28" s="283">
        <v>29090.892439962325</v>
      </c>
      <c r="AC28" s="284">
        <v>31337.327604653448</v>
      </c>
      <c r="AD28" s="284">
        <v>33312.395522877821</v>
      </c>
      <c r="AE28" s="284">
        <v>35287.463441102205</v>
      </c>
      <c r="AF28" s="284">
        <v>37262.531359326582</v>
      </c>
      <c r="AG28" s="284">
        <v>39237.599277550951</v>
      </c>
      <c r="AH28" s="284">
        <v>41212.667195775342</v>
      </c>
      <c r="AI28" s="284">
        <v>43187.735113999719</v>
      </c>
      <c r="AJ28" s="284">
        <v>45162.803032224096</v>
      </c>
      <c r="AK28" s="284">
        <v>47137.87095044848</v>
      </c>
      <c r="AL28" s="284">
        <v>49112.938868672849</v>
      </c>
      <c r="AM28" s="284">
        <v>51088.006786897226</v>
      </c>
      <c r="AN28" s="284">
        <v>53063.074705121595</v>
      </c>
      <c r="AO28" s="284">
        <v>55038.142623345993</v>
      </c>
      <c r="AP28" s="284">
        <v>57013.210541570363</v>
      </c>
      <c r="AQ28" s="284">
        <v>58988.278459794739</v>
      </c>
      <c r="AR28" s="284">
        <v>60963.346378019101</v>
      </c>
      <c r="AS28" s="284">
        <v>62938.414296243471</v>
      </c>
      <c r="AT28" s="284">
        <v>64913.48221446784</v>
      </c>
      <c r="AU28" s="284">
        <v>66888.550132692239</v>
      </c>
      <c r="AV28" s="284">
        <v>68863.618050916644</v>
      </c>
      <c r="AX28" s="281">
        <f t="shared" si="2"/>
        <v>161.89243996232472</v>
      </c>
      <c r="AY28" s="286">
        <f t="shared" si="3"/>
        <v>174.32760465344836</v>
      </c>
      <c r="AZ28" s="283">
        <f t="shared" si="4"/>
        <v>185.39552287782135</v>
      </c>
      <c r="BA28" s="284">
        <f t="shared" si="5"/>
        <v>195.46344110220525</v>
      </c>
      <c r="BB28" s="284">
        <f t="shared" si="6"/>
        <v>206.53135932658188</v>
      </c>
      <c r="BC28" s="284">
        <f t="shared" si="7"/>
        <v>217.59927755095123</v>
      </c>
      <c r="BD28" s="284">
        <f t="shared" si="8"/>
        <v>228.66719577534241</v>
      </c>
      <c r="BE28" s="284">
        <f t="shared" si="9"/>
        <v>239.73511399971903</v>
      </c>
      <c r="BF28" s="284">
        <f t="shared" si="10"/>
        <v>250.80303222409566</v>
      </c>
      <c r="BG28" s="284">
        <f t="shared" si="11"/>
        <v>261.87095044847956</v>
      </c>
      <c r="BH28" s="284">
        <f t="shared" si="12"/>
        <v>272.93886867284891</v>
      </c>
      <c r="BI28" s="284">
        <f t="shared" si="13"/>
        <v>284.00678689722554</v>
      </c>
      <c r="BJ28" s="284">
        <f t="shared" si="14"/>
        <v>295.07470512159489</v>
      </c>
      <c r="BK28" s="284">
        <f t="shared" si="15"/>
        <v>305.14262334599334</v>
      </c>
      <c r="BL28" s="284">
        <f t="shared" si="16"/>
        <v>316.21054157036269</v>
      </c>
      <c r="BM28" s="284">
        <f t="shared" si="17"/>
        <v>327.27845979473932</v>
      </c>
      <c r="BN28" s="284">
        <f t="shared" si="18"/>
        <v>338.34637801910139</v>
      </c>
      <c r="BO28" s="284">
        <f t="shared" si="19"/>
        <v>349.41429624347074</v>
      </c>
      <c r="BP28" s="284">
        <f t="shared" si="20"/>
        <v>360.48221446784009</v>
      </c>
      <c r="BQ28" s="284">
        <f t="shared" si="21"/>
        <v>371.55013269223855</v>
      </c>
      <c r="BR28" s="284">
        <f t="shared" si="22"/>
        <v>382.61805091664428</v>
      </c>
    </row>
    <row r="29" spans="2:70" x14ac:dyDescent="0.2">
      <c r="B29" s="281">
        <v>39</v>
      </c>
      <c r="C29" s="286" t="s">
        <v>70</v>
      </c>
      <c r="D29" s="283">
        <v>77269</v>
      </c>
      <c r="E29" s="284">
        <v>78874</v>
      </c>
      <c r="F29" s="284">
        <v>83927</v>
      </c>
      <c r="G29" s="284">
        <v>85741</v>
      </c>
      <c r="H29" s="284">
        <v>90641</v>
      </c>
      <c r="I29" s="284">
        <v>92639</v>
      </c>
      <c r="J29" s="284">
        <v>97401</v>
      </c>
      <c r="K29" s="284">
        <v>99567</v>
      </c>
      <c r="L29" s="284">
        <v>104208</v>
      </c>
      <c r="M29" s="284">
        <v>106527</v>
      </c>
      <c r="N29" s="284">
        <v>111060</v>
      </c>
      <c r="O29" s="284">
        <v>113519</v>
      </c>
      <c r="P29" s="284">
        <v>117961</v>
      </c>
      <c r="Q29" s="284">
        <v>120548</v>
      </c>
      <c r="R29" s="284">
        <v>124910</v>
      </c>
      <c r="S29" s="284">
        <v>127611</v>
      </c>
      <c r="T29" s="284">
        <v>131890</v>
      </c>
      <c r="U29" s="284">
        <v>134676</v>
      </c>
      <c r="V29" s="284">
        <v>138874</v>
      </c>
      <c r="W29" s="284">
        <v>141737</v>
      </c>
      <c r="X29" s="284">
        <v>145863</v>
      </c>
      <c r="Z29" s="281">
        <v>39</v>
      </c>
      <c r="AA29" s="286" t="s">
        <v>70</v>
      </c>
      <c r="AB29" s="283">
        <v>77700.06</v>
      </c>
      <c r="AC29" s="284">
        <v>79314.179999999978</v>
      </c>
      <c r="AD29" s="284">
        <v>84395.760000000009</v>
      </c>
      <c r="AE29" s="284">
        <v>86219.35000000002</v>
      </c>
      <c r="AF29" s="284">
        <v>91146.6</v>
      </c>
      <c r="AG29" s="284">
        <v>93156.200000000012</v>
      </c>
      <c r="AH29" s="284">
        <v>97945.25</v>
      </c>
      <c r="AI29" s="284">
        <v>100123.36000000002</v>
      </c>
      <c r="AJ29" s="284">
        <v>104789.58999999998</v>
      </c>
      <c r="AK29" s="284">
        <v>107121.31</v>
      </c>
      <c r="AL29" s="284">
        <v>111680.43000000001</v>
      </c>
      <c r="AM29" s="284">
        <v>114152.79999999999</v>
      </c>
      <c r="AN29" s="284">
        <v>118619.11</v>
      </c>
      <c r="AO29" s="284">
        <v>121220.54999999999</v>
      </c>
      <c r="AP29" s="284">
        <v>125607.39000000001</v>
      </c>
      <c r="AQ29" s="284">
        <v>128322.98999999999</v>
      </c>
      <c r="AR29" s="284">
        <v>132625.81</v>
      </c>
      <c r="AS29" s="284">
        <v>135427.9</v>
      </c>
      <c r="AT29" s="284">
        <v>139649.48000000001</v>
      </c>
      <c r="AU29" s="284">
        <v>142528.53000000003</v>
      </c>
      <c r="AV29" s="284">
        <v>146677.41</v>
      </c>
      <c r="AX29" s="281">
        <f t="shared" si="2"/>
        <v>431.05999999999767</v>
      </c>
      <c r="AY29" s="286">
        <f t="shared" si="3"/>
        <v>440.17999999997846</v>
      </c>
      <c r="AZ29" s="283">
        <f t="shared" si="4"/>
        <v>468.76000000000931</v>
      </c>
      <c r="BA29" s="284">
        <f t="shared" si="5"/>
        <v>478.35000000002037</v>
      </c>
      <c r="BB29" s="284">
        <f t="shared" si="6"/>
        <v>505.60000000000582</v>
      </c>
      <c r="BC29" s="284">
        <f t="shared" si="7"/>
        <v>517.20000000001164</v>
      </c>
      <c r="BD29" s="284">
        <f t="shared" si="8"/>
        <v>544.25</v>
      </c>
      <c r="BE29" s="284">
        <f t="shared" si="9"/>
        <v>556.36000000001513</v>
      </c>
      <c r="BF29" s="284">
        <f t="shared" si="10"/>
        <v>581.58999999998196</v>
      </c>
      <c r="BG29" s="284">
        <f t="shared" si="11"/>
        <v>594.30999999999767</v>
      </c>
      <c r="BH29" s="284">
        <f t="shared" si="12"/>
        <v>620.43000000000757</v>
      </c>
      <c r="BI29" s="284">
        <f t="shared" si="13"/>
        <v>633.79999999998836</v>
      </c>
      <c r="BJ29" s="284">
        <f t="shared" si="14"/>
        <v>658.11000000000058</v>
      </c>
      <c r="BK29" s="284">
        <f t="shared" si="15"/>
        <v>672.54999999998836</v>
      </c>
      <c r="BL29" s="284">
        <f t="shared" si="16"/>
        <v>697.39000000001397</v>
      </c>
      <c r="BM29" s="284">
        <f t="shared" si="17"/>
        <v>711.98999999999069</v>
      </c>
      <c r="BN29" s="284">
        <f t="shared" si="18"/>
        <v>735.80999999999767</v>
      </c>
      <c r="BO29" s="284">
        <f t="shared" si="19"/>
        <v>751.89999999999418</v>
      </c>
      <c r="BP29" s="284">
        <f t="shared" si="20"/>
        <v>775.48000000001048</v>
      </c>
      <c r="BQ29" s="284">
        <f t="shared" si="21"/>
        <v>791.53000000002794</v>
      </c>
      <c r="BR29" s="284">
        <f t="shared" si="22"/>
        <v>814.41000000000349</v>
      </c>
    </row>
    <row r="30" spans="2:70" x14ac:dyDescent="0.2">
      <c r="B30" s="281">
        <v>40</v>
      </c>
      <c r="C30" s="286" t="s">
        <v>71</v>
      </c>
      <c r="D30" s="283">
        <v>108072</v>
      </c>
      <c r="E30" s="284">
        <v>114870</v>
      </c>
      <c r="F30" s="284">
        <v>121659</v>
      </c>
      <c r="G30" s="284">
        <v>128470</v>
      </c>
      <c r="H30" s="284">
        <v>135290</v>
      </c>
      <c r="I30" s="284">
        <v>142125</v>
      </c>
      <c r="J30" s="284">
        <v>148971</v>
      </c>
      <c r="K30" s="284">
        <v>155830</v>
      </c>
      <c r="L30" s="284">
        <v>162701</v>
      </c>
      <c r="M30" s="284">
        <v>169586</v>
      </c>
      <c r="N30" s="284">
        <v>176483</v>
      </c>
      <c r="O30" s="284">
        <v>183395</v>
      </c>
      <c r="P30" s="284">
        <v>190320</v>
      </c>
      <c r="Q30" s="284">
        <v>197258</v>
      </c>
      <c r="R30" s="284">
        <v>204213</v>
      </c>
      <c r="S30" s="284">
        <v>211175</v>
      </c>
      <c r="T30" s="284">
        <v>218139</v>
      </c>
      <c r="U30" s="284">
        <v>225102</v>
      </c>
      <c r="V30" s="284">
        <v>232065</v>
      </c>
      <c r="W30" s="284">
        <v>239029</v>
      </c>
      <c r="X30" s="284">
        <v>245992</v>
      </c>
      <c r="Z30" s="281">
        <v>40</v>
      </c>
      <c r="AA30" s="286" t="s">
        <v>71</v>
      </c>
      <c r="AB30" s="283">
        <v>108675.68955669527</v>
      </c>
      <c r="AC30" s="284">
        <v>115510.91660522085</v>
      </c>
      <c r="AD30" s="284">
        <v>122338.09572482751</v>
      </c>
      <c r="AE30" s="284">
        <v>129187.44213737702</v>
      </c>
      <c r="AF30" s="284">
        <v>136044.86633509904</v>
      </c>
      <c r="AG30" s="284">
        <v>142918.13401526088</v>
      </c>
      <c r="AH30" s="284">
        <v>149802.75069536202</v>
      </c>
      <c r="AI30" s="284">
        <v>156699.95369769089</v>
      </c>
      <c r="AJ30" s="284">
        <v>163609.78805275128</v>
      </c>
      <c r="AK30" s="284">
        <v>170532.61024828535</v>
      </c>
      <c r="AL30" s="284">
        <v>177468.71006716989</v>
      </c>
      <c r="AM30" s="284">
        <v>184418.38560350431</v>
      </c>
      <c r="AN30" s="284">
        <v>191382.01038893618</v>
      </c>
      <c r="AO30" s="284">
        <v>198359.67999277357</v>
      </c>
      <c r="AP30" s="284">
        <v>205352.6321188013</v>
      </c>
      <c r="AQ30" s="284">
        <v>212354.17374025035</v>
      </c>
      <c r="AR30" s="284">
        <v>219356.35602975319</v>
      </c>
      <c r="AS30" s="284">
        <v>226358.53831925598</v>
      </c>
      <c r="AT30" s="284">
        <v>233360.72060875883</v>
      </c>
      <c r="AU30" s="284">
        <v>240362.90289826176</v>
      </c>
      <c r="AV30" s="284">
        <v>247365.08518776461</v>
      </c>
      <c r="AX30" s="281">
        <f t="shared" si="2"/>
        <v>603.6895566952735</v>
      </c>
      <c r="AY30" s="286">
        <f t="shared" si="3"/>
        <v>640.91660522084567</v>
      </c>
      <c r="AZ30" s="283">
        <f t="shared" si="4"/>
        <v>679.09572482750809</v>
      </c>
      <c r="BA30" s="284">
        <f t="shared" si="5"/>
        <v>717.44213737701648</v>
      </c>
      <c r="BB30" s="284">
        <f t="shared" si="6"/>
        <v>754.86633509903913</v>
      </c>
      <c r="BC30" s="284">
        <f t="shared" si="7"/>
        <v>793.13401526087546</v>
      </c>
      <c r="BD30" s="284">
        <f t="shared" si="8"/>
        <v>831.75069536201772</v>
      </c>
      <c r="BE30" s="284">
        <f t="shared" si="9"/>
        <v>869.95369769088575</v>
      </c>
      <c r="BF30" s="284">
        <f t="shared" si="10"/>
        <v>908.78805275127525</v>
      </c>
      <c r="BG30" s="284">
        <f t="shared" si="11"/>
        <v>946.61024828534573</v>
      </c>
      <c r="BH30" s="284">
        <f t="shared" si="12"/>
        <v>985.71006716988632</v>
      </c>
      <c r="BI30" s="284">
        <f t="shared" si="13"/>
        <v>1023.3856035043136</v>
      </c>
      <c r="BJ30" s="284">
        <f t="shared" si="14"/>
        <v>1062.0103889361781</v>
      </c>
      <c r="BK30" s="284">
        <f t="shared" si="15"/>
        <v>1101.6799927735701</v>
      </c>
      <c r="BL30" s="284">
        <f t="shared" si="16"/>
        <v>1139.6321188012953</v>
      </c>
      <c r="BM30" s="284">
        <f t="shared" si="17"/>
        <v>1179.1737402503495</v>
      </c>
      <c r="BN30" s="284">
        <f t="shared" si="18"/>
        <v>1217.3560297531949</v>
      </c>
      <c r="BO30" s="284">
        <f t="shared" si="19"/>
        <v>1256.5383192559821</v>
      </c>
      <c r="BP30" s="284">
        <f t="shared" si="20"/>
        <v>1295.7206087588274</v>
      </c>
      <c r="BQ30" s="284">
        <f t="shared" si="21"/>
        <v>1333.9028982617601</v>
      </c>
      <c r="BR30" s="284">
        <f t="shared" si="22"/>
        <v>1373.0851877646055</v>
      </c>
    </row>
    <row r="31" spans="2:70" x14ac:dyDescent="0.2">
      <c r="B31" s="281">
        <v>45</v>
      </c>
      <c r="C31" s="286" t="s">
        <v>72</v>
      </c>
      <c r="D31" s="283">
        <v>497</v>
      </c>
      <c r="E31" s="284">
        <v>504</v>
      </c>
      <c r="F31" s="284">
        <v>511</v>
      </c>
      <c r="G31" s="284">
        <v>519</v>
      </c>
      <c r="H31" s="284">
        <v>526</v>
      </c>
      <c r="I31" s="284">
        <v>534</v>
      </c>
      <c r="J31" s="284">
        <v>542</v>
      </c>
      <c r="K31" s="284">
        <v>550</v>
      </c>
      <c r="L31" s="284">
        <v>558</v>
      </c>
      <c r="M31" s="284">
        <v>566</v>
      </c>
      <c r="N31" s="284">
        <v>574</v>
      </c>
      <c r="O31" s="284">
        <v>583</v>
      </c>
      <c r="P31" s="284">
        <v>591</v>
      </c>
      <c r="Q31" s="284">
        <v>600</v>
      </c>
      <c r="R31" s="284">
        <v>608</v>
      </c>
      <c r="S31" s="284">
        <v>617</v>
      </c>
      <c r="T31" s="284">
        <v>626</v>
      </c>
      <c r="U31" s="284">
        <v>635</v>
      </c>
      <c r="V31" s="284">
        <v>645</v>
      </c>
      <c r="W31" s="284">
        <v>654</v>
      </c>
      <c r="X31" s="284">
        <v>664</v>
      </c>
      <c r="Z31" s="281">
        <v>45</v>
      </c>
      <c r="AA31" s="286" t="s">
        <v>72</v>
      </c>
      <c r="AB31" s="283">
        <v>508.6171325439999</v>
      </c>
      <c r="AC31" s="284">
        <v>516.03484039423984</v>
      </c>
      <c r="AD31" s="284">
        <v>523.56169837085429</v>
      </c>
      <c r="AE31" s="284">
        <v>531.19932257082473</v>
      </c>
      <c r="AF31" s="284">
        <v>538.94935312103894</v>
      </c>
      <c r="AG31" s="284">
        <v>546.81345453662288</v>
      </c>
      <c r="AH31" s="284">
        <v>554.79331608462826</v>
      </c>
      <c r="AI31" s="284">
        <v>562.89065215315338</v>
      </c>
      <c r="AJ31" s="284">
        <v>571.10720262597886</v>
      </c>
      <c r="AK31" s="284">
        <v>579.44473326280195</v>
      </c>
      <c r="AL31" s="284">
        <v>587.90503608515178</v>
      </c>
      <c r="AM31" s="284">
        <v>596.48992976807085</v>
      </c>
      <c r="AN31" s="284">
        <v>605.20126003765017</v>
      </c>
      <c r="AO31" s="284">
        <v>614.04090007450372</v>
      </c>
      <c r="AP31" s="284">
        <v>623.01075092327312</v>
      </c>
      <c r="AQ31" s="284">
        <v>632.11274190825043</v>
      </c>
      <c r="AR31" s="284">
        <v>641.34883105521362</v>
      </c>
      <c r="AS31" s="284">
        <v>650.72100551956487</v>
      </c>
      <c r="AT31" s="284">
        <v>660.2312820208665</v>
      </c>
      <c r="AU31" s="284">
        <v>669.88170728387286</v>
      </c>
      <c r="AV31" s="284">
        <v>679.67435848615105</v>
      </c>
      <c r="AX31" s="281">
        <f t="shared" si="2"/>
        <v>11.617132543999901</v>
      </c>
      <c r="AY31" s="286">
        <f t="shared" si="3"/>
        <v>12.034840394239836</v>
      </c>
      <c r="AZ31" s="283">
        <f t="shared" si="4"/>
        <v>12.561698370854288</v>
      </c>
      <c r="BA31" s="284">
        <f t="shared" si="5"/>
        <v>12.199322570824734</v>
      </c>
      <c r="BB31" s="284">
        <f t="shared" si="6"/>
        <v>12.949353121038939</v>
      </c>
      <c r="BC31" s="284">
        <f t="shared" si="7"/>
        <v>12.813454536622885</v>
      </c>
      <c r="BD31" s="284">
        <f t="shared" si="8"/>
        <v>12.793316084628259</v>
      </c>
      <c r="BE31" s="284">
        <f t="shared" si="9"/>
        <v>12.890652153153383</v>
      </c>
      <c r="BF31" s="284">
        <f t="shared" si="10"/>
        <v>13.107202625978857</v>
      </c>
      <c r="BG31" s="284">
        <f t="shared" si="11"/>
        <v>13.444733262801947</v>
      </c>
      <c r="BH31" s="284">
        <f t="shared" si="12"/>
        <v>13.905036085151778</v>
      </c>
      <c r="BI31" s="284">
        <f t="shared" si="13"/>
        <v>13.489929768070851</v>
      </c>
      <c r="BJ31" s="284">
        <f t="shared" si="14"/>
        <v>14.201260037650172</v>
      </c>
      <c r="BK31" s="284">
        <f t="shared" si="15"/>
        <v>14.040900074503725</v>
      </c>
      <c r="BL31" s="284">
        <f t="shared" si="16"/>
        <v>15.010750923273122</v>
      </c>
      <c r="BM31" s="284">
        <f t="shared" si="17"/>
        <v>15.112741908250428</v>
      </c>
      <c r="BN31" s="284">
        <f t="shared" si="18"/>
        <v>15.348831055213623</v>
      </c>
      <c r="BO31" s="284">
        <f t="shared" si="19"/>
        <v>15.721005519564869</v>
      </c>
      <c r="BP31" s="284">
        <f t="shared" si="20"/>
        <v>15.231282020866502</v>
      </c>
      <c r="BQ31" s="284">
        <f t="shared" si="21"/>
        <v>15.881707283872856</v>
      </c>
      <c r="BR31" s="284">
        <f t="shared" si="22"/>
        <v>15.67435848615105</v>
      </c>
    </row>
    <row r="32" spans="2:70" ht="13.5" thickBot="1" x14ac:dyDescent="0.25">
      <c r="B32" s="281">
        <v>46</v>
      </c>
      <c r="C32" s="287" t="s">
        <v>87</v>
      </c>
      <c r="D32" s="283">
        <v>0</v>
      </c>
      <c r="E32" s="284">
        <v>0</v>
      </c>
      <c r="F32" s="284">
        <v>0</v>
      </c>
      <c r="G32" s="284">
        <v>0</v>
      </c>
      <c r="H32" s="284">
        <v>0</v>
      </c>
      <c r="I32" s="284">
        <v>0</v>
      </c>
      <c r="J32" s="284">
        <v>0</v>
      </c>
      <c r="K32" s="284">
        <v>0</v>
      </c>
      <c r="L32" s="284">
        <v>0</v>
      </c>
      <c r="M32" s="284">
        <v>0</v>
      </c>
      <c r="N32" s="284">
        <v>0</v>
      </c>
      <c r="O32" s="284">
        <v>0</v>
      </c>
      <c r="P32" s="284">
        <v>0</v>
      </c>
      <c r="Q32" s="284">
        <v>0</v>
      </c>
      <c r="R32" s="284">
        <v>0</v>
      </c>
      <c r="S32" s="284">
        <v>0</v>
      </c>
      <c r="T32" s="284">
        <v>0</v>
      </c>
      <c r="U32" s="284">
        <v>0</v>
      </c>
      <c r="V32" s="284">
        <v>0</v>
      </c>
      <c r="W32" s="284">
        <v>0</v>
      </c>
      <c r="X32" s="284">
        <v>0</v>
      </c>
      <c r="Z32" s="281">
        <v>46</v>
      </c>
      <c r="AA32" s="287" t="s">
        <v>87</v>
      </c>
      <c r="AB32" s="283"/>
      <c r="AC32" s="284"/>
      <c r="AD32" s="284"/>
      <c r="AE32" s="284"/>
      <c r="AF32" s="284"/>
      <c r="AG32" s="284"/>
      <c r="AH32" s="284"/>
      <c r="AI32" s="284"/>
      <c r="AJ32" s="284"/>
      <c r="AK32" s="284"/>
      <c r="AL32" s="284"/>
      <c r="AM32" s="284"/>
      <c r="AN32" s="284"/>
      <c r="AO32" s="284"/>
      <c r="AP32" s="284"/>
      <c r="AQ32" s="284"/>
      <c r="AR32" s="284"/>
      <c r="AS32" s="284"/>
      <c r="AT32" s="284"/>
      <c r="AU32" s="284"/>
      <c r="AV32" s="284"/>
      <c r="AX32" s="281">
        <f t="shared" si="2"/>
        <v>0</v>
      </c>
      <c r="AY32" s="287">
        <f t="shared" si="3"/>
        <v>0</v>
      </c>
      <c r="AZ32" s="283">
        <f t="shared" si="4"/>
        <v>0</v>
      </c>
      <c r="BA32" s="284">
        <f t="shared" si="5"/>
        <v>0</v>
      </c>
      <c r="BB32" s="284">
        <f t="shared" si="6"/>
        <v>0</v>
      </c>
      <c r="BC32" s="284">
        <f t="shared" si="7"/>
        <v>0</v>
      </c>
      <c r="BD32" s="284">
        <f t="shared" si="8"/>
        <v>0</v>
      </c>
      <c r="BE32" s="284">
        <f t="shared" si="9"/>
        <v>0</v>
      </c>
      <c r="BF32" s="284">
        <f t="shared" si="10"/>
        <v>0</v>
      </c>
      <c r="BG32" s="284">
        <f t="shared" si="11"/>
        <v>0</v>
      </c>
      <c r="BH32" s="284">
        <f t="shared" si="12"/>
        <v>0</v>
      </c>
      <c r="BI32" s="284">
        <f t="shared" si="13"/>
        <v>0</v>
      </c>
      <c r="BJ32" s="284">
        <f t="shared" si="14"/>
        <v>0</v>
      </c>
      <c r="BK32" s="284">
        <f t="shared" si="15"/>
        <v>0</v>
      </c>
      <c r="BL32" s="284">
        <f t="shared" si="16"/>
        <v>0</v>
      </c>
      <c r="BM32" s="284">
        <f t="shared" si="17"/>
        <v>0</v>
      </c>
      <c r="BN32" s="284">
        <f t="shared" si="18"/>
        <v>0</v>
      </c>
      <c r="BO32" s="284">
        <f t="shared" si="19"/>
        <v>0</v>
      </c>
      <c r="BP32" s="284">
        <f t="shared" si="20"/>
        <v>0</v>
      </c>
      <c r="BQ32" s="284">
        <f t="shared" si="21"/>
        <v>0</v>
      </c>
      <c r="BR32" s="284">
        <f t="shared" si="22"/>
        <v>0</v>
      </c>
    </row>
    <row r="33" spans="2:70" ht="13.5" thickBot="1" x14ac:dyDescent="0.25">
      <c r="B33" s="288"/>
      <c r="C33" s="289" t="s">
        <v>73</v>
      </c>
      <c r="D33" s="290">
        <f t="shared" ref="D33:X33" si="23">+SUM(D9:D31)</f>
        <v>20174833</v>
      </c>
      <c r="E33" s="290">
        <f t="shared" si="23"/>
        <v>20769693</v>
      </c>
      <c r="F33" s="290">
        <f t="shared" si="23"/>
        <v>21381703</v>
      </c>
      <c r="G33" s="290">
        <f t="shared" si="23"/>
        <v>21996416</v>
      </c>
      <c r="H33" s="290">
        <f t="shared" si="23"/>
        <v>22618252</v>
      </c>
      <c r="I33" s="290">
        <f t="shared" si="23"/>
        <v>23246774</v>
      </c>
      <c r="J33" s="290">
        <f t="shared" si="23"/>
        <v>23882155</v>
      </c>
      <c r="K33" s="290">
        <f t="shared" si="23"/>
        <v>24516656</v>
      </c>
      <c r="L33" s="290">
        <f t="shared" si="23"/>
        <v>25158589</v>
      </c>
      <c r="M33" s="290">
        <f t="shared" si="23"/>
        <v>25803282</v>
      </c>
      <c r="N33" s="290">
        <f t="shared" si="23"/>
        <v>26450833</v>
      </c>
      <c r="O33" s="290">
        <f t="shared" si="23"/>
        <v>27101549</v>
      </c>
      <c r="P33" s="290">
        <f t="shared" si="23"/>
        <v>27759750</v>
      </c>
      <c r="Q33" s="290">
        <f t="shared" si="23"/>
        <v>28422312</v>
      </c>
      <c r="R33" s="290">
        <f t="shared" si="23"/>
        <v>29094436</v>
      </c>
      <c r="S33" s="290">
        <f t="shared" si="23"/>
        <v>29767523</v>
      </c>
      <c r="T33" s="290">
        <f t="shared" si="23"/>
        <v>30444884</v>
      </c>
      <c r="U33" s="290">
        <f t="shared" si="23"/>
        <v>31119924</v>
      </c>
      <c r="V33" s="290">
        <f t="shared" si="23"/>
        <v>31798025</v>
      </c>
      <c r="W33" s="290">
        <f t="shared" si="23"/>
        <v>32475639</v>
      </c>
      <c r="X33" s="290">
        <f t="shared" si="23"/>
        <v>33155379</v>
      </c>
      <c r="Z33" s="288"/>
      <c r="AA33" s="289" t="s">
        <v>73</v>
      </c>
      <c r="AB33" s="290">
        <f t="shared" ref="AB33:AV33" si="24">+SUM(AB9:AB31)</f>
        <v>20722822.342605401</v>
      </c>
      <c r="AC33" s="290">
        <f t="shared" si="24"/>
        <v>21335452.084714327</v>
      </c>
      <c r="AD33" s="290">
        <f t="shared" si="24"/>
        <v>21965821.654562619</v>
      </c>
      <c r="AE33" s="290">
        <f t="shared" si="24"/>
        <v>22599018.9191937</v>
      </c>
      <c r="AF33" s="290">
        <f t="shared" si="24"/>
        <v>23239475.863068972</v>
      </c>
      <c r="AG33" s="290">
        <f t="shared" si="24"/>
        <v>23886932.575037457</v>
      </c>
      <c r="AH33" s="290">
        <f t="shared" si="24"/>
        <v>24541363.18011976</v>
      </c>
      <c r="AI33" s="290">
        <f t="shared" si="24"/>
        <v>25194872.862926815</v>
      </c>
      <c r="AJ33" s="290">
        <f t="shared" si="24"/>
        <v>25855949.282557178</v>
      </c>
      <c r="AK33" s="290">
        <f t="shared" si="24"/>
        <v>26519897.464797262</v>
      </c>
      <c r="AL33" s="290">
        <f t="shared" si="24"/>
        <v>27186635.376808744</v>
      </c>
      <c r="AM33" s="290">
        <f t="shared" si="24"/>
        <v>27856648.674575314</v>
      </c>
      <c r="AN33" s="290">
        <f t="shared" si="24"/>
        <v>28534300.096812647</v>
      </c>
      <c r="AO33" s="290">
        <f t="shared" si="24"/>
        <v>29216443.505670734</v>
      </c>
      <c r="AP33" s="290">
        <f t="shared" si="24"/>
        <v>29908353.976403557</v>
      </c>
      <c r="AQ33" s="290">
        <f t="shared" si="24"/>
        <v>30601269.364790972</v>
      </c>
      <c r="AR33" s="290">
        <f t="shared" si="24"/>
        <v>31298544.585019618</v>
      </c>
      <c r="AS33" s="290">
        <f t="shared" si="24"/>
        <v>31993453.04286959</v>
      </c>
      <c r="AT33" s="290">
        <f t="shared" si="24"/>
        <v>32691477.110112268</v>
      </c>
      <c r="AU33" s="290">
        <f t="shared" si="24"/>
        <v>33389023.671175923</v>
      </c>
      <c r="AV33" s="290">
        <f t="shared" si="24"/>
        <v>34088724.887517974</v>
      </c>
      <c r="AX33" s="288"/>
      <c r="AY33" s="289"/>
      <c r="AZ33" s="290"/>
      <c r="BA33" s="290"/>
      <c r="BB33" s="290"/>
      <c r="BC33" s="290"/>
      <c r="BD33" s="290"/>
      <c r="BE33" s="290"/>
      <c r="BF33" s="290"/>
      <c r="BG33" s="290"/>
      <c r="BH33" s="290"/>
      <c r="BI33" s="290"/>
      <c r="BJ33" s="290"/>
      <c r="BK33" s="290"/>
      <c r="BL33" s="290"/>
      <c r="BM33" s="290"/>
      <c r="BN33" s="290"/>
      <c r="BO33" s="290"/>
      <c r="BP33" s="290"/>
      <c r="BQ33" s="290"/>
      <c r="BR33" s="290"/>
    </row>
    <row r="34" spans="2:70" x14ac:dyDescent="0.2">
      <c r="D34" s="291"/>
      <c r="E34" s="291"/>
      <c r="F34" s="291"/>
      <c r="G34" s="291"/>
      <c r="H34" s="291"/>
      <c r="I34" s="291"/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91"/>
      <c r="V34" s="291"/>
      <c r="W34" s="291"/>
      <c r="X34" s="291"/>
      <c r="AB34" s="291"/>
      <c r="AC34" s="291"/>
      <c r="AD34" s="291"/>
      <c r="AE34" s="291"/>
      <c r="AF34" s="291"/>
      <c r="AG34" s="291"/>
      <c r="AH34" s="291"/>
      <c r="AI34" s="291"/>
      <c r="AJ34" s="291"/>
      <c r="AK34" s="291"/>
      <c r="AL34" s="291"/>
      <c r="AM34" s="291"/>
      <c r="AN34" s="291"/>
      <c r="AO34" s="291"/>
      <c r="AP34" s="291"/>
      <c r="AQ34" s="291"/>
      <c r="AR34" s="291"/>
      <c r="AS34" s="291"/>
      <c r="AT34" s="291"/>
      <c r="AU34" s="291"/>
      <c r="AV34" s="291"/>
    </row>
    <row r="35" spans="2:70" x14ac:dyDescent="0.2">
      <c r="D35" s="291"/>
      <c r="E35" s="291"/>
      <c r="F35" s="291"/>
      <c r="G35" s="291"/>
      <c r="H35" s="291"/>
      <c r="I35" s="291"/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91"/>
      <c r="V35" s="291"/>
      <c r="W35" s="291"/>
      <c r="X35" s="291"/>
      <c r="AB35" s="291"/>
      <c r="AC35" s="291"/>
      <c r="AD35" s="291"/>
      <c r="AE35" s="291"/>
      <c r="AF35" s="291"/>
      <c r="AG35" s="291"/>
      <c r="AH35" s="291"/>
      <c r="AI35" s="291"/>
      <c r="AJ35" s="291"/>
      <c r="AK35" s="291"/>
      <c r="AL35" s="291"/>
      <c r="AM35" s="291"/>
      <c r="AN35" s="291"/>
      <c r="AO35" s="291"/>
      <c r="AP35" s="291"/>
      <c r="AQ35" s="291"/>
      <c r="AR35" s="291"/>
      <c r="AS35" s="291"/>
      <c r="AT35" s="291"/>
      <c r="AU35" s="291"/>
      <c r="AV35" s="291"/>
    </row>
    <row r="36" spans="2:70" x14ac:dyDescent="0.2">
      <c r="B36" s="276" t="s">
        <v>88</v>
      </c>
      <c r="Z36" s="276" t="s">
        <v>89</v>
      </c>
    </row>
    <row r="37" spans="2:70" ht="13.5" thickBot="1" x14ac:dyDescent="0.25"/>
    <row r="38" spans="2:70" ht="13.5" thickBot="1" x14ac:dyDescent="0.25">
      <c r="B38" s="277" t="s">
        <v>38</v>
      </c>
      <c r="C38" s="278" t="s">
        <v>39</v>
      </c>
      <c r="D38" s="279">
        <f>+D8</f>
        <v>2023</v>
      </c>
      <c r="E38" s="280">
        <f t="shared" ref="E38:X38" si="25">+D38+1</f>
        <v>2024</v>
      </c>
      <c r="F38" s="280">
        <f t="shared" si="25"/>
        <v>2025</v>
      </c>
      <c r="G38" s="280">
        <f t="shared" si="25"/>
        <v>2026</v>
      </c>
      <c r="H38" s="280">
        <f t="shared" si="25"/>
        <v>2027</v>
      </c>
      <c r="I38" s="280">
        <f t="shared" si="25"/>
        <v>2028</v>
      </c>
      <c r="J38" s="280">
        <f t="shared" si="25"/>
        <v>2029</v>
      </c>
      <c r="K38" s="280">
        <f t="shared" si="25"/>
        <v>2030</v>
      </c>
      <c r="L38" s="280">
        <f t="shared" si="25"/>
        <v>2031</v>
      </c>
      <c r="M38" s="280">
        <f t="shared" si="25"/>
        <v>2032</v>
      </c>
      <c r="N38" s="280">
        <f t="shared" si="25"/>
        <v>2033</v>
      </c>
      <c r="O38" s="280">
        <f t="shared" si="25"/>
        <v>2034</v>
      </c>
      <c r="P38" s="280">
        <f t="shared" si="25"/>
        <v>2035</v>
      </c>
      <c r="Q38" s="280">
        <f t="shared" si="25"/>
        <v>2036</v>
      </c>
      <c r="R38" s="280">
        <f t="shared" si="25"/>
        <v>2037</v>
      </c>
      <c r="S38" s="280">
        <f t="shared" si="25"/>
        <v>2038</v>
      </c>
      <c r="T38" s="280">
        <f t="shared" si="25"/>
        <v>2039</v>
      </c>
      <c r="U38" s="280">
        <f t="shared" si="25"/>
        <v>2040</v>
      </c>
      <c r="V38" s="280">
        <f t="shared" si="25"/>
        <v>2041</v>
      </c>
      <c r="W38" s="280">
        <f t="shared" si="25"/>
        <v>2042</v>
      </c>
      <c r="X38" s="280">
        <f t="shared" si="25"/>
        <v>2043</v>
      </c>
      <c r="Z38" s="277" t="s">
        <v>38</v>
      </c>
      <c r="AA38" s="278" t="s">
        <v>39</v>
      </c>
      <c r="AB38" s="279">
        <f t="shared" ref="AB38:AV38" si="26">+D38</f>
        <v>2023</v>
      </c>
      <c r="AC38" s="280">
        <f t="shared" si="26"/>
        <v>2024</v>
      </c>
      <c r="AD38" s="280">
        <f t="shared" si="26"/>
        <v>2025</v>
      </c>
      <c r="AE38" s="280">
        <f t="shared" si="26"/>
        <v>2026</v>
      </c>
      <c r="AF38" s="280">
        <f t="shared" si="26"/>
        <v>2027</v>
      </c>
      <c r="AG38" s="280">
        <f t="shared" si="26"/>
        <v>2028</v>
      </c>
      <c r="AH38" s="280">
        <f t="shared" si="26"/>
        <v>2029</v>
      </c>
      <c r="AI38" s="280">
        <f t="shared" si="26"/>
        <v>2030</v>
      </c>
      <c r="AJ38" s="280">
        <f t="shared" si="26"/>
        <v>2031</v>
      </c>
      <c r="AK38" s="280">
        <f t="shared" si="26"/>
        <v>2032</v>
      </c>
      <c r="AL38" s="280">
        <f t="shared" si="26"/>
        <v>2033</v>
      </c>
      <c r="AM38" s="280">
        <f t="shared" si="26"/>
        <v>2034</v>
      </c>
      <c r="AN38" s="280">
        <f t="shared" si="26"/>
        <v>2035</v>
      </c>
      <c r="AO38" s="280">
        <f t="shared" si="26"/>
        <v>2036</v>
      </c>
      <c r="AP38" s="280">
        <f t="shared" si="26"/>
        <v>2037</v>
      </c>
      <c r="AQ38" s="280">
        <f t="shared" si="26"/>
        <v>2038</v>
      </c>
      <c r="AR38" s="280">
        <f t="shared" si="26"/>
        <v>2039</v>
      </c>
      <c r="AS38" s="280">
        <f t="shared" si="26"/>
        <v>2040</v>
      </c>
      <c r="AT38" s="280">
        <f t="shared" si="26"/>
        <v>2041</v>
      </c>
      <c r="AU38" s="280">
        <f t="shared" si="26"/>
        <v>2042</v>
      </c>
      <c r="AV38" s="280">
        <f t="shared" si="26"/>
        <v>2043</v>
      </c>
    </row>
    <row r="39" spans="2:70" x14ac:dyDescent="0.2">
      <c r="B39" s="281">
        <v>6</v>
      </c>
      <c r="C39" s="282" t="s">
        <v>47</v>
      </c>
      <c r="D39" s="283">
        <v>341824</v>
      </c>
      <c r="E39" s="284">
        <v>352395</v>
      </c>
      <c r="F39" s="284">
        <v>362927</v>
      </c>
      <c r="G39" s="284">
        <v>373589</v>
      </c>
      <c r="H39" s="284">
        <v>384300</v>
      </c>
      <c r="I39" s="284">
        <v>395104</v>
      </c>
      <c r="J39" s="284">
        <v>405975</v>
      </c>
      <c r="K39" s="284">
        <v>416920</v>
      </c>
      <c r="L39" s="284">
        <v>427940</v>
      </c>
      <c r="M39" s="284">
        <v>439037</v>
      </c>
      <c r="N39" s="284">
        <v>450212</v>
      </c>
      <c r="O39" s="284">
        <v>461468</v>
      </c>
      <c r="P39" s="284">
        <v>472806</v>
      </c>
      <c r="Q39" s="284">
        <v>484227</v>
      </c>
      <c r="R39" s="284">
        <v>495738</v>
      </c>
      <c r="S39" s="284">
        <v>507301</v>
      </c>
      <c r="T39" s="284">
        <v>518867</v>
      </c>
      <c r="U39" s="284">
        <v>530433</v>
      </c>
      <c r="V39" s="284">
        <v>542000</v>
      </c>
      <c r="W39" s="284">
        <v>553566</v>
      </c>
      <c r="X39" s="284">
        <v>565132</v>
      </c>
      <c r="Z39" s="281">
        <v>6</v>
      </c>
      <c r="AA39" s="282" t="s">
        <v>47</v>
      </c>
      <c r="AB39" s="283">
        <v>346931.53180904407</v>
      </c>
      <c r="AC39" s="284">
        <v>357660.60538977094</v>
      </c>
      <c r="AD39" s="284">
        <v>368349.89844981115</v>
      </c>
      <c r="AE39" s="284">
        <v>379171.82372787991</v>
      </c>
      <c r="AF39" s="284">
        <v>390042.08117040613</v>
      </c>
      <c r="AG39" s="284">
        <v>401007.40974620904</v>
      </c>
      <c r="AH39" s="284">
        <v>412040.89411500283</v>
      </c>
      <c r="AI39" s="284">
        <v>423149.86307583662</v>
      </c>
      <c r="AJ39" s="284">
        <v>434334.61107468425</v>
      </c>
      <c r="AK39" s="284">
        <v>445597.27063391142</v>
      </c>
      <c r="AL39" s="284">
        <v>456939.58081694675</v>
      </c>
      <c r="AM39" s="284">
        <v>468363.33300607768</v>
      </c>
      <c r="AN39" s="284">
        <v>479870.75419212412</v>
      </c>
      <c r="AO39" s="284">
        <v>491462.47189359134</v>
      </c>
      <c r="AP39" s="284">
        <v>503145.70027719653</v>
      </c>
      <c r="AQ39" s="284">
        <v>514880.85557990486</v>
      </c>
      <c r="AR39" s="284">
        <v>526620.04200607748</v>
      </c>
      <c r="AS39" s="284">
        <v>538359.22843225009</v>
      </c>
      <c r="AT39" s="284">
        <v>550098.41485842282</v>
      </c>
      <c r="AU39" s="284">
        <v>561837.60128459521</v>
      </c>
      <c r="AV39" s="284">
        <v>573576.78771076817</v>
      </c>
      <c r="AX39" s="281">
        <f t="shared" ref="AX39:AX62" si="27">+AB39-D39</f>
        <v>5107.5318090440705</v>
      </c>
      <c r="AY39" s="282">
        <f t="shared" ref="AY39:AY62" si="28">+AC39-E39</f>
        <v>5265.6053897709353</v>
      </c>
      <c r="AZ39" s="283">
        <f t="shared" ref="AZ39:AZ62" si="29">+AD39-F39</f>
        <v>5422.8984498111531</v>
      </c>
      <c r="BA39" s="284">
        <f t="shared" ref="BA39:BA62" si="30">+AE39-G39</f>
        <v>5582.8237278799061</v>
      </c>
      <c r="BB39" s="284">
        <f t="shared" ref="BB39:BB62" si="31">+AF39-H39</f>
        <v>5742.0811704061343</v>
      </c>
      <c r="BC39" s="284">
        <f t="shared" ref="BC39:BC62" si="32">+AG39-I39</f>
        <v>5903.4097462090431</v>
      </c>
      <c r="BD39" s="284">
        <f t="shared" ref="BD39:BD62" si="33">+AH39-J39</f>
        <v>6065.8941150028259</v>
      </c>
      <c r="BE39" s="284">
        <f t="shared" ref="BE39:BE62" si="34">+AI39-K39</f>
        <v>6229.8630758366198</v>
      </c>
      <c r="BF39" s="284">
        <f t="shared" ref="BF39:BF62" si="35">+AJ39-L39</f>
        <v>6394.611074684246</v>
      </c>
      <c r="BG39" s="284">
        <f t="shared" ref="BG39:BG62" si="36">+AK39-M39</f>
        <v>6560.2706339114229</v>
      </c>
      <c r="BH39" s="284">
        <f t="shared" ref="BH39:BH62" si="37">+AL39-N39</f>
        <v>6727.5808169467491</v>
      </c>
      <c r="BI39" s="284">
        <f t="shared" ref="BI39:BI62" si="38">+AM39-O39</f>
        <v>6895.3330060776789</v>
      </c>
      <c r="BJ39" s="284">
        <f t="shared" ref="BJ39:BJ62" si="39">+AN39-P39</f>
        <v>7064.7541921241209</v>
      </c>
      <c r="BK39" s="284">
        <f t="shared" ref="BK39:BK62" si="40">+AO39-Q39</f>
        <v>7235.4718935913406</v>
      </c>
      <c r="BL39" s="284">
        <f t="shared" ref="BL39:BL62" si="41">+AP39-R39</f>
        <v>7407.7002771965344</v>
      </c>
      <c r="BM39" s="284">
        <f t="shared" ref="BM39:BM62" si="42">+AQ39-S39</f>
        <v>7579.8555799048627</v>
      </c>
      <c r="BN39" s="284">
        <f t="shared" ref="BN39:BN62" si="43">+AR39-T39</f>
        <v>7753.0420060774777</v>
      </c>
      <c r="BO39" s="284">
        <f t="shared" ref="BO39:BO62" si="44">+AS39-U39</f>
        <v>7926.2284322500927</v>
      </c>
      <c r="BP39" s="284">
        <f t="shared" ref="BP39:BP62" si="45">+AT39-V39</f>
        <v>8098.4148584228242</v>
      </c>
      <c r="BQ39" s="284">
        <f t="shared" ref="BQ39:BQ62" si="46">+AU39-W39</f>
        <v>8271.6012845952064</v>
      </c>
      <c r="BR39" s="284">
        <f t="shared" ref="BR39:BR62" si="47">+AV39-X39</f>
        <v>8444.7877107681707</v>
      </c>
    </row>
    <row r="40" spans="2:70" x14ac:dyDescent="0.2">
      <c r="B40" s="281">
        <v>8</v>
      </c>
      <c r="C40" s="285" t="s">
        <v>49</v>
      </c>
      <c r="D40" s="283">
        <v>2447</v>
      </c>
      <c r="E40" s="284">
        <v>2525</v>
      </c>
      <c r="F40" s="284">
        <v>2598</v>
      </c>
      <c r="G40" s="284">
        <v>2670</v>
      </c>
      <c r="H40" s="284">
        <v>2743</v>
      </c>
      <c r="I40" s="284">
        <v>2813</v>
      </c>
      <c r="J40" s="284">
        <v>2883</v>
      </c>
      <c r="K40" s="284">
        <v>2954</v>
      </c>
      <c r="L40" s="284">
        <v>3023</v>
      </c>
      <c r="M40" s="284">
        <v>3095</v>
      </c>
      <c r="N40" s="284">
        <v>3168</v>
      </c>
      <c r="O40" s="284">
        <v>3238</v>
      </c>
      <c r="P40" s="284">
        <v>3311</v>
      </c>
      <c r="Q40" s="284">
        <v>3384</v>
      </c>
      <c r="R40" s="284">
        <v>3457</v>
      </c>
      <c r="S40" s="284">
        <v>3531</v>
      </c>
      <c r="T40" s="284">
        <v>3604</v>
      </c>
      <c r="U40" s="284">
        <v>3677</v>
      </c>
      <c r="V40" s="284">
        <v>3751</v>
      </c>
      <c r="W40" s="284">
        <v>3824</v>
      </c>
      <c r="X40" s="284">
        <v>3897</v>
      </c>
      <c r="Z40" s="281">
        <v>8</v>
      </c>
      <c r="AA40" s="285" t="s">
        <v>49</v>
      </c>
      <c r="AB40" s="283">
        <v>2483.6923664335259</v>
      </c>
      <c r="AC40" s="284">
        <v>2562.8703210469926</v>
      </c>
      <c r="AD40" s="284">
        <v>2637.1388324242121</v>
      </c>
      <c r="AE40" s="284">
        <v>2710.1051604906938</v>
      </c>
      <c r="AF40" s="284">
        <v>2783.506278267535</v>
      </c>
      <c r="AG40" s="284">
        <v>2855.2706051647792</v>
      </c>
      <c r="AH40" s="284">
        <v>2926.5715505465696</v>
      </c>
      <c r="AI40" s="284">
        <v>2998.5317574435089</v>
      </c>
      <c r="AJ40" s="284">
        <v>3068.6330822693662</v>
      </c>
      <c r="AK40" s="284">
        <v>3141.2690738076371</v>
      </c>
      <c r="AL40" s="284">
        <v>3215.053117638231</v>
      </c>
      <c r="AM40" s="284">
        <v>3286.4168939083106</v>
      </c>
      <c r="AN40" s="284">
        <v>3360.0185966677645</v>
      </c>
      <c r="AO40" s="284">
        <v>3434.5569979066281</v>
      </c>
      <c r="AP40" s="284">
        <v>3509.015441654909</v>
      </c>
      <c r="AQ40" s="284">
        <v>3583.4241989143588</v>
      </c>
      <c r="AR40" s="284">
        <v>3657.829260532978</v>
      </c>
      <c r="AS40" s="284">
        <v>3732.2343221515994</v>
      </c>
      <c r="AT40" s="284">
        <v>3806.6393837702185</v>
      </c>
      <c r="AU40" s="284">
        <v>3881.0444453888399</v>
      </c>
      <c r="AV40" s="284">
        <v>3955.449507007459</v>
      </c>
      <c r="AX40" s="281">
        <f t="shared" si="27"/>
        <v>36.692366433525876</v>
      </c>
      <c r="AY40" s="285">
        <f t="shared" si="28"/>
        <v>37.870321046992558</v>
      </c>
      <c r="AZ40" s="283">
        <f t="shared" si="29"/>
        <v>39.138832424212069</v>
      </c>
      <c r="BA40" s="284">
        <f t="shared" si="30"/>
        <v>40.105160490693834</v>
      </c>
      <c r="BB40" s="284">
        <f t="shared" si="31"/>
        <v>40.506278267534981</v>
      </c>
      <c r="BC40" s="284">
        <f t="shared" si="32"/>
        <v>42.270605164779226</v>
      </c>
      <c r="BD40" s="284">
        <f t="shared" si="33"/>
        <v>43.571550546569597</v>
      </c>
      <c r="BE40" s="284">
        <f t="shared" si="34"/>
        <v>44.531757443508923</v>
      </c>
      <c r="BF40" s="284">
        <f t="shared" si="35"/>
        <v>45.633082269366241</v>
      </c>
      <c r="BG40" s="284">
        <f t="shared" si="36"/>
        <v>46.269073807637142</v>
      </c>
      <c r="BH40" s="284">
        <f t="shared" si="37"/>
        <v>47.053117638231015</v>
      </c>
      <c r="BI40" s="284">
        <f t="shared" si="38"/>
        <v>48.416893908310612</v>
      </c>
      <c r="BJ40" s="284">
        <f t="shared" si="39"/>
        <v>49.018596667764541</v>
      </c>
      <c r="BK40" s="284">
        <f t="shared" si="40"/>
        <v>50.556997906628112</v>
      </c>
      <c r="BL40" s="284">
        <f t="shared" si="41"/>
        <v>52.015441654908955</v>
      </c>
      <c r="BM40" s="284">
        <f t="shared" si="42"/>
        <v>52.42419891435884</v>
      </c>
      <c r="BN40" s="284">
        <f t="shared" si="43"/>
        <v>53.829260532977969</v>
      </c>
      <c r="BO40" s="284">
        <f t="shared" si="44"/>
        <v>55.234322151599372</v>
      </c>
      <c r="BP40" s="284">
        <f t="shared" si="45"/>
        <v>55.639383770218501</v>
      </c>
      <c r="BQ40" s="284">
        <f t="shared" si="46"/>
        <v>57.044445388839904</v>
      </c>
      <c r="BR40" s="284">
        <f t="shared" si="47"/>
        <v>58.449507007459033</v>
      </c>
    </row>
    <row r="41" spans="2:70" x14ac:dyDescent="0.2">
      <c r="B41" s="281">
        <v>9</v>
      </c>
      <c r="C41" s="286" t="s">
        <v>50</v>
      </c>
      <c r="D41" s="283">
        <v>31478</v>
      </c>
      <c r="E41" s="284">
        <v>32388</v>
      </c>
      <c r="F41" s="284">
        <v>33772</v>
      </c>
      <c r="G41" s="284">
        <v>35182</v>
      </c>
      <c r="H41" s="284">
        <v>36600</v>
      </c>
      <c r="I41" s="284">
        <v>38030</v>
      </c>
      <c r="J41" s="284">
        <v>39470</v>
      </c>
      <c r="K41" s="284">
        <v>40920</v>
      </c>
      <c r="L41" s="284">
        <v>42380</v>
      </c>
      <c r="M41" s="284">
        <v>43852</v>
      </c>
      <c r="N41" s="284">
        <v>45334</v>
      </c>
      <c r="O41" s="284">
        <v>46828</v>
      </c>
      <c r="P41" s="284">
        <v>48333</v>
      </c>
      <c r="Q41" s="284">
        <v>49850</v>
      </c>
      <c r="R41" s="284">
        <v>51379</v>
      </c>
      <c r="S41" s="284">
        <v>52915</v>
      </c>
      <c r="T41" s="284">
        <v>54452</v>
      </c>
      <c r="U41" s="284">
        <v>55989</v>
      </c>
      <c r="V41" s="284">
        <v>57526</v>
      </c>
      <c r="W41" s="284">
        <v>59063</v>
      </c>
      <c r="X41" s="284">
        <v>60600</v>
      </c>
      <c r="Z41" s="281">
        <v>9</v>
      </c>
      <c r="AA41" s="286" t="s">
        <v>50</v>
      </c>
      <c r="AB41" s="283">
        <v>31948.318614063064</v>
      </c>
      <c r="AC41" s="284">
        <v>32871.634969617364</v>
      </c>
      <c r="AD41" s="284">
        <v>34276.605552340377</v>
      </c>
      <c r="AE41" s="284">
        <v>35708.151311095186</v>
      </c>
      <c r="AF41" s="284">
        <v>37146.589976438634</v>
      </c>
      <c r="AG41" s="284">
        <v>38598.291849680063</v>
      </c>
      <c r="AH41" s="284">
        <v>40059.530815979495</v>
      </c>
      <c r="AI41" s="284">
        <v>41531.338794851872</v>
      </c>
      <c r="AJ41" s="284">
        <v>43013.755432435675</v>
      </c>
      <c r="AK41" s="284">
        <v>44507.079659196148</v>
      </c>
      <c r="AL41" s="284">
        <v>46011.554936801222</v>
      </c>
      <c r="AM41" s="284">
        <v>47527.431698917098</v>
      </c>
      <c r="AN41" s="284">
        <v>49055.023214791356</v>
      </c>
      <c r="AO41" s="284">
        <v>50594.411480845512</v>
      </c>
      <c r="AP41" s="284">
        <v>52146.629587372125</v>
      </c>
      <c r="AQ41" s="284">
        <v>53705.990736483313</v>
      </c>
      <c r="AR41" s="284">
        <v>55265.877813038998</v>
      </c>
      <c r="AS41" s="284">
        <v>56825.764889594677</v>
      </c>
      <c r="AT41" s="284">
        <v>58385.651966150414</v>
      </c>
      <c r="AU41" s="284">
        <v>59945.539042706099</v>
      </c>
      <c r="AV41" s="284">
        <v>61505.4261192618</v>
      </c>
      <c r="AX41" s="281">
        <f t="shared" si="27"/>
        <v>470.31861406306416</v>
      </c>
      <c r="AY41" s="286">
        <f t="shared" si="28"/>
        <v>483.63496961736382</v>
      </c>
      <c r="AZ41" s="283">
        <f t="shared" si="29"/>
        <v>504.60555234037747</v>
      </c>
      <c r="BA41" s="284">
        <f t="shared" si="30"/>
        <v>526.15131109518552</v>
      </c>
      <c r="BB41" s="284">
        <f t="shared" si="31"/>
        <v>546.58997643863404</v>
      </c>
      <c r="BC41" s="284">
        <f t="shared" si="32"/>
        <v>568.29184968006302</v>
      </c>
      <c r="BD41" s="284">
        <f t="shared" si="33"/>
        <v>589.53081597949495</v>
      </c>
      <c r="BE41" s="284">
        <f t="shared" si="34"/>
        <v>611.33879485187208</v>
      </c>
      <c r="BF41" s="284">
        <f t="shared" si="35"/>
        <v>633.75543243567517</v>
      </c>
      <c r="BG41" s="284">
        <f t="shared" si="36"/>
        <v>655.07965919614799</v>
      </c>
      <c r="BH41" s="284">
        <f t="shared" si="37"/>
        <v>677.55493680122163</v>
      </c>
      <c r="BI41" s="284">
        <f t="shared" si="38"/>
        <v>699.4316989170984</v>
      </c>
      <c r="BJ41" s="284">
        <f t="shared" si="39"/>
        <v>722.02321479135571</v>
      </c>
      <c r="BK41" s="284">
        <f t="shared" si="40"/>
        <v>744.41148084551241</v>
      </c>
      <c r="BL41" s="284">
        <f t="shared" si="41"/>
        <v>767.62958737212466</v>
      </c>
      <c r="BM41" s="284">
        <f t="shared" si="42"/>
        <v>790.9907364833125</v>
      </c>
      <c r="BN41" s="284">
        <f t="shared" si="43"/>
        <v>813.87781303899828</v>
      </c>
      <c r="BO41" s="284">
        <f t="shared" si="44"/>
        <v>836.76488959467679</v>
      </c>
      <c r="BP41" s="284">
        <f t="shared" si="45"/>
        <v>859.6519661504135</v>
      </c>
      <c r="BQ41" s="284">
        <f t="shared" si="46"/>
        <v>882.53904270609928</v>
      </c>
      <c r="BR41" s="284">
        <f t="shared" si="47"/>
        <v>905.42611926179961</v>
      </c>
    </row>
    <row r="42" spans="2:70" x14ac:dyDescent="0.2">
      <c r="B42" s="281">
        <v>10</v>
      </c>
      <c r="C42" s="286" t="s">
        <v>51</v>
      </c>
      <c r="D42" s="283">
        <v>1224766</v>
      </c>
      <c r="E42" s="284">
        <v>1250172</v>
      </c>
      <c r="F42" s="284">
        <v>1277061</v>
      </c>
      <c r="G42" s="284">
        <v>1304556</v>
      </c>
      <c r="H42" s="284">
        <v>1332262</v>
      </c>
      <c r="I42" s="284">
        <v>1360389</v>
      </c>
      <c r="J42" s="284">
        <v>1388816</v>
      </c>
      <c r="K42" s="284">
        <v>1417574</v>
      </c>
      <c r="L42" s="284">
        <v>1446666</v>
      </c>
      <c r="M42" s="284">
        <v>1476101</v>
      </c>
      <c r="N42" s="284">
        <v>1505886</v>
      </c>
      <c r="O42" s="284">
        <v>1536029</v>
      </c>
      <c r="P42" s="284">
        <v>1566539</v>
      </c>
      <c r="Q42" s="284">
        <v>1597421</v>
      </c>
      <c r="R42" s="284">
        <v>1628705</v>
      </c>
      <c r="S42" s="284">
        <v>1660220</v>
      </c>
      <c r="T42" s="284">
        <v>1691753</v>
      </c>
      <c r="U42" s="284">
        <v>1723286</v>
      </c>
      <c r="V42" s="284">
        <v>1754819</v>
      </c>
      <c r="W42" s="284">
        <v>1786352</v>
      </c>
      <c r="X42" s="284">
        <v>1817885</v>
      </c>
      <c r="Z42" s="281">
        <v>10</v>
      </c>
      <c r="AA42" s="286" t="s">
        <v>51</v>
      </c>
      <c r="AB42" s="283">
        <v>1252067.8851138134</v>
      </c>
      <c r="AC42" s="284">
        <v>1278040.4793477727</v>
      </c>
      <c r="AD42" s="284">
        <v>1305529.0017930525</v>
      </c>
      <c r="AE42" s="284">
        <v>1333637.1282197598</v>
      </c>
      <c r="AF42" s="284">
        <v>1361960.3930753833</v>
      </c>
      <c r="AG42" s="284">
        <v>1390714.677154527</v>
      </c>
      <c r="AH42" s="284">
        <v>1419774.9835805185</v>
      </c>
      <c r="AI42" s="284">
        <v>1449174.8422856815</v>
      </c>
      <c r="AJ42" s="284">
        <v>1478915.2938431106</v>
      </c>
      <c r="AK42" s="284">
        <v>1509005.9538367754</v>
      </c>
      <c r="AL42" s="284">
        <v>1539454.6207264932</v>
      </c>
      <c r="AM42" s="284">
        <v>1570269.3366141235</v>
      </c>
      <c r="AN42" s="284">
        <v>1601460.1522223996</v>
      </c>
      <c r="AO42" s="284">
        <v>1633029.7213569551</v>
      </c>
      <c r="AP42" s="284">
        <v>1665011.0992511907</v>
      </c>
      <c r="AQ42" s="284">
        <v>1697228.7153909092</v>
      </c>
      <c r="AR42" s="284">
        <v>1729464.4995547954</v>
      </c>
      <c r="AS42" s="284">
        <v>1761700.2837196067</v>
      </c>
      <c r="AT42" s="284">
        <v>1793936.067884698</v>
      </c>
      <c r="AU42" s="284">
        <v>1826171.8520498862</v>
      </c>
      <c r="AV42" s="284">
        <v>1858407.6362150942</v>
      </c>
      <c r="AX42" s="281">
        <f t="shared" si="27"/>
        <v>27301.885113813449</v>
      </c>
      <c r="AY42" s="286">
        <f t="shared" si="28"/>
        <v>27868.479347772663</v>
      </c>
      <c r="AZ42" s="283">
        <f t="shared" si="29"/>
        <v>28468.001793052536</v>
      </c>
      <c r="BA42" s="284">
        <f t="shared" si="30"/>
        <v>29081.12821975979</v>
      </c>
      <c r="BB42" s="284">
        <f t="shared" si="31"/>
        <v>29698.393075383268</v>
      </c>
      <c r="BC42" s="284">
        <f t="shared" si="32"/>
        <v>30325.677154527046</v>
      </c>
      <c r="BD42" s="284">
        <f t="shared" si="33"/>
        <v>30958.983580518514</v>
      </c>
      <c r="BE42" s="284">
        <f t="shared" si="34"/>
        <v>31600.842285681516</v>
      </c>
      <c r="BF42" s="284">
        <f t="shared" si="35"/>
        <v>32249.293843110558</v>
      </c>
      <c r="BG42" s="284">
        <f t="shared" si="36"/>
        <v>32904.953836775385</v>
      </c>
      <c r="BH42" s="284">
        <f t="shared" si="37"/>
        <v>33568.620726493187</v>
      </c>
      <c r="BI42" s="284">
        <f t="shared" si="38"/>
        <v>34240.336614123546</v>
      </c>
      <c r="BJ42" s="284">
        <f t="shared" si="39"/>
        <v>34921.1522223996</v>
      </c>
      <c r="BK42" s="284">
        <f t="shared" si="40"/>
        <v>35608.721356955124</v>
      </c>
      <c r="BL42" s="284">
        <f t="shared" si="41"/>
        <v>36306.099251190666</v>
      </c>
      <c r="BM42" s="284">
        <f t="shared" si="42"/>
        <v>37008.71539090923</v>
      </c>
      <c r="BN42" s="284">
        <f t="shared" si="43"/>
        <v>37711.499554795446</v>
      </c>
      <c r="BO42" s="284">
        <f t="shared" si="44"/>
        <v>38414.283719606698</v>
      </c>
      <c r="BP42" s="284">
        <f t="shared" si="45"/>
        <v>39117.067884698045</v>
      </c>
      <c r="BQ42" s="284">
        <f t="shared" si="46"/>
        <v>39819.852049886249</v>
      </c>
      <c r="BR42" s="284">
        <f t="shared" si="47"/>
        <v>40522.636215094244</v>
      </c>
    </row>
    <row r="43" spans="2:70" x14ac:dyDescent="0.2">
      <c r="B43" s="281">
        <v>13</v>
      </c>
      <c r="C43" s="286" t="s">
        <v>53</v>
      </c>
      <c r="D43" s="283">
        <v>1762</v>
      </c>
      <c r="E43" s="284">
        <v>1793</v>
      </c>
      <c r="F43" s="284">
        <v>1810</v>
      </c>
      <c r="G43" s="284">
        <v>1883</v>
      </c>
      <c r="H43" s="284">
        <v>1910</v>
      </c>
      <c r="I43" s="284">
        <v>1936</v>
      </c>
      <c r="J43" s="284">
        <v>1961</v>
      </c>
      <c r="K43" s="284">
        <v>1985</v>
      </c>
      <c r="L43" s="284">
        <v>2008</v>
      </c>
      <c r="M43" s="284">
        <v>2030</v>
      </c>
      <c r="N43" s="284">
        <v>2052</v>
      </c>
      <c r="O43" s="284">
        <v>2073</v>
      </c>
      <c r="P43" s="284">
        <v>2093</v>
      </c>
      <c r="Q43" s="284">
        <v>2112</v>
      </c>
      <c r="R43" s="284">
        <v>2131</v>
      </c>
      <c r="S43" s="284">
        <v>2148</v>
      </c>
      <c r="T43" s="284">
        <v>2166</v>
      </c>
      <c r="U43" s="284">
        <v>2184</v>
      </c>
      <c r="V43" s="284">
        <v>2202</v>
      </c>
      <c r="W43" s="284">
        <v>2220</v>
      </c>
      <c r="X43" s="284">
        <v>2237</v>
      </c>
      <c r="Z43" s="281">
        <v>13</v>
      </c>
      <c r="AA43" s="286" t="s">
        <v>53</v>
      </c>
      <c r="AB43" s="283">
        <v>1797.209936275965</v>
      </c>
      <c r="AC43" s="284">
        <v>1828.3294610435075</v>
      </c>
      <c r="AD43" s="284">
        <v>1845.8790478798649</v>
      </c>
      <c r="AE43" s="284">
        <v>1920.392024217942</v>
      </c>
      <c r="AF43" s="284">
        <v>1948.1809401522178</v>
      </c>
      <c r="AG43" s="284">
        <v>1974.1158262336855</v>
      </c>
      <c r="AH43" s="284">
        <v>1999.3664605871613</v>
      </c>
      <c r="AI43" s="284">
        <v>2023.8584442493329</v>
      </c>
      <c r="AJ43" s="284">
        <v>2047.5890144173686</v>
      </c>
      <c r="AK43" s="284">
        <v>2070.5366943475633</v>
      </c>
      <c r="AL43" s="284">
        <v>2092.6840150075263</v>
      </c>
      <c r="AM43" s="284">
        <v>2114.0130008812348</v>
      </c>
      <c r="AN43" s="284">
        <v>2134.5011651878767</v>
      </c>
      <c r="AO43" s="284">
        <v>2154.1426320018813</v>
      </c>
      <c r="AP43" s="284">
        <v>2172.863244135433</v>
      </c>
      <c r="AQ43" s="284">
        <v>2191.064594598015</v>
      </c>
      <c r="AR43" s="284">
        <v>2209.2267716064903</v>
      </c>
      <c r="AS43" s="284">
        <v>2227.388948614966</v>
      </c>
      <c r="AT43" s="284">
        <v>2245.5511256234449</v>
      </c>
      <c r="AU43" s="284">
        <v>2263.7133026319198</v>
      </c>
      <c r="AV43" s="284">
        <v>2281.8754796403955</v>
      </c>
      <c r="AX43" s="281">
        <f t="shared" si="27"/>
        <v>35.209936275964992</v>
      </c>
      <c r="AY43" s="286">
        <f t="shared" si="28"/>
        <v>35.329461043507536</v>
      </c>
      <c r="AZ43" s="283">
        <f t="shared" si="29"/>
        <v>35.879047879864856</v>
      </c>
      <c r="BA43" s="284">
        <f t="shared" si="30"/>
        <v>37.39202421794198</v>
      </c>
      <c r="BB43" s="284">
        <f t="shared" si="31"/>
        <v>38.180940152217772</v>
      </c>
      <c r="BC43" s="284">
        <f t="shared" si="32"/>
        <v>38.115826233685539</v>
      </c>
      <c r="BD43" s="284">
        <f t="shared" si="33"/>
        <v>38.366460587161328</v>
      </c>
      <c r="BE43" s="284">
        <f t="shared" si="34"/>
        <v>38.858444249332933</v>
      </c>
      <c r="BF43" s="284">
        <f t="shared" si="35"/>
        <v>39.589014417368617</v>
      </c>
      <c r="BG43" s="284">
        <f t="shared" si="36"/>
        <v>40.536694347563298</v>
      </c>
      <c r="BH43" s="284">
        <f t="shared" si="37"/>
        <v>40.684015007526341</v>
      </c>
      <c r="BI43" s="284">
        <f t="shared" si="38"/>
        <v>41.013000881234802</v>
      </c>
      <c r="BJ43" s="284">
        <f t="shared" si="39"/>
        <v>41.501165187876722</v>
      </c>
      <c r="BK43" s="284">
        <f t="shared" si="40"/>
        <v>42.142632001881339</v>
      </c>
      <c r="BL43" s="284">
        <f t="shared" si="41"/>
        <v>41.863244135432979</v>
      </c>
      <c r="BM43" s="284">
        <f t="shared" si="42"/>
        <v>43.064594598014992</v>
      </c>
      <c r="BN43" s="284">
        <f t="shared" si="43"/>
        <v>43.226771606490274</v>
      </c>
      <c r="BO43" s="284">
        <f t="shared" si="44"/>
        <v>43.388948614966012</v>
      </c>
      <c r="BP43" s="284">
        <f t="shared" si="45"/>
        <v>43.551125623444932</v>
      </c>
      <c r="BQ43" s="284">
        <f t="shared" si="46"/>
        <v>43.71330263191976</v>
      </c>
      <c r="BR43" s="284">
        <f t="shared" si="47"/>
        <v>44.875479640395497</v>
      </c>
    </row>
    <row r="44" spans="2:70" x14ac:dyDescent="0.2">
      <c r="B44" s="281">
        <v>14</v>
      </c>
      <c r="C44" s="286" t="s">
        <v>54</v>
      </c>
      <c r="D44" s="283">
        <v>18958</v>
      </c>
      <c r="E44" s="284">
        <v>19547</v>
      </c>
      <c r="F44" s="284">
        <v>19938</v>
      </c>
      <c r="G44" s="284">
        <v>20242</v>
      </c>
      <c r="H44" s="284">
        <v>20501</v>
      </c>
      <c r="I44" s="284">
        <v>20742</v>
      </c>
      <c r="J44" s="284">
        <v>20976</v>
      </c>
      <c r="K44" s="284">
        <v>21210</v>
      </c>
      <c r="L44" s="284">
        <v>21446</v>
      </c>
      <c r="M44" s="284">
        <v>21686</v>
      </c>
      <c r="N44" s="284">
        <v>21930</v>
      </c>
      <c r="O44" s="284">
        <v>22180</v>
      </c>
      <c r="P44" s="284">
        <v>22436</v>
      </c>
      <c r="Q44" s="284">
        <v>22697</v>
      </c>
      <c r="R44" s="284">
        <v>22965</v>
      </c>
      <c r="S44" s="284">
        <v>23236</v>
      </c>
      <c r="T44" s="284">
        <v>23507</v>
      </c>
      <c r="U44" s="284">
        <v>23779</v>
      </c>
      <c r="V44" s="284">
        <v>24050</v>
      </c>
      <c r="W44" s="284">
        <v>24322</v>
      </c>
      <c r="X44" s="284">
        <v>24593</v>
      </c>
      <c r="Z44" s="281">
        <v>14</v>
      </c>
      <c r="AA44" s="286" t="s">
        <v>54</v>
      </c>
      <c r="AB44" s="283">
        <v>19381.199584823087</v>
      </c>
      <c r="AC44" s="284">
        <v>19982.977141371262</v>
      </c>
      <c r="AD44" s="284">
        <v>20382.646767852257</v>
      </c>
      <c r="AE44" s="284">
        <v>20693.117426837071</v>
      </c>
      <c r="AF44" s="284">
        <v>20957.785626697183</v>
      </c>
      <c r="AG44" s="284">
        <v>21204.685823673761</v>
      </c>
      <c r="AH44" s="284">
        <v>21444.192891989162</v>
      </c>
      <c r="AI44" s="284">
        <v>21682.968531758277</v>
      </c>
      <c r="AJ44" s="284">
        <v>21924.093061389762</v>
      </c>
      <c r="AK44" s="284">
        <v>22169.244696432128</v>
      </c>
      <c r="AL44" s="284">
        <v>22419.30829440233</v>
      </c>
      <c r="AM44" s="284">
        <v>22674.79090846195</v>
      </c>
      <c r="AN44" s="284">
        <v>22936.040524792425</v>
      </c>
      <c r="AO44" s="284">
        <v>23203.195503152612</v>
      </c>
      <c r="AP44" s="284">
        <v>23476.819087063475</v>
      </c>
      <c r="AQ44" s="284">
        <v>23754.126723070869</v>
      </c>
      <c r="AR44" s="284">
        <v>24031.70956694003</v>
      </c>
      <c r="AS44" s="284">
        <v>24309.286601200805</v>
      </c>
      <c r="AT44" s="284">
        <v>24586.86073815656</v>
      </c>
      <c r="AU44" s="284">
        <v>24864.433430199704</v>
      </c>
      <c r="AV44" s="284">
        <v>25142.005401651651</v>
      </c>
      <c r="AX44" s="281">
        <f t="shared" si="27"/>
        <v>423.19958482308721</v>
      </c>
      <c r="AY44" s="286">
        <f t="shared" si="28"/>
        <v>435.97714137126241</v>
      </c>
      <c r="AZ44" s="283">
        <f t="shared" si="29"/>
        <v>444.64676785225674</v>
      </c>
      <c r="BA44" s="284">
        <f t="shared" si="30"/>
        <v>451.11742683707052</v>
      </c>
      <c r="BB44" s="284">
        <f t="shared" si="31"/>
        <v>456.78562669718303</v>
      </c>
      <c r="BC44" s="284">
        <f t="shared" si="32"/>
        <v>462.68582367376075</v>
      </c>
      <c r="BD44" s="284">
        <f t="shared" si="33"/>
        <v>468.19289198916158</v>
      </c>
      <c r="BE44" s="284">
        <f t="shared" si="34"/>
        <v>472.96853175827709</v>
      </c>
      <c r="BF44" s="284">
        <f t="shared" si="35"/>
        <v>478.09306138976171</v>
      </c>
      <c r="BG44" s="284">
        <f t="shared" si="36"/>
        <v>483.24469643212797</v>
      </c>
      <c r="BH44" s="284">
        <f t="shared" si="37"/>
        <v>489.30829440232992</v>
      </c>
      <c r="BI44" s="284">
        <f t="shared" si="38"/>
        <v>494.79090846194958</v>
      </c>
      <c r="BJ44" s="284">
        <f t="shared" si="39"/>
        <v>500.04052479242455</v>
      </c>
      <c r="BK44" s="284">
        <f t="shared" si="40"/>
        <v>506.19550315261222</v>
      </c>
      <c r="BL44" s="284">
        <f t="shared" si="41"/>
        <v>511.81908706347531</v>
      </c>
      <c r="BM44" s="284">
        <f t="shared" si="42"/>
        <v>518.12672307086905</v>
      </c>
      <c r="BN44" s="284">
        <f t="shared" si="43"/>
        <v>524.70956694002962</v>
      </c>
      <c r="BO44" s="284">
        <f t="shared" si="44"/>
        <v>530.28660120080531</v>
      </c>
      <c r="BP44" s="284">
        <f t="shared" si="45"/>
        <v>536.86073815655982</v>
      </c>
      <c r="BQ44" s="284">
        <f t="shared" si="46"/>
        <v>542.43343019970416</v>
      </c>
      <c r="BR44" s="284">
        <f t="shared" si="47"/>
        <v>549.00540165165148</v>
      </c>
    </row>
    <row r="45" spans="2:70" x14ac:dyDescent="0.2">
      <c r="B45" s="281">
        <v>18</v>
      </c>
      <c r="C45" s="286" t="s">
        <v>56</v>
      </c>
      <c r="D45" s="283">
        <v>2420117</v>
      </c>
      <c r="E45" s="284">
        <v>2494157</v>
      </c>
      <c r="F45" s="284">
        <v>2570762</v>
      </c>
      <c r="G45" s="284">
        <v>2647847</v>
      </c>
      <c r="H45" s="284">
        <v>2725107</v>
      </c>
      <c r="I45" s="284">
        <v>2802849</v>
      </c>
      <c r="J45" s="284">
        <v>2880937</v>
      </c>
      <c r="K45" s="284">
        <v>2959418</v>
      </c>
      <c r="L45" s="284">
        <v>3038312</v>
      </c>
      <c r="M45" s="284">
        <v>3117628</v>
      </c>
      <c r="N45" s="284">
        <v>3197373</v>
      </c>
      <c r="O45" s="284">
        <v>3277554</v>
      </c>
      <c r="P45" s="284">
        <v>3358197</v>
      </c>
      <c r="Q45" s="284">
        <v>3439404</v>
      </c>
      <c r="R45" s="284">
        <v>3521256</v>
      </c>
      <c r="S45" s="284">
        <v>3603525</v>
      </c>
      <c r="T45" s="284">
        <v>3685932</v>
      </c>
      <c r="U45" s="284">
        <v>3768457</v>
      </c>
      <c r="V45" s="284">
        <v>3851102</v>
      </c>
      <c r="W45" s="284">
        <v>3933870</v>
      </c>
      <c r="X45" s="284">
        <v>4016765</v>
      </c>
      <c r="Z45" s="281">
        <v>18</v>
      </c>
      <c r="AA45" s="286" t="s">
        <v>56</v>
      </c>
      <c r="AB45" s="283">
        <v>2507964.4823992033</v>
      </c>
      <c r="AC45" s="284">
        <v>2584962.7931984314</v>
      </c>
      <c r="AD45" s="284">
        <v>2664652.4710455635</v>
      </c>
      <c r="AE45" s="284">
        <v>2744837.0282409773</v>
      </c>
      <c r="AF45" s="284">
        <v>2825204.2367834966</v>
      </c>
      <c r="AG45" s="284">
        <v>2906068.7657410204</v>
      </c>
      <c r="AH45" s="284">
        <v>2987292.2764800461</v>
      </c>
      <c r="AI45" s="284">
        <v>3068920.3306903625</v>
      </c>
      <c r="AJ45" s="284">
        <v>3150976.3663522513</v>
      </c>
      <c r="AK45" s="284">
        <v>3233467.3132163086</v>
      </c>
      <c r="AL45" s="284">
        <v>3316401.3026903323</v>
      </c>
      <c r="AM45" s="284">
        <v>3399784.7085579075</v>
      </c>
      <c r="AN45" s="284">
        <v>3483645.7495670626</v>
      </c>
      <c r="AO45" s="284">
        <v>3568087.5600993517</v>
      </c>
      <c r="AP45" s="284">
        <v>3653193.9033805961</v>
      </c>
      <c r="AQ45" s="284">
        <v>3738729.1580166817</v>
      </c>
      <c r="AR45" s="284">
        <v>3824405.8254235396</v>
      </c>
      <c r="AS45" s="284">
        <v>3910202.9668886382</v>
      </c>
      <c r="AT45" s="284">
        <v>3996123.2971330117</v>
      </c>
      <c r="AU45" s="284">
        <v>4082169.5236297869</v>
      </c>
      <c r="AV45" s="284">
        <v>4168344.3685062672</v>
      </c>
      <c r="AX45" s="281">
        <f t="shared" si="27"/>
        <v>87847.482399203349</v>
      </c>
      <c r="AY45" s="286">
        <f t="shared" si="28"/>
        <v>90805.793198431376</v>
      </c>
      <c r="AZ45" s="283">
        <f t="shared" si="29"/>
        <v>93890.471045563463</v>
      </c>
      <c r="BA45" s="284">
        <f t="shared" si="30"/>
        <v>96990.028240977321</v>
      </c>
      <c r="BB45" s="284">
        <f t="shared" si="31"/>
        <v>100097.23678349657</v>
      </c>
      <c r="BC45" s="284">
        <f t="shared" si="32"/>
        <v>103219.76574102044</v>
      </c>
      <c r="BD45" s="284">
        <f t="shared" si="33"/>
        <v>106355.2764800461</v>
      </c>
      <c r="BE45" s="284">
        <f t="shared" si="34"/>
        <v>109502.33069036249</v>
      </c>
      <c r="BF45" s="284">
        <f t="shared" si="35"/>
        <v>112664.36635225127</v>
      </c>
      <c r="BG45" s="284">
        <f t="shared" si="36"/>
        <v>115839.3132163086</v>
      </c>
      <c r="BH45" s="284">
        <f t="shared" si="37"/>
        <v>119028.30269033229</v>
      </c>
      <c r="BI45" s="284">
        <f t="shared" si="38"/>
        <v>122230.70855790749</v>
      </c>
      <c r="BJ45" s="284">
        <f t="shared" si="39"/>
        <v>125448.74956706259</v>
      </c>
      <c r="BK45" s="284">
        <f t="shared" si="40"/>
        <v>128683.56009935169</v>
      </c>
      <c r="BL45" s="284">
        <f t="shared" si="41"/>
        <v>131937.90338059608</v>
      </c>
      <c r="BM45" s="284">
        <f t="shared" si="42"/>
        <v>135204.15801668167</v>
      </c>
      <c r="BN45" s="284">
        <f t="shared" si="43"/>
        <v>138473.82542353962</v>
      </c>
      <c r="BO45" s="284">
        <f t="shared" si="44"/>
        <v>141745.96688863821</v>
      </c>
      <c r="BP45" s="284">
        <f t="shared" si="45"/>
        <v>145021.29713301174</v>
      </c>
      <c r="BQ45" s="284">
        <f t="shared" si="46"/>
        <v>148299.52362978691</v>
      </c>
      <c r="BR45" s="284">
        <f t="shared" si="47"/>
        <v>151579.3685062672</v>
      </c>
    </row>
    <row r="46" spans="2:70" x14ac:dyDescent="0.2">
      <c r="B46" s="281">
        <v>20</v>
      </c>
      <c r="C46" s="286" t="s">
        <v>57</v>
      </c>
      <c r="D46" s="283">
        <v>0</v>
      </c>
      <c r="E46" s="284">
        <v>0</v>
      </c>
      <c r="F46" s="284">
        <v>0</v>
      </c>
      <c r="G46" s="284">
        <v>0</v>
      </c>
      <c r="H46" s="284">
        <v>0</v>
      </c>
      <c r="I46" s="284">
        <v>0</v>
      </c>
      <c r="J46" s="284">
        <v>0</v>
      </c>
      <c r="K46" s="284">
        <v>0</v>
      </c>
      <c r="L46" s="284">
        <v>0</v>
      </c>
      <c r="M46" s="284">
        <v>0</v>
      </c>
      <c r="N46" s="284">
        <v>0</v>
      </c>
      <c r="O46" s="284">
        <v>0</v>
      </c>
      <c r="P46" s="284">
        <v>0</v>
      </c>
      <c r="Q46" s="284">
        <v>0</v>
      </c>
      <c r="R46" s="284">
        <v>0</v>
      </c>
      <c r="S46" s="284">
        <v>0</v>
      </c>
      <c r="T46" s="284">
        <v>0</v>
      </c>
      <c r="U46" s="284">
        <v>0</v>
      </c>
      <c r="V46" s="284">
        <v>0</v>
      </c>
      <c r="W46" s="284">
        <v>0</v>
      </c>
      <c r="X46" s="284">
        <v>0</v>
      </c>
      <c r="Z46" s="281">
        <v>20</v>
      </c>
      <c r="AA46" s="286" t="s">
        <v>57</v>
      </c>
      <c r="AB46" s="283"/>
      <c r="AC46" s="284"/>
      <c r="AD46" s="284"/>
      <c r="AE46" s="284"/>
      <c r="AF46" s="284"/>
      <c r="AG46" s="284"/>
      <c r="AH46" s="284"/>
      <c r="AI46" s="284"/>
      <c r="AJ46" s="284"/>
      <c r="AK46" s="284"/>
      <c r="AL46" s="284"/>
      <c r="AM46" s="284"/>
      <c r="AN46" s="284"/>
      <c r="AO46" s="284"/>
      <c r="AP46" s="284"/>
      <c r="AQ46" s="284"/>
      <c r="AR46" s="284"/>
      <c r="AS46" s="284"/>
      <c r="AT46" s="284"/>
      <c r="AU46" s="284"/>
      <c r="AV46" s="284"/>
      <c r="AX46" s="281">
        <f t="shared" si="27"/>
        <v>0</v>
      </c>
      <c r="AY46" s="286">
        <f t="shared" si="28"/>
        <v>0</v>
      </c>
      <c r="AZ46" s="283">
        <f t="shared" si="29"/>
        <v>0</v>
      </c>
      <c r="BA46" s="284">
        <f t="shared" si="30"/>
        <v>0</v>
      </c>
      <c r="BB46" s="284">
        <f t="shared" si="31"/>
        <v>0</v>
      </c>
      <c r="BC46" s="284">
        <f t="shared" si="32"/>
        <v>0</v>
      </c>
      <c r="BD46" s="284">
        <f t="shared" si="33"/>
        <v>0</v>
      </c>
      <c r="BE46" s="284">
        <f t="shared" si="34"/>
        <v>0</v>
      </c>
      <c r="BF46" s="284">
        <f t="shared" si="35"/>
        <v>0</v>
      </c>
      <c r="BG46" s="284">
        <f t="shared" si="36"/>
        <v>0</v>
      </c>
      <c r="BH46" s="284">
        <f t="shared" si="37"/>
        <v>0</v>
      </c>
      <c r="BI46" s="284">
        <f t="shared" si="38"/>
        <v>0</v>
      </c>
      <c r="BJ46" s="284">
        <f t="shared" si="39"/>
        <v>0</v>
      </c>
      <c r="BK46" s="284">
        <f t="shared" si="40"/>
        <v>0</v>
      </c>
      <c r="BL46" s="284">
        <f t="shared" si="41"/>
        <v>0</v>
      </c>
      <c r="BM46" s="284">
        <f t="shared" si="42"/>
        <v>0</v>
      </c>
      <c r="BN46" s="284">
        <f t="shared" si="43"/>
        <v>0</v>
      </c>
      <c r="BO46" s="284">
        <f t="shared" si="44"/>
        <v>0</v>
      </c>
      <c r="BP46" s="284">
        <f t="shared" si="45"/>
        <v>0</v>
      </c>
      <c r="BQ46" s="284">
        <f t="shared" si="46"/>
        <v>0</v>
      </c>
      <c r="BR46" s="284">
        <f t="shared" si="47"/>
        <v>0</v>
      </c>
    </row>
    <row r="47" spans="2:70" x14ac:dyDescent="0.2">
      <c r="B47" s="281">
        <v>21</v>
      </c>
      <c r="C47" s="286" t="s">
        <v>58</v>
      </c>
      <c r="D47" s="283">
        <v>27409</v>
      </c>
      <c r="E47" s="284">
        <v>28940</v>
      </c>
      <c r="F47" s="284">
        <v>30440</v>
      </c>
      <c r="G47" s="284">
        <v>31951</v>
      </c>
      <c r="H47" s="284">
        <v>33468</v>
      </c>
      <c r="I47" s="284">
        <v>35000</v>
      </c>
      <c r="J47" s="284">
        <v>36542</v>
      </c>
      <c r="K47" s="284">
        <v>38097</v>
      </c>
      <c r="L47" s="284">
        <v>39663</v>
      </c>
      <c r="M47" s="284">
        <v>41243</v>
      </c>
      <c r="N47" s="284">
        <v>42835</v>
      </c>
      <c r="O47" s="284">
        <v>44440</v>
      </c>
      <c r="P47" s="284">
        <v>46058</v>
      </c>
      <c r="Q47" s="284">
        <v>47690</v>
      </c>
      <c r="R47" s="284">
        <v>49337</v>
      </c>
      <c r="S47" s="284">
        <v>50992</v>
      </c>
      <c r="T47" s="284">
        <v>52647</v>
      </c>
      <c r="U47" s="284">
        <v>54303</v>
      </c>
      <c r="V47" s="284">
        <v>55959</v>
      </c>
      <c r="W47" s="284">
        <v>57615</v>
      </c>
      <c r="X47" s="284">
        <v>59270</v>
      </c>
      <c r="Z47" s="281">
        <v>21</v>
      </c>
      <c r="AA47" s="286" t="s">
        <v>58</v>
      </c>
      <c r="AB47" s="283">
        <v>28671.499401469038</v>
      </c>
      <c r="AC47" s="284">
        <v>30273.422296259312</v>
      </c>
      <c r="AD47" s="284">
        <v>31841.952161705223</v>
      </c>
      <c r="AE47" s="284">
        <v>33423.094323871635</v>
      </c>
      <c r="AF47" s="284">
        <v>35010.117108664905</v>
      </c>
      <c r="AG47" s="284">
        <v>36612.313708826157</v>
      </c>
      <c r="AH47" s="284">
        <v>38225.835017145298</v>
      </c>
      <c r="AI47" s="284">
        <v>39851.962679118638</v>
      </c>
      <c r="AJ47" s="284">
        <v>41490.805327209062</v>
      </c>
      <c r="AK47" s="284">
        <v>43142.725927364998</v>
      </c>
      <c r="AL47" s="284">
        <v>44808.020320146752</v>
      </c>
      <c r="AM47" s="284">
        <v>46486.991570811762</v>
      </c>
      <c r="AN47" s="284">
        <v>48180.006789489948</v>
      </c>
      <c r="AO47" s="284">
        <v>49887.199337722894</v>
      </c>
      <c r="AP47" s="284">
        <v>51609.672693463923</v>
      </c>
      <c r="AQ47" s="284">
        <v>53340.92461847407</v>
      </c>
      <c r="AR47" s="284">
        <v>55072.940905224881</v>
      </c>
      <c r="AS47" s="284">
        <v>56804.957191841924</v>
      </c>
      <c r="AT47" s="284">
        <v>58536.973478421998</v>
      </c>
      <c r="AU47" s="284">
        <v>60268.989764991951</v>
      </c>
      <c r="AV47" s="284">
        <v>62001.006051558994</v>
      </c>
      <c r="AX47" s="281">
        <f t="shared" si="27"/>
        <v>1262.4994014690383</v>
      </c>
      <c r="AY47" s="286">
        <f t="shared" si="28"/>
        <v>1333.4222962593121</v>
      </c>
      <c r="AZ47" s="283">
        <f t="shared" si="29"/>
        <v>1401.9521617052233</v>
      </c>
      <c r="BA47" s="284">
        <f t="shared" si="30"/>
        <v>1472.0943238716354</v>
      </c>
      <c r="BB47" s="284">
        <f t="shared" si="31"/>
        <v>1542.1171086649047</v>
      </c>
      <c r="BC47" s="284">
        <f t="shared" si="32"/>
        <v>1612.3137088261574</v>
      </c>
      <c r="BD47" s="284">
        <f t="shared" si="33"/>
        <v>1683.8350171452985</v>
      </c>
      <c r="BE47" s="284">
        <f t="shared" si="34"/>
        <v>1754.9626791186383</v>
      </c>
      <c r="BF47" s="284">
        <f t="shared" si="35"/>
        <v>1827.8053272090619</v>
      </c>
      <c r="BG47" s="284">
        <f t="shared" si="36"/>
        <v>1899.7259273649979</v>
      </c>
      <c r="BH47" s="284">
        <f t="shared" si="37"/>
        <v>1973.0203201467521</v>
      </c>
      <c r="BI47" s="284">
        <f t="shared" si="38"/>
        <v>2046.9915708117624</v>
      </c>
      <c r="BJ47" s="284">
        <f t="shared" si="39"/>
        <v>2122.0067894899476</v>
      </c>
      <c r="BK47" s="284">
        <f t="shared" si="40"/>
        <v>2197.1993377228937</v>
      </c>
      <c r="BL47" s="284">
        <f t="shared" si="41"/>
        <v>2272.6726934639228</v>
      </c>
      <c r="BM47" s="284">
        <f t="shared" si="42"/>
        <v>2348.9246184740696</v>
      </c>
      <c r="BN47" s="284">
        <f t="shared" si="43"/>
        <v>2425.9409052248811</v>
      </c>
      <c r="BO47" s="284">
        <f t="shared" si="44"/>
        <v>2501.9571918419242</v>
      </c>
      <c r="BP47" s="284">
        <f t="shared" si="45"/>
        <v>2577.9734784219982</v>
      </c>
      <c r="BQ47" s="284">
        <f t="shared" si="46"/>
        <v>2653.9897649919512</v>
      </c>
      <c r="BR47" s="284">
        <f t="shared" si="47"/>
        <v>2731.0060515589939</v>
      </c>
    </row>
    <row r="48" spans="2:70" x14ac:dyDescent="0.2">
      <c r="B48" s="281">
        <v>22</v>
      </c>
      <c r="C48" s="286" t="s">
        <v>59</v>
      </c>
      <c r="D48" s="283">
        <v>175296</v>
      </c>
      <c r="E48" s="284">
        <v>185717</v>
      </c>
      <c r="F48" s="284">
        <v>196084</v>
      </c>
      <c r="G48" s="284">
        <v>206528</v>
      </c>
      <c r="H48" s="284">
        <v>217002</v>
      </c>
      <c r="I48" s="284">
        <v>227532</v>
      </c>
      <c r="J48" s="284">
        <v>238102</v>
      </c>
      <c r="K48" s="284">
        <v>248716</v>
      </c>
      <c r="L48" s="284">
        <v>259376</v>
      </c>
      <c r="M48" s="284">
        <v>270081</v>
      </c>
      <c r="N48" s="284">
        <v>280834</v>
      </c>
      <c r="O48" s="284">
        <v>291635</v>
      </c>
      <c r="P48" s="284">
        <v>302485</v>
      </c>
      <c r="Q48" s="284">
        <v>313386</v>
      </c>
      <c r="R48" s="284">
        <v>324340</v>
      </c>
      <c r="S48" s="284">
        <v>335326</v>
      </c>
      <c r="T48" s="284">
        <v>346313</v>
      </c>
      <c r="U48" s="284">
        <v>357301</v>
      </c>
      <c r="V48" s="284">
        <v>368289</v>
      </c>
      <c r="W48" s="284">
        <v>379276</v>
      </c>
      <c r="X48" s="284">
        <v>390264</v>
      </c>
      <c r="Z48" s="281">
        <v>22</v>
      </c>
      <c r="AA48" s="286" t="s">
        <v>59</v>
      </c>
      <c r="AB48" s="283">
        <v>183371.88000000003</v>
      </c>
      <c r="AC48" s="284">
        <v>194273.54000000007</v>
      </c>
      <c r="AD48" s="284">
        <v>205117.78000000003</v>
      </c>
      <c r="AE48" s="284">
        <v>216043.84000000003</v>
      </c>
      <c r="AF48" s="284">
        <v>226999.62000000008</v>
      </c>
      <c r="AG48" s="284">
        <v>238014.6</v>
      </c>
      <c r="AH48" s="284">
        <v>249071.74</v>
      </c>
      <c r="AI48" s="284">
        <v>260175.74000000005</v>
      </c>
      <c r="AJ48" s="284">
        <v>271326.12</v>
      </c>
      <c r="AK48" s="284">
        <v>282525.23</v>
      </c>
      <c r="AL48" s="284">
        <v>293772.99000000005</v>
      </c>
      <c r="AM48" s="284">
        <v>305071.52</v>
      </c>
      <c r="AN48" s="284">
        <v>316421.76999999996</v>
      </c>
      <c r="AO48" s="284">
        <v>327824.53999999998</v>
      </c>
      <c r="AP48" s="284">
        <v>339283.82</v>
      </c>
      <c r="AQ48" s="284">
        <v>350775.13000000006</v>
      </c>
      <c r="AR48" s="284">
        <v>362268.58</v>
      </c>
      <c r="AS48" s="284">
        <v>373762.66000000003</v>
      </c>
      <c r="AT48" s="284">
        <v>385256.47000000003</v>
      </c>
      <c r="AU48" s="284">
        <v>396750.29</v>
      </c>
      <c r="AV48" s="284">
        <v>408244.24</v>
      </c>
      <c r="AX48" s="281">
        <f t="shared" si="27"/>
        <v>8075.8800000000338</v>
      </c>
      <c r="AY48" s="286">
        <f t="shared" si="28"/>
        <v>8556.5400000000664</v>
      </c>
      <c r="AZ48" s="283">
        <f t="shared" si="29"/>
        <v>9033.7800000000279</v>
      </c>
      <c r="BA48" s="284">
        <f t="shared" si="30"/>
        <v>9515.8400000000256</v>
      </c>
      <c r="BB48" s="284">
        <f t="shared" si="31"/>
        <v>9997.6200000000827</v>
      </c>
      <c r="BC48" s="284">
        <f t="shared" si="32"/>
        <v>10482.600000000006</v>
      </c>
      <c r="BD48" s="284">
        <f t="shared" si="33"/>
        <v>10969.739999999991</v>
      </c>
      <c r="BE48" s="284">
        <f t="shared" si="34"/>
        <v>11459.740000000049</v>
      </c>
      <c r="BF48" s="284">
        <f t="shared" si="35"/>
        <v>11950.119999999995</v>
      </c>
      <c r="BG48" s="284">
        <f t="shared" si="36"/>
        <v>12444.229999999981</v>
      </c>
      <c r="BH48" s="284">
        <f t="shared" si="37"/>
        <v>12938.990000000049</v>
      </c>
      <c r="BI48" s="284">
        <f t="shared" si="38"/>
        <v>13436.520000000019</v>
      </c>
      <c r="BJ48" s="284">
        <f t="shared" si="39"/>
        <v>13936.76999999996</v>
      </c>
      <c r="BK48" s="284">
        <f t="shared" si="40"/>
        <v>14438.539999999979</v>
      </c>
      <c r="BL48" s="284">
        <f t="shared" si="41"/>
        <v>14943.820000000007</v>
      </c>
      <c r="BM48" s="284">
        <f t="shared" si="42"/>
        <v>15449.130000000063</v>
      </c>
      <c r="BN48" s="284">
        <f t="shared" si="43"/>
        <v>15955.580000000016</v>
      </c>
      <c r="BO48" s="284">
        <f t="shared" si="44"/>
        <v>16461.660000000033</v>
      </c>
      <c r="BP48" s="284">
        <f t="shared" si="45"/>
        <v>16967.47000000003</v>
      </c>
      <c r="BQ48" s="284">
        <f t="shared" si="46"/>
        <v>17474.289999999979</v>
      </c>
      <c r="BR48" s="284">
        <f t="shared" si="47"/>
        <v>17980.239999999991</v>
      </c>
    </row>
    <row r="49" spans="2:70" x14ac:dyDescent="0.2">
      <c r="B49" s="281">
        <v>23</v>
      </c>
      <c r="C49" s="286" t="s">
        <v>60</v>
      </c>
      <c r="D49" s="283">
        <v>289556</v>
      </c>
      <c r="E49" s="284">
        <v>300572</v>
      </c>
      <c r="F49" s="284">
        <v>311857</v>
      </c>
      <c r="G49" s="284">
        <v>323400</v>
      </c>
      <c r="H49" s="284">
        <v>335035</v>
      </c>
      <c r="I49" s="284">
        <v>346852</v>
      </c>
      <c r="J49" s="284">
        <v>358799</v>
      </c>
      <c r="K49" s="284">
        <v>370890</v>
      </c>
      <c r="L49" s="284">
        <v>383126</v>
      </c>
      <c r="M49" s="284">
        <v>395511</v>
      </c>
      <c r="N49" s="284">
        <v>408048</v>
      </c>
      <c r="O49" s="284">
        <v>420741</v>
      </c>
      <c r="P49" s="284">
        <v>433593</v>
      </c>
      <c r="Q49" s="284">
        <v>446607</v>
      </c>
      <c r="R49" s="284">
        <v>459796</v>
      </c>
      <c r="S49" s="284">
        <v>473083</v>
      </c>
      <c r="T49" s="284">
        <v>486378</v>
      </c>
      <c r="U49" s="284">
        <v>499673</v>
      </c>
      <c r="V49" s="284">
        <v>512968</v>
      </c>
      <c r="W49" s="284">
        <v>526263</v>
      </c>
      <c r="X49" s="284">
        <v>539558</v>
      </c>
      <c r="Z49" s="281">
        <v>23</v>
      </c>
      <c r="AA49" s="286" t="s">
        <v>60</v>
      </c>
      <c r="AB49" s="283">
        <v>291474.78663992439</v>
      </c>
      <c r="AC49" s="284">
        <v>302545.91538561013</v>
      </c>
      <c r="AD49" s="284">
        <v>313894.13034902932</v>
      </c>
      <c r="AE49" s="284">
        <v>325501.07646818896</v>
      </c>
      <c r="AF49" s="284">
        <v>337201.18406506174</v>
      </c>
      <c r="AG49" s="284">
        <v>349083.92767687701</v>
      </c>
      <c r="AH49" s="284">
        <v>361097.57282980729</v>
      </c>
      <c r="AI49" s="284">
        <v>373256.28608492098</v>
      </c>
      <c r="AJ49" s="284">
        <v>385560.6115402031</v>
      </c>
      <c r="AK49" s="284">
        <v>398014.65235217108</v>
      </c>
      <c r="AL49" s="284">
        <v>410621.7498957495</v>
      </c>
      <c r="AM49" s="284">
        <v>423385.34283327748</v>
      </c>
      <c r="AN49" s="284">
        <v>436309.72611595027</v>
      </c>
      <c r="AO49" s="284">
        <v>449396.04441247956</v>
      </c>
      <c r="AP49" s="284">
        <v>462658.39797352417</v>
      </c>
      <c r="AQ49" s="284">
        <v>476020.12010407145</v>
      </c>
      <c r="AR49" s="284">
        <v>489389.40336836025</v>
      </c>
      <c r="AS49" s="284">
        <v>502758.68663264846</v>
      </c>
      <c r="AT49" s="284">
        <v>516127.9698969365</v>
      </c>
      <c r="AU49" s="284">
        <v>529497.25316122535</v>
      </c>
      <c r="AV49" s="284">
        <v>542866.53642551345</v>
      </c>
      <c r="AX49" s="281">
        <f t="shared" si="27"/>
        <v>1918.786639924394</v>
      </c>
      <c r="AY49" s="286">
        <f t="shared" si="28"/>
        <v>1973.9153856101329</v>
      </c>
      <c r="AZ49" s="283">
        <f t="shared" si="29"/>
        <v>2037.1303490293212</v>
      </c>
      <c r="BA49" s="284">
        <f t="shared" si="30"/>
        <v>2101.0764681889559</v>
      </c>
      <c r="BB49" s="284">
        <f t="shared" si="31"/>
        <v>2166.1840650617378</v>
      </c>
      <c r="BC49" s="284">
        <f t="shared" si="32"/>
        <v>2231.9276768770069</v>
      </c>
      <c r="BD49" s="284">
        <f t="shared" si="33"/>
        <v>2298.5728298072936</v>
      </c>
      <c r="BE49" s="284">
        <f t="shared" si="34"/>
        <v>2366.2860849209828</v>
      </c>
      <c r="BF49" s="284">
        <f t="shared" si="35"/>
        <v>2434.6115402030991</v>
      </c>
      <c r="BG49" s="284">
        <f t="shared" si="36"/>
        <v>2503.6523521710769</v>
      </c>
      <c r="BH49" s="284">
        <f t="shared" si="37"/>
        <v>2573.7498957494972</v>
      </c>
      <c r="BI49" s="284">
        <f t="shared" si="38"/>
        <v>2644.3428332774783</v>
      </c>
      <c r="BJ49" s="284">
        <f t="shared" si="39"/>
        <v>2716.7261159502668</v>
      </c>
      <c r="BK49" s="284">
        <f t="shared" si="40"/>
        <v>2789.0444124795613</v>
      </c>
      <c r="BL49" s="284">
        <f t="shared" si="41"/>
        <v>2862.3979735241737</v>
      </c>
      <c r="BM49" s="284">
        <f t="shared" si="42"/>
        <v>2937.1201040714514</v>
      </c>
      <c r="BN49" s="284">
        <f t="shared" si="43"/>
        <v>3011.4033683602465</v>
      </c>
      <c r="BO49" s="284">
        <f t="shared" si="44"/>
        <v>3085.6866326484596</v>
      </c>
      <c r="BP49" s="284">
        <f t="shared" si="45"/>
        <v>3159.9698969364981</v>
      </c>
      <c r="BQ49" s="284">
        <f t="shared" si="46"/>
        <v>3234.2531612253515</v>
      </c>
      <c r="BR49" s="284">
        <f t="shared" si="47"/>
        <v>3308.5364255134482</v>
      </c>
    </row>
    <row r="50" spans="2:70" x14ac:dyDescent="0.2">
      <c r="B50" s="281">
        <v>26</v>
      </c>
      <c r="C50" s="286" t="s">
        <v>61</v>
      </c>
      <c r="D50" s="283">
        <v>20391</v>
      </c>
      <c r="E50" s="284">
        <v>20766</v>
      </c>
      <c r="F50" s="284">
        <v>21142</v>
      </c>
      <c r="G50" s="284">
        <v>21518</v>
      </c>
      <c r="H50" s="284">
        <v>22269</v>
      </c>
      <c r="I50" s="284">
        <v>22269</v>
      </c>
      <c r="J50" s="284">
        <v>23021</v>
      </c>
      <c r="K50" s="284">
        <v>23021</v>
      </c>
      <c r="L50" s="284">
        <v>23396</v>
      </c>
      <c r="M50" s="284">
        <v>23772</v>
      </c>
      <c r="N50" s="284">
        <v>24148</v>
      </c>
      <c r="O50" s="284">
        <v>24523</v>
      </c>
      <c r="P50" s="284">
        <v>24899</v>
      </c>
      <c r="Q50" s="284">
        <v>9749</v>
      </c>
      <c r="R50" s="284">
        <v>9749</v>
      </c>
      <c r="S50" s="284">
        <v>26026</v>
      </c>
      <c r="T50" s="284">
        <v>26402</v>
      </c>
      <c r="U50" s="284">
        <v>26777</v>
      </c>
      <c r="V50" s="284">
        <v>10320</v>
      </c>
      <c r="W50" s="284">
        <v>10320</v>
      </c>
      <c r="X50" s="284">
        <v>10320</v>
      </c>
      <c r="Z50" s="281">
        <v>26</v>
      </c>
      <c r="AA50" s="286" t="s">
        <v>61</v>
      </c>
      <c r="AB50" s="283">
        <v>21063.56798924127</v>
      </c>
      <c r="AC50" s="284">
        <v>21451.655999300761</v>
      </c>
      <c r="AD50" s="284">
        <v>21839.744009360238</v>
      </c>
      <c r="AE50" s="284">
        <v>22227.832019419733</v>
      </c>
      <c r="AF50" s="284">
        <v>23004.008039538712</v>
      </c>
      <c r="AG50" s="284">
        <v>23004.008039538712</v>
      </c>
      <c r="AH50" s="284">
        <v>23780.184059657688</v>
      </c>
      <c r="AI50" s="284">
        <v>23780.184059657688</v>
      </c>
      <c r="AJ50" s="284">
        <v>24168.272069717172</v>
      </c>
      <c r="AK50" s="284">
        <v>24556.360079776667</v>
      </c>
      <c r="AL50" s="284">
        <v>24944.448089836158</v>
      </c>
      <c r="AM50" s="284">
        <v>25332.536099895646</v>
      </c>
      <c r="AN50" s="284">
        <v>25720.624109955126</v>
      </c>
      <c r="AO50" s="284">
        <v>10070.75052734179</v>
      </c>
      <c r="AP50" s="284">
        <v>10070.75052734179</v>
      </c>
      <c r="AQ50" s="284">
        <v>26884.8881401336</v>
      </c>
      <c r="AR50" s="284">
        <v>27272.976150193073</v>
      </c>
      <c r="AS50" s="284">
        <v>27661.064160252565</v>
      </c>
      <c r="AT50" s="284">
        <v>10660.759511487104</v>
      </c>
      <c r="AU50" s="284">
        <v>10660.759511487104</v>
      </c>
      <c r="AV50" s="284">
        <v>10660.759511487062</v>
      </c>
      <c r="AX50" s="281">
        <f t="shared" si="27"/>
        <v>672.56798924126997</v>
      </c>
      <c r="AY50" s="286">
        <f t="shared" si="28"/>
        <v>685.65599930076132</v>
      </c>
      <c r="AZ50" s="283">
        <f t="shared" si="29"/>
        <v>697.74400936023812</v>
      </c>
      <c r="BA50" s="284">
        <f t="shared" si="30"/>
        <v>709.83201941973311</v>
      </c>
      <c r="BB50" s="284">
        <f t="shared" si="31"/>
        <v>735.00803953871218</v>
      </c>
      <c r="BC50" s="284">
        <f t="shared" si="32"/>
        <v>735.00803953871218</v>
      </c>
      <c r="BD50" s="284">
        <f t="shared" si="33"/>
        <v>759.18405965768761</v>
      </c>
      <c r="BE50" s="284">
        <f t="shared" si="34"/>
        <v>759.18405965768761</v>
      </c>
      <c r="BF50" s="284">
        <f t="shared" si="35"/>
        <v>772.27206971717169</v>
      </c>
      <c r="BG50" s="284">
        <f t="shared" si="36"/>
        <v>784.36007977666668</v>
      </c>
      <c r="BH50" s="284">
        <f t="shared" si="37"/>
        <v>796.44808983615803</v>
      </c>
      <c r="BI50" s="284">
        <f t="shared" si="38"/>
        <v>809.53609989564575</v>
      </c>
      <c r="BJ50" s="284">
        <f t="shared" si="39"/>
        <v>821.62410995512619</v>
      </c>
      <c r="BK50" s="284">
        <f t="shared" si="40"/>
        <v>321.75052734179008</v>
      </c>
      <c r="BL50" s="284">
        <f t="shared" si="41"/>
        <v>321.75052734179008</v>
      </c>
      <c r="BM50" s="284">
        <f t="shared" si="42"/>
        <v>858.88814013360025</v>
      </c>
      <c r="BN50" s="284">
        <f t="shared" si="43"/>
        <v>870.97615019307341</v>
      </c>
      <c r="BO50" s="284">
        <f t="shared" si="44"/>
        <v>884.06416025256476</v>
      </c>
      <c r="BP50" s="284">
        <f t="shared" si="45"/>
        <v>340.75951148710374</v>
      </c>
      <c r="BQ50" s="284">
        <f t="shared" si="46"/>
        <v>340.75951148710374</v>
      </c>
      <c r="BR50" s="284">
        <f t="shared" si="47"/>
        <v>340.7595114870619</v>
      </c>
    </row>
    <row r="51" spans="2:70" x14ac:dyDescent="0.2">
      <c r="B51" s="281">
        <v>28</v>
      </c>
      <c r="C51" s="286" t="s">
        <v>62</v>
      </c>
      <c r="D51" s="283">
        <v>19938</v>
      </c>
      <c r="E51" s="284">
        <v>20420</v>
      </c>
      <c r="F51" s="284">
        <v>20804</v>
      </c>
      <c r="G51" s="284">
        <v>21218</v>
      </c>
      <c r="H51" s="284">
        <v>21645</v>
      </c>
      <c r="I51" s="284">
        <v>22095</v>
      </c>
      <c r="J51" s="284">
        <v>22562</v>
      </c>
      <c r="K51" s="284">
        <v>23048</v>
      </c>
      <c r="L51" s="284">
        <v>23553</v>
      </c>
      <c r="M51" s="284">
        <v>24078</v>
      </c>
      <c r="N51" s="284">
        <v>24622</v>
      </c>
      <c r="O51" s="284">
        <v>25186</v>
      </c>
      <c r="P51" s="284">
        <v>25772</v>
      </c>
      <c r="Q51" s="284">
        <v>26378</v>
      </c>
      <c r="R51" s="284">
        <v>27007</v>
      </c>
      <c r="S51" s="284">
        <v>27650</v>
      </c>
      <c r="T51" s="284">
        <v>28293</v>
      </c>
      <c r="U51" s="284">
        <v>28936</v>
      </c>
      <c r="V51" s="284">
        <v>29580</v>
      </c>
      <c r="W51" s="284">
        <v>30223</v>
      </c>
      <c r="X51" s="284">
        <v>30867</v>
      </c>
      <c r="Z51" s="281">
        <v>28</v>
      </c>
      <c r="AA51" s="286" t="s">
        <v>62</v>
      </c>
      <c r="AB51" s="283">
        <v>20235.587223384733</v>
      </c>
      <c r="AC51" s="284">
        <v>20724.934669677834</v>
      </c>
      <c r="AD51" s="284">
        <v>21114.48186134643</v>
      </c>
      <c r="AE51" s="284">
        <v>21535.278622251164</v>
      </c>
      <c r="AF51" s="284">
        <v>21968.180626824145</v>
      </c>
      <c r="AG51" s="284">
        <v>22425.158582470605</v>
      </c>
      <c r="AH51" s="284">
        <v>22899.402459141613</v>
      </c>
      <c r="AI51" s="284">
        <v>23392.738458449814</v>
      </c>
      <c r="AJ51" s="284">
        <v>23905.248369610672</v>
      </c>
      <c r="AK51" s="284">
        <v>24437.469919672098</v>
      </c>
      <c r="AL51" s="284">
        <v>24989.843340445666</v>
      </c>
      <c r="AM51" s="284">
        <v>25562.822667022068</v>
      </c>
      <c r="AN51" s="284">
        <v>26156.967738035593</v>
      </c>
      <c r="AO51" s="284">
        <v>26772.451490106621</v>
      </c>
      <c r="AP51" s="284">
        <v>27411.043828800866</v>
      </c>
      <c r="AQ51" s="284">
        <v>28062.930965185802</v>
      </c>
      <c r="AR51" s="284">
        <v>28715.903399942934</v>
      </c>
      <c r="AS51" s="284">
        <v>29368.875834700069</v>
      </c>
      <c r="AT51" s="284">
        <v>30021.848269457198</v>
      </c>
      <c r="AU51" s="284">
        <v>30674.820704214337</v>
      </c>
      <c r="AV51" s="284">
        <v>31327.793138971465</v>
      </c>
      <c r="AX51" s="281">
        <f t="shared" si="27"/>
        <v>297.58722338473308</v>
      </c>
      <c r="AY51" s="286">
        <f t="shared" si="28"/>
        <v>304.93466967783388</v>
      </c>
      <c r="AZ51" s="283">
        <f t="shared" si="29"/>
        <v>310.48186134643038</v>
      </c>
      <c r="BA51" s="284">
        <f t="shared" si="30"/>
        <v>317.27862225116405</v>
      </c>
      <c r="BB51" s="284">
        <f t="shared" si="31"/>
        <v>323.18062682414529</v>
      </c>
      <c r="BC51" s="284">
        <f t="shared" si="32"/>
        <v>330.15858247060532</v>
      </c>
      <c r="BD51" s="284">
        <f t="shared" si="33"/>
        <v>337.40245914161278</v>
      </c>
      <c r="BE51" s="284">
        <f t="shared" si="34"/>
        <v>344.73845844981406</v>
      </c>
      <c r="BF51" s="284">
        <f t="shared" si="35"/>
        <v>352.24836961067194</v>
      </c>
      <c r="BG51" s="284">
        <f t="shared" si="36"/>
        <v>359.4699196720976</v>
      </c>
      <c r="BH51" s="284">
        <f t="shared" si="37"/>
        <v>367.8433404456664</v>
      </c>
      <c r="BI51" s="284">
        <f t="shared" si="38"/>
        <v>376.82266702206834</v>
      </c>
      <c r="BJ51" s="284">
        <f t="shared" si="39"/>
        <v>384.96773803559336</v>
      </c>
      <c r="BK51" s="284">
        <f t="shared" si="40"/>
        <v>394.45149010662135</v>
      </c>
      <c r="BL51" s="284">
        <f t="shared" si="41"/>
        <v>404.04382880086632</v>
      </c>
      <c r="BM51" s="284">
        <f t="shared" si="42"/>
        <v>412.93096518580205</v>
      </c>
      <c r="BN51" s="284">
        <f t="shared" si="43"/>
        <v>422.9033999429339</v>
      </c>
      <c r="BO51" s="284">
        <f t="shared" si="44"/>
        <v>432.87583470006939</v>
      </c>
      <c r="BP51" s="284">
        <f t="shared" si="45"/>
        <v>441.8482694571976</v>
      </c>
      <c r="BQ51" s="284">
        <f t="shared" si="46"/>
        <v>451.82070421433673</v>
      </c>
      <c r="BR51" s="284">
        <f t="shared" si="47"/>
        <v>460.79313897146494</v>
      </c>
    </row>
    <row r="52" spans="2:70" x14ac:dyDescent="0.2">
      <c r="B52" s="281">
        <v>29</v>
      </c>
      <c r="C52" s="286" t="s">
        <v>63</v>
      </c>
      <c r="D52" s="283">
        <v>19762</v>
      </c>
      <c r="E52" s="284">
        <v>20297</v>
      </c>
      <c r="F52" s="284">
        <v>21016</v>
      </c>
      <c r="G52" s="284">
        <v>21796</v>
      </c>
      <c r="H52" s="284">
        <v>22582</v>
      </c>
      <c r="I52" s="284">
        <v>23383</v>
      </c>
      <c r="J52" s="284">
        <v>24194</v>
      </c>
      <c r="K52" s="284">
        <v>25017</v>
      </c>
      <c r="L52" s="284">
        <v>25850</v>
      </c>
      <c r="M52" s="284">
        <v>26695</v>
      </c>
      <c r="N52" s="284">
        <v>27552</v>
      </c>
      <c r="O52" s="284">
        <v>28421</v>
      </c>
      <c r="P52" s="284">
        <v>29302</v>
      </c>
      <c r="Q52" s="284">
        <v>30196</v>
      </c>
      <c r="R52" s="284">
        <v>31103</v>
      </c>
      <c r="S52" s="284">
        <v>32019</v>
      </c>
      <c r="T52" s="284">
        <v>32935</v>
      </c>
      <c r="U52" s="284">
        <v>33850</v>
      </c>
      <c r="V52" s="284">
        <v>34766</v>
      </c>
      <c r="W52" s="284">
        <v>35682</v>
      </c>
      <c r="X52" s="284">
        <v>36598</v>
      </c>
      <c r="Z52" s="281">
        <v>29</v>
      </c>
      <c r="AA52" s="286" t="s">
        <v>63</v>
      </c>
      <c r="AB52" s="283">
        <v>20672.406554654604</v>
      </c>
      <c r="AC52" s="284">
        <v>21231.837354947624</v>
      </c>
      <c r="AD52" s="284">
        <v>21984.225873230662</v>
      </c>
      <c r="AE52" s="284">
        <v>22799.806594249734</v>
      </c>
      <c r="AF52" s="284">
        <v>23622.876535248673</v>
      </c>
      <c r="AG52" s="284">
        <v>24460.675249041513</v>
      </c>
      <c r="AH52" s="284">
        <v>25309.106482676681</v>
      </c>
      <c r="AI52" s="284">
        <v>26169.227263768531</v>
      </c>
      <c r="AJ52" s="284">
        <v>27041.10384018386</v>
      </c>
      <c r="AK52" s="284">
        <v>27925.061781348224</v>
      </c>
      <c r="AL52" s="284">
        <v>28821.371561175671</v>
      </c>
      <c r="AM52" s="284">
        <v>29730.312855480235</v>
      </c>
      <c r="AN52" s="284">
        <v>30652.222443894083</v>
      </c>
      <c r="AO52" s="284">
        <v>31587.231452431148</v>
      </c>
      <c r="AP52" s="284">
        <v>32536.32715096603</v>
      </c>
      <c r="AQ52" s="284">
        <v>33493.736436272062</v>
      </c>
      <c r="AR52" s="284">
        <v>34451.907547805196</v>
      </c>
      <c r="AS52" s="284">
        <v>35410.078659338338</v>
      </c>
      <c r="AT52" s="284">
        <v>36368.249770871516</v>
      </c>
      <c r="AU52" s="284">
        <v>37326.420882404651</v>
      </c>
      <c r="AV52" s="284">
        <v>38284.591993937865</v>
      </c>
      <c r="AX52" s="281">
        <f t="shared" si="27"/>
        <v>910.40655465460441</v>
      </c>
      <c r="AY52" s="286">
        <f t="shared" si="28"/>
        <v>934.83735494762368</v>
      </c>
      <c r="AZ52" s="283">
        <f t="shared" si="29"/>
        <v>968.22587323066182</v>
      </c>
      <c r="BA52" s="284">
        <f t="shared" si="30"/>
        <v>1003.8065942497342</v>
      </c>
      <c r="BB52" s="284">
        <f t="shared" si="31"/>
        <v>1040.8765352486735</v>
      </c>
      <c r="BC52" s="284">
        <f t="shared" si="32"/>
        <v>1077.6752490415129</v>
      </c>
      <c r="BD52" s="284">
        <f t="shared" si="33"/>
        <v>1115.1064826766815</v>
      </c>
      <c r="BE52" s="284">
        <f t="shared" si="34"/>
        <v>1152.227263768531</v>
      </c>
      <c r="BF52" s="284">
        <f t="shared" si="35"/>
        <v>1191.1038401838596</v>
      </c>
      <c r="BG52" s="284">
        <f t="shared" si="36"/>
        <v>1230.061781348224</v>
      </c>
      <c r="BH52" s="284">
        <f t="shared" si="37"/>
        <v>1269.3715611756706</v>
      </c>
      <c r="BI52" s="284">
        <f t="shared" si="38"/>
        <v>1309.3128554802352</v>
      </c>
      <c r="BJ52" s="284">
        <f t="shared" si="39"/>
        <v>1350.222443894083</v>
      </c>
      <c r="BK52" s="284">
        <f t="shared" si="40"/>
        <v>1391.2314524311478</v>
      </c>
      <c r="BL52" s="284">
        <f t="shared" si="41"/>
        <v>1433.3271509660299</v>
      </c>
      <c r="BM52" s="284">
        <f t="shared" si="42"/>
        <v>1474.7364362720618</v>
      </c>
      <c r="BN52" s="284">
        <f t="shared" si="43"/>
        <v>1516.9075478051964</v>
      </c>
      <c r="BO52" s="284">
        <f t="shared" si="44"/>
        <v>1560.0786593383382</v>
      </c>
      <c r="BP52" s="284">
        <f t="shared" si="45"/>
        <v>1602.2497708715164</v>
      </c>
      <c r="BQ52" s="284">
        <f t="shared" si="46"/>
        <v>1644.4208824046509</v>
      </c>
      <c r="BR52" s="284">
        <f t="shared" si="47"/>
        <v>1686.5919939378655</v>
      </c>
    </row>
    <row r="53" spans="2:70" x14ac:dyDescent="0.2">
      <c r="B53" s="281">
        <v>31</v>
      </c>
      <c r="C53" s="286" t="s">
        <v>64</v>
      </c>
      <c r="D53" s="283">
        <v>35244</v>
      </c>
      <c r="E53" s="284">
        <v>35931</v>
      </c>
      <c r="F53" s="284">
        <v>36774</v>
      </c>
      <c r="G53" s="284">
        <v>37844</v>
      </c>
      <c r="H53" s="284">
        <v>38928</v>
      </c>
      <c r="I53" s="284">
        <v>40041</v>
      </c>
      <c r="J53" s="284">
        <v>41174</v>
      </c>
      <c r="K53" s="284">
        <v>42329</v>
      </c>
      <c r="L53" s="284">
        <v>43507</v>
      </c>
      <c r="M53" s="284">
        <v>44707</v>
      </c>
      <c r="N53" s="284">
        <v>45932</v>
      </c>
      <c r="O53" s="284">
        <v>47180</v>
      </c>
      <c r="P53" s="284">
        <v>48453</v>
      </c>
      <c r="Q53" s="284">
        <v>49751</v>
      </c>
      <c r="R53" s="284">
        <v>51076</v>
      </c>
      <c r="S53" s="284">
        <v>52417</v>
      </c>
      <c r="T53" s="284">
        <v>53759</v>
      </c>
      <c r="U53" s="284">
        <v>55101</v>
      </c>
      <c r="V53" s="284">
        <v>56444</v>
      </c>
      <c r="W53" s="284">
        <v>57786</v>
      </c>
      <c r="X53" s="284">
        <v>59128</v>
      </c>
      <c r="Z53" s="281">
        <v>31</v>
      </c>
      <c r="AA53" s="286" t="s">
        <v>64</v>
      </c>
      <c r="AB53" s="283">
        <v>36867.423817909665</v>
      </c>
      <c r="AC53" s="284">
        <v>37586.9556546268</v>
      </c>
      <c r="AD53" s="284">
        <v>38468.503646810212</v>
      </c>
      <c r="AE53" s="284">
        <v>39587.690858953196</v>
      </c>
      <c r="AF53" s="284">
        <v>40722.044221126918</v>
      </c>
      <c r="AG53" s="284">
        <v>41885.853921187299</v>
      </c>
      <c r="AH53" s="284">
        <v>43070.840769932518</v>
      </c>
      <c r="AI53" s="284">
        <v>44279.20304692028</v>
      </c>
      <c r="AJ53" s="284">
        <v>45511.050825931197</v>
      </c>
      <c r="AK53" s="284">
        <v>46767.040216224988</v>
      </c>
      <c r="AL53" s="284">
        <v>48047.710806920069</v>
      </c>
      <c r="AM53" s="284">
        <v>49353.619457936729</v>
      </c>
      <c r="AN53" s="284">
        <v>50685.448205810862</v>
      </c>
      <c r="AO53" s="284">
        <v>52043.423197958553</v>
      </c>
      <c r="AP53" s="284">
        <v>53429.656560977834</v>
      </c>
      <c r="AQ53" s="284">
        <v>54832.240882445716</v>
      </c>
      <c r="AR53" s="284">
        <v>56236.205081840148</v>
      </c>
      <c r="AS53" s="284">
        <v>57640.169281234608</v>
      </c>
      <c r="AT53" s="284">
        <v>59044.133480629062</v>
      </c>
      <c r="AU53" s="284">
        <v>60448.097680023508</v>
      </c>
      <c r="AV53" s="284">
        <v>61852.061879418005</v>
      </c>
      <c r="AX53" s="281">
        <f t="shared" si="27"/>
        <v>1623.4238179096646</v>
      </c>
      <c r="AY53" s="286">
        <f t="shared" si="28"/>
        <v>1655.9556546267995</v>
      </c>
      <c r="AZ53" s="283">
        <f t="shared" si="29"/>
        <v>1694.5036468102116</v>
      </c>
      <c r="BA53" s="284">
        <f t="shared" si="30"/>
        <v>1743.6908589531959</v>
      </c>
      <c r="BB53" s="284">
        <f t="shared" si="31"/>
        <v>1794.0442211269183</v>
      </c>
      <c r="BC53" s="284">
        <f t="shared" si="32"/>
        <v>1844.8539211872994</v>
      </c>
      <c r="BD53" s="284">
        <f t="shared" si="33"/>
        <v>1896.840769932518</v>
      </c>
      <c r="BE53" s="284">
        <f t="shared" si="34"/>
        <v>1950.20304692028</v>
      </c>
      <c r="BF53" s="284">
        <f t="shared" si="35"/>
        <v>2004.0508259311973</v>
      </c>
      <c r="BG53" s="284">
        <f t="shared" si="36"/>
        <v>2060.0402162249884</v>
      </c>
      <c r="BH53" s="284">
        <f t="shared" si="37"/>
        <v>2115.7108069200694</v>
      </c>
      <c r="BI53" s="284">
        <f t="shared" si="38"/>
        <v>2173.6194579367293</v>
      </c>
      <c r="BJ53" s="284">
        <f t="shared" si="39"/>
        <v>2232.4482058108624</v>
      </c>
      <c r="BK53" s="284">
        <f t="shared" si="40"/>
        <v>2292.4231979585529</v>
      </c>
      <c r="BL53" s="284">
        <f t="shared" si="41"/>
        <v>2353.6565609778336</v>
      </c>
      <c r="BM53" s="284">
        <f t="shared" si="42"/>
        <v>2415.2408824457161</v>
      </c>
      <c r="BN53" s="284">
        <f t="shared" si="43"/>
        <v>2477.2050818401476</v>
      </c>
      <c r="BO53" s="284">
        <f t="shared" si="44"/>
        <v>2539.1692812346082</v>
      </c>
      <c r="BP53" s="284">
        <f t="shared" si="45"/>
        <v>2600.1334806290615</v>
      </c>
      <c r="BQ53" s="284">
        <f t="shared" si="46"/>
        <v>2662.0976800235076</v>
      </c>
      <c r="BR53" s="284">
        <f t="shared" si="47"/>
        <v>2724.0618794180045</v>
      </c>
    </row>
    <row r="54" spans="2:70" x14ac:dyDescent="0.2">
      <c r="B54" s="281">
        <v>32</v>
      </c>
      <c r="C54" s="286" t="s">
        <v>65</v>
      </c>
      <c r="D54" s="283">
        <v>26197</v>
      </c>
      <c r="E54" s="284">
        <v>27384</v>
      </c>
      <c r="F54" s="284">
        <v>28618</v>
      </c>
      <c r="G54" s="284">
        <v>29948</v>
      </c>
      <c r="H54" s="284">
        <v>31311</v>
      </c>
      <c r="I54" s="284">
        <v>32702</v>
      </c>
      <c r="J54" s="284">
        <v>34111</v>
      </c>
      <c r="K54" s="284">
        <v>35536</v>
      </c>
      <c r="L54" s="284">
        <v>36977</v>
      </c>
      <c r="M54" s="284">
        <v>38434</v>
      </c>
      <c r="N54" s="284">
        <v>39908</v>
      </c>
      <c r="O54" s="284">
        <v>41398</v>
      </c>
      <c r="P54" s="284">
        <v>42906</v>
      </c>
      <c r="Q54" s="284">
        <v>44432</v>
      </c>
      <c r="R54" s="284">
        <v>45976</v>
      </c>
      <c r="S54" s="284">
        <v>47531</v>
      </c>
      <c r="T54" s="284">
        <v>49088</v>
      </c>
      <c r="U54" s="284">
        <v>50644</v>
      </c>
      <c r="V54" s="284">
        <v>52200</v>
      </c>
      <c r="W54" s="284">
        <v>53757</v>
      </c>
      <c r="X54" s="284">
        <v>55313</v>
      </c>
      <c r="Z54" s="281">
        <v>32</v>
      </c>
      <c r="AA54" s="286" t="s">
        <v>65</v>
      </c>
      <c r="AB54" s="283">
        <v>27403.86</v>
      </c>
      <c r="AC54" s="284">
        <v>28645.9</v>
      </c>
      <c r="AD54" s="284">
        <v>29936.850000000002</v>
      </c>
      <c r="AE54" s="284">
        <v>31327.579999999994</v>
      </c>
      <c r="AF54" s="284">
        <v>32753.479999999996</v>
      </c>
      <c r="AG54" s="284">
        <v>34208.899999999994</v>
      </c>
      <c r="AH54" s="284">
        <v>35682.15</v>
      </c>
      <c r="AI54" s="284">
        <v>37172.810000000005</v>
      </c>
      <c r="AJ54" s="284">
        <v>38680.25</v>
      </c>
      <c r="AK54" s="284">
        <v>40204.68</v>
      </c>
      <c r="AL54" s="284">
        <v>41746.340000000004</v>
      </c>
      <c r="AM54" s="284">
        <v>43305.69</v>
      </c>
      <c r="AN54" s="284">
        <v>44883.110000000008</v>
      </c>
      <c r="AO54" s="284">
        <v>46478.77</v>
      </c>
      <c r="AP54" s="284">
        <v>48094.099999999991</v>
      </c>
      <c r="AQ54" s="284">
        <v>49721.16</v>
      </c>
      <c r="AR54" s="284">
        <v>51349.26999999999</v>
      </c>
      <c r="AS54" s="284">
        <v>52977.369999999995</v>
      </c>
      <c r="AT54" s="284">
        <v>54605.4</v>
      </c>
      <c r="AU54" s="284">
        <v>56233.459999999992</v>
      </c>
      <c r="AV54" s="284">
        <v>57861.55</v>
      </c>
      <c r="AX54" s="281">
        <f t="shared" si="27"/>
        <v>1206.8600000000006</v>
      </c>
      <c r="AY54" s="286">
        <f t="shared" si="28"/>
        <v>1261.9000000000015</v>
      </c>
      <c r="AZ54" s="283">
        <f t="shared" si="29"/>
        <v>1318.8500000000022</v>
      </c>
      <c r="BA54" s="284">
        <f t="shared" si="30"/>
        <v>1379.5799999999945</v>
      </c>
      <c r="BB54" s="284">
        <f t="shared" si="31"/>
        <v>1442.4799999999959</v>
      </c>
      <c r="BC54" s="284">
        <f t="shared" si="32"/>
        <v>1506.8999999999942</v>
      </c>
      <c r="BD54" s="284">
        <f t="shared" si="33"/>
        <v>1571.1500000000015</v>
      </c>
      <c r="BE54" s="284">
        <f t="shared" si="34"/>
        <v>1636.8100000000049</v>
      </c>
      <c r="BF54" s="284">
        <f t="shared" si="35"/>
        <v>1703.25</v>
      </c>
      <c r="BG54" s="284">
        <f t="shared" si="36"/>
        <v>1770.6800000000003</v>
      </c>
      <c r="BH54" s="284">
        <f t="shared" si="37"/>
        <v>1838.3400000000038</v>
      </c>
      <c r="BI54" s="284">
        <f t="shared" si="38"/>
        <v>1907.6900000000023</v>
      </c>
      <c r="BJ54" s="284">
        <f t="shared" si="39"/>
        <v>1977.1100000000079</v>
      </c>
      <c r="BK54" s="284">
        <f t="shared" si="40"/>
        <v>2046.7699999999968</v>
      </c>
      <c r="BL54" s="284">
        <f t="shared" si="41"/>
        <v>2118.0999999999913</v>
      </c>
      <c r="BM54" s="284">
        <f t="shared" si="42"/>
        <v>2190.1600000000035</v>
      </c>
      <c r="BN54" s="284">
        <f t="shared" si="43"/>
        <v>2261.2699999999895</v>
      </c>
      <c r="BO54" s="284">
        <f t="shared" si="44"/>
        <v>2333.3699999999953</v>
      </c>
      <c r="BP54" s="284">
        <f t="shared" si="45"/>
        <v>2405.4000000000015</v>
      </c>
      <c r="BQ54" s="284">
        <f t="shared" si="46"/>
        <v>2476.4599999999919</v>
      </c>
      <c r="BR54" s="284">
        <f t="shared" si="47"/>
        <v>2548.5500000000029</v>
      </c>
    </row>
    <row r="55" spans="2:70" x14ac:dyDescent="0.2">
      <c r="B55" s="281">
        <v>33</v>
      </c>
      <c r="C55" s="286" t="s">
        <v>66</v>
      </c>
      <c r="D55" s="283">
        <v>49417</v>
      </c>
      <c r="E55" s="284">
        <v>52396</v>
      </c>
      <c r="F55" s="284">
        <v>56287</v>
      </c>
      <c r="G55" s="284">
        <v>60230</v>
      </c>
      <c r="H55" s="284">
        <v>64192</v>
      </c>
      <c r="I55" s="284">
        <v>69455</v>
      </c>
      <c r="J55" s="284">
        <v>74672</v>
      </c>
      <c r="K55" s="284">
        <v>79062</v>
      </c>
      <c r="L55" s="284">
        <v>83468</v>
      </c>
      <c r="M55" s="284">
        <v>87889</v>
      </c>
      <c r="N55" s="284">
        <v>91047</v>
      </c>
      <c r="O55" s="284">
        <v>94221</v>
      </c>
      <c r="P55" s="284">
        <v>97412</v>
      </c>
      <c r="Q55" s="284">
        <v>100620</v>
      </c>
      <c r="R55" s="284">
        <v>103845</v>
      </c>
      <c r="S55" s="284">
        <v>107081</v>
      </c>
      <c r="T55" s="284">
        <v>110319</v>
      </c>
      <c r="U55" s="284">
        <v>113556</v>
      </c>
      <c r="V55" s="284">
        <v>116793</v>
      </c>
      <c r="W55" s="284">
        <v>120030</v>
      </c>
      <c r="X55" s="284">
        <v>123267</v>
      </c>
      <c r="Z55" s="281">
        <v>33</v>
      </c>
      <c r="AA55" s="286" t="s">
        <v>66</v>
      </c>
      <c r="AB55" s="283">
        <v>51693.869857735415</v>
      </c>
      <c r="AC55" s="284">
        <v>54809.797102213444</v>
      </c>
      <c r="AD55" s="284">
        <v>58880.595326264549</v>
      </c>
      <c r="AE55" s="284">
        <v>63005.19407690665</v>
      </c>
      <c r="AF55" s="284">
        <v>67149.605866431142</v>
      </c>
      <c r="AG55" s="284">
        <v>72654.877084643027</v>
      </c>
      <c r="AH55" s="284">
        <v>78112.518259640929</v>
      </c>
      <c r="AI55" s="284">
        <v>82705.08761325758</v>
      </c>
      <c r="AJ55" s="284">
        <v>87313.555379530822</v>
      </c>
      <c r="AK55" s="284">
        <v>91938.254003454349</v>
      </c>
      <c r="AL55" s="284">
        <v>95241.811972546653</v>
      </c>
      <c r="AM55" s="284">
        <v>98562.285927082441</v>
      </c>
      <c r="AN55" s="284">
        <v>101900.1234812505</v>
      </c>
      <c r="AO55" s="284">
        <v>105255.49198121691</v>
      </c>
      <c r="AP55" s="284">
        <v>108629.73773869417</v>
      </c>
      <c r="AQ55" s="284">
        <v>112014.98634343161</v>
      </c>
      <c r="AR55" s="284">
        <v>115401.2135499849</v>
      </c>
      <c r="AS55" s="284">
        <v>118787.44077294899</v>
      </c>
      <c r="AT55" s="284">
        <v>122173.66800181754</v>
      </c>
      <c r="AU55" s="284">
        <v>125559.89523281051</v>
      </c>
      <c r="AV55" s="284">
        <v>128946.12246456786</v>
      </c>
      <c r="AX55" s="281">
        <f t="shared" si="27"/>
        <v>2276.8698577354153</v>
      </c>
      <c r="AY55" s="286">
        <f t="shared" si="28"/>
        <v>2413.7971022134443</v>
      </c>
      <c r="AZ55" s="283">
        <f t="shared" si="29"/>
        <v>2593.5953262645489</v>
      </c>
      <c r="BA55" s="284">
        <f t="shared" si="30"/>
        <v>2775.1940769066496</v>
      </c>
      <c r="BB55" s="284">
        <f t="shared" si="31"/>
        <v>2957.6058664311422</v>
      </c>
      <c r="BC55" s="284">
        <f t="shared" si="32"/>
        <v>3199.877084643027</v>
      </c>
      <c r="BD55" s="284">
        <f t="shared" si="33"/>
        <v>3440.5182596409286</v>
      </c>
      <c r="BE55" s="284">
        <f t="shared" si="34"/>
        <v>3643.0876132575795</v>
      </c>
      <c r="BF55" s="284">
        <f t="shared" si="35"/>
        <v>3845.5553795308224</v>
      </c>
      <c r="BG55" s="284">
        <f t="shared" si="36"/>
        <v>4049.254003454349</v>
      </c>
      <c r="BH55" s="284">
        <f t="shared" si="37"/>
        <v>4194.8119725466531</v>
      </c>
      <c r="BI55" s="284">
        <f t="shared" si="38"/>
        <v>4341.285927082441</v>
      </c>
      <c r="BJ55" s="284">
        <f t="shared" si="39"/>
        <v>4488.123481250499</v>
      </c>
      <c r="BK55" s="284">
        <f t="shared" si="40"/>
        <v>4635.4919812169101</v>
      </c>
      <c r="BL55" s="284">
        <f t="shared" si="41"/>
        <v>4784.7377386941662</v>
      </c>
      <c r="BM55" s="284">
        <f t="shared" si="42"/>
        <v>4933.9863434316067</v>
      </c>
      <c r="BN55" s="284">
        <f t="shared" si="43"/>
        <v>5082.2135499848955</v>
      </c>
      <c r="BO55" s="284">
        <f t="shared" si="44"/>
        <v>5231.4407729489903</v>
      </c>
      <c r="BP55" s="284">
        <f t="shared" si="45"/>
        <v>5380.6680018175393</v>
      </c>
      <c r="BQ55" s="284">
        <f t="shared" si="46"/>
        <v>5529.8952328105079</v>
      </c>
      <c r="BR55" s="284">
        <f t="shared" si="47"/>
        <v>5679.1224645678594</v>
      </c>
    </row>
    <row r="56" spans="2:70" x14ac:dyDescent="0.2">
      <c r="B56" s="281">
        <v>34</v>
      </c>
      <c r="C56" s="286" t="s">
        <v>67</v>
      </c>
      <c r="D56" s="283">
        <v>6618</v>
      </c>
      <c r="E56" s="284">
        <v>6833</v>
      </c>
      <c r="F56" s="284">
        <v>7137</v>
      </c>
      <c r="G56" s="284">
        <v>7511</v>
      </c>
      <c r="H56" s="284">
        <v>7929</v>
      </c>
      <c r="I56" s="284">
        <v>8376</v>
      </c>
      <c r="J56" s="284">
        <v>8841</v>
      </c>
      <c r="K56" s="284">
        <v>9317</v>
      </c>
      <c r="L56" s="284">
        <v>9801</v>
      </c>
      <c r="M56" s="284">
        <v>10291</v>
      </c>
      <c r="N56" s="284">
        <v>10787</v>
      </c>
      <c r="O56" s="284">
        <v>11286</v>
      </c>
      <c r="P56" s="284">
        <v>11789</v>
      </c>
      <c r="Q56" s="284">
        <v>12297</v>
      </c>
      <c r="R56" s="284">
        <v>12808</v>
      </c>
      <c r="S56" s="284">
        <v>13322</v>
      </c>
      <c r="T56" s="284">
        <v>13836</v>
      </c>
      <c r="U56" s="284">
        <v>14350</v>
      </c>
      <c r="V56" s="284">
        <v>14864</v>
      </c>
      <c r="W56" s="284">
        <v>15378</v>
      </c>
      <c r="X56" s="284">
        <v>15892</v>
      </c>
      <c r="Z56" s="281">
        <v>34</v>
      </c>
      <c r="AA56" s="286" t="s">
        <v>67</v>
      </c>
      <c r="AB56" s="283">
        <v>6922.515393671184</v>
      </c>
      <c r="AC56" s="284">
        <v>7147.489805798582</v>
      </c>
      <c r="AD56" s="284">
        <v>7465.5831240811967</v>
      </c>
      <c r="AE56" s="284">
        <v>7857.1009331715168</v>
      </c>
      <c r="AF56" s="284">
        <v>8294.2016877108199</v>
      </c>
      <c r="AG56" s="284">
        <v>8761.8976943579855</v>
      </c>
      <c r="AH56" s="284">
        <v>9248.0214925325345</v>
      </c>
      <c r="AI56" s="284">
        <v>9746.281386064793</v>
      </c>
      <c r="AJ56" s="284">
        <v>10252.84323759064</v>
      </c>
      <c r="AK56" s="284">
        <v>10765.62105775676</v>
      </c>
      <c r="AL56" s="284">
        <v>11283.480355043543</v>
      </c>
      <c r="AM56" s="284">
        <v>11805.837684763088</v>
      </c>
      <c r="AN56" s="284">
        <v>12332.433364849523</v>
      </c>
      <c r="AO56" s="284">
        <v>12863.105836465689</v>
      </c>
      <c r="AP56" s="284">
        <v>13398.0686578073</v>
      </c>
      <c r="AQ56" s="284">
        <v>13935.486204703304</v>
      </c>
      <c r="AR56" s="284">
        <v>14473.133319182229</v>
      </c>
      <c r="AS56" s="284">
        <v>15010.796831839421</v>
      </c>
      <c r="AT56" s="284">
        <v>15548.468857080388</v>
      </c>
      <c r="AU56" s="284">
        <v>16086.145289852477</v>
      </c>
      <c r="AV56" s="284">
        <v>16623.823999454129</v>
      </c>
      <c r="AX56" s="281">
        <f t="shared" si="27"/>
        <v>304.51539367118403</v>
      </c>
      <c r="AY56" s="286">
        <f t="shared" si="28"/>
        <v>314.48980579858198</v>
      </c>
      <c r="AZ56" s="283">
        <f t="shared" si="29"/>
        <v>328.58312408119673</v>
      </c>
      <c r="BA56" s="284">
        <f t="shared" si="30"/>
        <v>346.10093317151677</v>
      </c>
      <c r="BB56" s="284">
        <f t="shared" si="31"/>
        <v>365.2016877108199</v>
      </c>
      <c r="BC56" s="284">
        <f t="shared" si="32"/>
        <v>385.89769435798553</v>
      </c>
      <c r="BD56" s="284">
        <f t="shared" si="33"/>
        <v>407.02149253253447</v>
      </c>
      <c r="BE56" s="284">
        <f t="shared" si="34"/>
        <v>429.28138606479297</v>
      </c>
      <c r="BF56" s="284">
        <f t="shared" si="35"/>
        <v>451.84323759063955</v>
      </c>
      <c r="BG56" s="284">
        <f t="shared" si="36"/>
        <v>474.62105775675991</v>
      </c>
      <c r="BH56" s="284">
        <f t="shared" si="37"/>
        <v>496.48035504354266</v>
      </c>
      <c r="BI56" s="284">
        <f t="shared" si="38"/>
        <v>519.83768476308796</v>
      </c>
      <c r="BJ56" s="284">
        <f t="shared" si="39"/>
        <v>543.43336484952306</v>
      </c>
      <c r="BK56" s="284">
        <f t="shared" si="40"/>
        <v>566.10583646568921</v>
      </c>
      <c r="BL56" s="284">
        <f t="shared" si="41"/>
        <v>590.06865780730004</v>
      </c>
      <c r="BM56" s="284">
        <f t="shared" si="42"/>
        <v>613.48620470330388</v>
      </c>
      <c r="BN56" s="284">
        <f t="shared" si="43"/>
        <v>637.13331918222866</v>
      </c>
      <c r="BO56" s="284">
        <f t="shared" si="44"/>
        <v>660.79683183942143</v>
      </c>
      <c r="BP56" s="284">
        <f t="shared" si="45"/>
        <v>684.46885708038826</v>
      </c>
      <c r="BQ56" s="284">
        <f t="shared" si="46"/>
        <v>708.14528985247671</v>
      </c>
      <c r="BR56" s="284">
        <f t="shared" si="47"/>
        <v>731.82399945412908</v>
      </c>
    </row>
    <row r="57" spans="2:70" x14ac:dyDescent="0.2">
      <c r="B57" s="281">
        <v>35</v>
      </c>
      <c r="C57" s="285" t="s">
        <v>68</v>
      </c>
      <c r="D57" s="283">
        <v>17447</v>
      </c>
      <c r="E57" s="284">
        <v>18560</v>
      </c>
      <c r="F57" s="284">
        <v>19696</v>
      </c>
      <c r="G57" s="284">
        <v>20832</v>
      </c>
      <c r="H57" s="284">
        <v>21967</v>
      </c>
      <c r="I57" s="284">
        <v>23103</v>
      </c>
      <c r="J57" s="284">
        <v>24239</v>
      </c>
      <c r="K57" s="284">
        <v>25374</v>
      </c>
      <c r="L57" s="284">
        <v>26510</v>
      </c>
      <c r="M57" s="284">
        <v>27646</v>
      </c>
      <c r="N57" s="284">
        <v>28781</v>
      </c>
      <c r="O57" s="284">
        <v>29917</v>
      </c>
      <c r="P57" s="284">
        <v>31053</v>
      </c>
      <c r="Q57" s="284">
        <v>32189</v>
      </c>
      <c r="R57" s="284">
        <v>33324</v>
      </c>
      <c r="S57" s="284">
        <v>34460</v>
      </c>
      <c r="T57" s="284">
        <v>35596</v>
      </c>
      <c r="U57" s="284">
        <v>36731</v>
      </c>
      <c r="V57" s="284">
        <v>37867</v>
      </c>
      <c r="W57" s="284">
        <v>39003</v>
      </c>
      <c r="X57" s="284">
        <v>40139</v>
      </c>
      <c r="Z57" s="281">
        <v>35</v>
      </c>
      <c r="AA57" s="285" t="s">
        <v>68</v>
      </c>
      <c r="AB57" s="283">
        <v>17544.653546932619</v>
      </c>
      <c r="AC57" s="284">
        <v>18663.725542496515</v>
      </c>
      <c r="AD57" s="284">
        <v>19805.772651218173</v>
      </c>
      <c r="AE57" s="284">
        <v>20947.819759939819</v>
      </c>
      <c r="AF57" s="284">
        <v>22089.866868661476</v>
      </c>
      <c r="AG57" s="284">
        <v>23231.913977383116</v>
      </c>
      <c r="AH57" s="284">
        <v>24373.961086104766</v>
      </c>
      <c r="AI57" s="284">
        <v>25516.00819482642</v>
      </c>
      <c r="AJ57" s="284">
        <v>26658.05530354807</v>
      </c>
      <c r="AK57" s="284">
        <v>27800.102412269724</v>
      </c>
      <c r="AL57" s="284">
        <v>28942.149520991359</v>
      </c>
      <c r="AM57" s="284">
        <v>30084.196629713013</v>
      </c>
      <c r="AN57" s="284">
        <v>31226.243738434663</v>
      </c>
      <c r="AO57" s="284">
        <v>32368.290847156317</v>
      </c>
      <c r="AP57" s="284">
        <v>33510.337955877971</v>
      </c>
      <c r="AQ57" s="284">
        <v>34652.385064599621</v>
      </c>
      <c r="AR57" s="284">
        <v>35794.432173321264</v>
      </c>
      <c r="AS57" s="284">
        <v>36936.479282042928</v>
      </c>
      <c r="AT57" s="284">
        <v>38078.526390764549</v>
      </c>
      <c r="AU57" s="284">
        <v>39220.573499486236</v>
      </c>
      <c r="AV57" s="284">
        <v>40362.620608207901</v>
      </c>
      <c r="AX57" s="281">
        <f t="shared" si="27"/>
        <v>97.653546932619065</v>
      </c>
      <c r="AY57" s="285">
        <f t="shared" si="28"/>
        <v>103.72554249651512</v>
      </c>
      <c r="AZ57" s="283">
        <f t="shared" si="29"/>
        <v>109.77265121817254</v>
      </c>
      <c r="BA57" s="284">
        <f t="shared" si="30"/>
        <v>115.81975993981905</v>
      </c>
      <c r="BB57" s="284">
        <f t="shared" si="31"/>
        <v>122.86686866147647</v>
      </c>
      <c r="BC57" s="284">
        <f t="shared" si="32"/>
        <v>128.91397738311571</v>
      </c>
      <c r="BD57" s="284">
        <f t="shared" si="33"/>
        <v>134.96108610476585</v>
      </c>
      <c r="BE57" s="284">
        <f t="shared" si="34"/>
        <v>142.00819482641964</v>
      </c>
      <c r="BF57" s="284">
        <f t="shared" si="35"/>
        <v>148.05530354806979</v>
      </c>
      <c r="BG57" s="284">
        <f t="shared" si="36"/>
        <v>154.10241226972357</v>
      </c>
      <c r="BH57" s="284">
        <f t="shared" si="37"/>
        <v>161.14952099135917</v>
      </c>
      <c r="BI57" s="284">
        <f t="shared" si="38"/>
        <v>167.19662971301295</v>
      </c>
      <c r="BJ57" s="284">
        <f t="shared" si="39"/>
        <v>173.2437384346631</v>
      </c>
      <c r="BK57" s="284">
        <f t="shared" si="40"/>
        <v>179.29084715631689</v>
      </c>
      <c r="BL57" s="284">
        <f t="shared" si="41"/>
        <v>186.33795587797067</v>
      </c>
      <c r="BM57" s="284">
        <f t="shared" si="42"/>
        <v>192.38506459962082</v>
      </c>
      <c r="BN57" s="284">
        <f t="shared" si="43"/>
        <v>198.43217332126369</v>
      </c>
      <c r="BO57" s="284">
        <f t="shared" si="44"/>
        <v>205.47928204292839</v>
      </c>
      <c r="BP57" s="284">
        <f t="shared" si="45"/>
        <v>211.52639076454943</v>
      </c>
      <c r="BQ57" s="284">
        <f t="shared" si="46"/>
        <v>217.57349948623596</v>
      </c>
      <c r="BR57" s="284">
        <f t="shared" si="47"/>
        <v>223.62060820790066</v>
      </c>
    </row>
    <row r="58" spans="2:70" x14ac:dyDescent="0.2">
      <c r="B58" s="281">
        <v>36</v>
      </c>
      <c r="C58" s="286" t="s">
        <v>69</v>
      </c>
      <c r="D58" s="283">
        <v>18708</v>
      </c>
      <c r="E58" s="284">
        <v>20138</v>
      </c>
      <c r="F58" s="284">
        <v>21375</v>
      </c>
      <c r="G58" s="284">
        <v>22613</v>
      </c>
      <c r="H58" s="284">
        <v>23851</v>
      </c>
      <c r="I58" s="284">
        <v>25089</v>
      </c>
      <c r="J58" s="284">
        <v>26327</v>
      </c>
      <c r="K58" s="284">
        <v>27564</v>
      </c>
      <c r="L58" s="284">
        <v>28802</v>
      </c>
      <c r="M58" s="284">
        <v>30040</v>
      </c>
      <c r="N58" s="284">
        <v>31278</v>
      </c>
      <c r="O58" s="284">
        <v>32515</v>
      </c>
      <c r="P58" s="284">
        <v>33753</v>
      </c>
      <c r="Q58" s="284">
        <v>34991</v>
      </c>
      <c r="R58" s="284">
        <v>36229</v>
      </c>
      <c r="S58" s="284">
        <v>37467</v>
      </c>
      <c r="T58" s="284">
        <v>38704</v>
      </c>
      <c r="U58" s="284">
        <v>39942</v>
      </c>
      <c r="V58" s="284">
        <v>41180</v>
      </c>
      <c r="W58" s="284">
        <v>42418</v>
      </c>
      <c r="X58" s="284">
        <v>43656</v>
      </c>
      <c r="Z58" s="281">
        <v>36</v>
      </c>
      <c r="AA58" s="286" t="s">
        <v>69</v>
      </c>
      <c r="AB58" s="283">
        <v>18812.404843149172</v>
      </c>
      <c r="AC58" s="284">
        <v>20250.004627589467</v>
      </c>
      <c r="AD58" s="284">
        <v>21494.702112813557</v>
      </c>
      <c r="AE58" s="284">
        <v>22739.399598037646</v>
      </c>
      <c r="AF58" s="284">
        <v>23984.097083261739</v>
      </c>
      <c r="AG58" s="284">
        <v>25228.794568485831</v>
      </c>
      <c r="AH58" s="284">
        <v>26473.492053709917</v>
      </c>
      <c r="AI58" s="284">
        <v>27718.18953893401</v>
      </c>
      <c r="AJ58" s="284">
        <v>28962.887024158099</v>
      </c>
      <c r="AK58" s="284">
        <v>30207.584509382184</v>
      </c>
      <c r="AL58" s="284">
        <v>31452.281994606274</v>
      </c>
      <c r="AM58" s="284">
        <v>32696.979479830356</v>
      </c>
      <c r="AN58" s="284">
        <v>33941.676965054445</v>
      </c>
      <c r="AO58" s="284">
        <v>35186.374450278541</v>
      </c>
      <c r="AP58" s="284">
        <v>36431.071935502645</v>
      </c>
      <c r="AQ58" s="284">
        <v>37675.76942072672</v>
      </c>
      <c r="AR58" s="284">
        <v>38920.466905950801</v>
      </c>
      <c r="AS58" s="284">
        <v>40165.164391174869</v>
      </c>
      <c r="AT58" s="284">
        <v>41409.861876398965</v>
      </c>
      <c r="AU58" s="284">
        <v>42654.559361623062</v>
      </c>
      <c r="AV58" s="284">
        <v>43899.256846847165</v>
      </c>
      <c r="AX58" s="281">
        <f t="shared" si="27"/>
        <v>104.40484314917194</v>
      </c>
      <c r="AY58" s="286">
        <f t="shared" si="28"/>
        <v>112.00462758946742</v>
      </c>
      <c r="AZ58" s="283">
        <f t="shared" si="29"/>
        <v>119.7021128135566</v>
      </c>
      <c r="BA58" s="284">
        <f t="shared" si="30"/>
        <v>126.39959803764577</v>
      </c>
      <c r="BB58" s="284">
        <f t="shared" si="31"/>
        <v>133.09708326173859</v>
      </c>
      <c r="BC58" s="284">
        <f t="shared" si="32"/>
        <v>139.79456848583141</v>
      </c>
      <c r="BD58" s="284">
        <f t="shared" si="33"/>
        <v>146.49205370991695</v>
      </c>
      <c r="BE58" s="284">
        <f t="shared" si="34"/>
        <v>154.18953893400976</v>
      </c>
      <c r="BF58" s="284">
        <f t="shared" si="35"/>
        <v>160.88702415809894</v>
      </c>
      <c r="BG58" s="284">
        <f t="shared" si="36"/>
        <v>167.58450938218448</v>
      </c>
      <c r="BH58" s="284">
        <f t="shared" si="37"/>
        <v>174.28199460627366</v>
      </c>
      <c r="BI58" s="284">
        <f t="shared" si="38"/>
        <v>181.97947983035556</v>
      </c>
      <c r="BJ58" s="284">
        <f t="shared" si="39"/>
        <v>188.67696505444474</v>
      </c>
      <c r="BK58" s="284">
        <f t="shared" si="40"/>
        <v>195.37445027854119</v>
      </c>
      <c r="BL58" s="284">
        <f t="shared" si="41"/>
        <v>202.07193550264492</v>
      </c>
      <c r="BM58" s="284">
        <f t="shared" si="42"/>
        <v>208.76942072671955</v>
      </c>
      <c r="BN58" s="284">
        <f t="shared" si="43"/>
        <v>216.46690595080145</v>
      </c>
      <c r="BO58" s="284">
        <f t="shared" si="44"/>
        <v>223.1643911748688</v>
      </c>
      <c r="BP58" s="284">
        <f t="shared" si="45"/>
        <v>229.86187639896525</v>
      </c>
      <c r="BQ58" s="284">
        <f t="shared" si="46"/>
        <v>236.5593616230617</v>
      </c>
      <c r="BR58" s="284">
        <f t="shared" si="47"/>
        <v>243.25684684716543</v>
      </c>
    </row>
    <row r="59" spans="2:70" x14ac:dyDescent="0.2">
      <c r="B59" s="281">
        <v>39</v>
      </c>
      <c r="C59" s="286" t="s">
        <v>70</v>
      </c>
      <c r="D59" s="283">
        <v>62146</v>
      </c>
      <c r="E59" s="284">
        <v>63486</v>
      </c>
      <c r="F59" s="284">
        <v>67466</v>
      </c>
      <c r="G59" s="284">
        <v>68967</v>
      </c>
      <c r="H59" s="284">
        <v>72831</v>
      </c>
      <c r="I59" s="284">
        <v>74474</v>
      </c>
      <c r="J59" s="284">
        <v>78234</v>
      </c>
      <c r="K59" s="284">
        <v>80006</v>
      </c>
      <c r="L59" s="284">
        <v>83672</v>
      </c>
      <c r="M59" s="284">
        <v>85562</v>
      </c>
      <c r="N59" s="284">
        <v>89148</v>
      </c>
      <c r="O59" s="284">
        <v>91145</v>
      </c>
      <c r="P59" s="284">
        <v>94661</v>
      </c>
      <c r="Q59" s="284">
        <v>96757</v>
      </c>
      <c r="R59" s="284">
        <v>100213</v>
      </c>
      <c r="S59" s="284">
        <v>102397</v>
      </c>
      <c r="T59" s="284">
        <v>105789</v>
      </c>
      <c r="U59" s="284">
        <v>108039</v>
      </c>
      <c r="V59" s="284">
        <v>111369</v>
      </c>
      <c r="W59" s="284">
        <v>113678</v>
      </c>
      <c r="X59" s="284">
        <v>116952</v>
      </c>
      <c r="Z59" s="281">
        <v>39</v>
      </c>
      <c r="AA59" s="286" t="s">
        <v>70</v>
      </c>
      <c r="AB59" s="283">
        <v>62493.159999999996</v>
      </c>
      <c r="AC59" s="284">
        <v>63840.06</v>
      </c>
      <c r="AD59" s="284">
        <v>67842.73</v>
      </c>
      <c r="AE59" s="284">
        <v>69352.320000000007</v>
      </c>
      <c r="AF59" s="284">
        <v>73237.490000000005</v>
      </c>
      <c r="AG59" s="284">
        <v>74890.02</v>
      </c>
      <c r="AH59" s="284">
        <v>78670.38</v>
      </c>
      <c r="AI59" s="284">
        <v>80452.51999999999</v>
      </c>
      <c r="AJ59" s="284">
        <v>84139.180000000008</v>
      </c>
      <c r="AK59" s="284">
        <v>86039.61</v>
      </c>
      <c r="AL59" s="284">
        <v>89645.119999999995</v>
      </c>
      <c r="AM59" s="284">
        <v>91653.860000000015</v>
      </c>
      <c r="AN59" s="284">
        <v>95189.02</v>
      </c>
      <c r="AO59" s="284">
        <v>97297.099999999977</v>
      </c>
      <c r="AP59" s="284">
        <v>100772.24</v>
      </c>
      <c r="AQ59" s="284">
        <v>102968.34</v>
      </c>
      <c r="AR59" s="284">
        <v>106379.48999999999</v>
      </c>
      <c r="AS59" s="284">
        <v>108641.93</v>
      </c>
      <c r="AT59" s="284">
        <v>111990.88999999998</v>
      </c>
      <c r="AU59" s="284">
        <v>114312.25</v>
      </c>
      <c r="AV59" s="284">
        <v>117605.41</v>
      </c>
      <c r="AX59" s="281">
        <f t="shared" si="27"/>
        <v>347.15999999999622</v>
      </c>
      <c r="AY59" s="286">
        <f t="shared" si="28"/>
        <v>354.05999999999767</v>
      </c>
      <c r="AZ59" s="283">
        <f t="shared" si="29"/>
        <v>376.72999999999593</v>
      </c>
      <c r="BA59" s="284">
        <f t="shared" si="30"/>
        <v>385.32000000000698</v>
      </c>
      <c r="BB59" s="284">
        <f t="shared" si="31"/>
        <v>406.49000000000524</v>
      </c>
      <c r="BC59" s="284">
        <f t="shared" si="32"/>
        <v>416.02000000000407</v>
      </c>
      <c r="BD59" s="284">
        <f t="shared" si="33"/>
        <v>436.38000000000466</v>
      </c>
      <c r="BE59" s="284">
        <f t="shared" si="34"/>
        <v>446.51999999998952</v>
      </c>
      <c r="BF59" s="284">
        <f t="shared" si="35"/>
        <v>467.18000000000757</v>
      </c>
      <c r="BG59" s="284">
        <f t="shared" si="36"/>
        <v>477.61000000000058</v>
      </c>
      <c r="BH59" s="284">
        <f t="shared" si="37"/>
        <v>497.11999999999534</v>
      </c>
      <c r="BI59" s="284">
        <f t="shared" si="38"/>
        <v>508.86000000001513</v>
      </c>
      <c r="BJ59" s="284">
        <f t="shared" si="39"/>
        <v>528.02000000000407</v>
      </c>
      <c r="BK59" s="284">
        <f t="shared" si="40"/>
        <v>540.09999999997672</v>
      </c>
      <c r="BL59" s="284">
        <f t="shared" si="41"/>
        <v>559.24000000000524</v>
      </c>
      <c r="BM59" s="284">
        <f t="shared" si="42"/>
        <v>571.33999999999651</v>
      </c>
      <c r="BN59" s="284">
        <f t="shared" si="43"/>
        <v>590.48999999999069</v>
      </c>
      <c r="BO59" s="284">
        <f t="shared" si="44"/>
        <v>602.92999999999302</v>
      </c>
      <c r="BP59" s="284">
        <f t="shared" si="45"/>
        <v>621.88999999998487</v>
      </c>
      <c r="BQ59" s="284">
        <f t="shared" si="46"/>
        <v>634.25</v>
      </c>
      <c r="BR59" s="284">
        <f t="shared" si="47"/>
        <v>653.41000000000349</v>
      </c>
    </row>
    <row r="60" spans="2:70" x14ac:dyDescent="0.2">
      <c r="B60" s="281">
        <v>40</v>
      </c>
      <c r="C60" s="286" t="s">
        <v>71</v>
      </c>
      <c r="D60" s="283">
        <v>18543</v>
      </c>
      <c r="E60" s="284">
        <v>19716</v>
      </c>
      <c r="F60" s="284">
        <v>20888</v>
      </c>
      <c r="G60" s="284">
        <v>22063</v>
      </c>
      <c r="H60" s="284">
        <v>23240</v>
      </c>
      <c r="I60" s="284">
        <v>24419</v>
      </c>
      <c r="J60" s="284">
        <v>25601</v>
      </c>
      <c r="K60" s="284">
        <v>26784</v>
      </c>
      <c r="L60" s="284">
        <v>27970</v>
      </c>
      <c r="M60" s="284">
        <v>29158</v>
      </c>
      <c r="N60" s="284">
        <v>30348</v>
      </c>
      <c r="O60" s="284">
        <v>31541</v>
      </c>
      <c r="P60" s="284">
        <v>32736</v>
      </c>
      <c r="Q60" s="284">
        <v>33933</v>
      </c>
      <c r="R60" s="284">
        <v>35133</v>
      </c>
      <c r="S60" s="284">
        <v>36334</v>
      </c>
      <c r="T60" s="284">
        <v>37536</v>
      </c>
      <c r="U60" s="284">
        <v>38738</v>
      </c>
      <c r="V60" s="284">
        <v>39939</v>
      </c>
      <c r="W60" s="284">
        <v>41141</v>
      </c>
      <c r="X60" s="284">
        <v>42342</v>
      </c>
      <c r="Z60" s="281">
        <v>40</v>
      </c>
      <c r="AA60" s="286" t="s">
        <v>71</v>
      </c>
      <c r="AB60" s="283">
        <v>18646.811885859661</v>
      </c>
      <c r="AC60" s="284">
        <v>19826.134612164631</v>
      </c>
      <c r="AD60" s="284">
        <v>21004.210281266453</v>
      </c>
      <c r="AE60" s="284">
        <v>22186.130622091125</v>
      </c>
      <c r="AF60" s="284">
        <v>23369.427407846291</v>
      </c>
      <c r="AG60" s="284">
        <v>24555.464997731844</v>
      </c>
      <c r="AH60" s="284">
        <v>25743.461052115385</v>
      </c>
      <c r="AI60" s="284">
        <v>26933.628457108836</v>
      </c>
      <c r="AJ60" s="284">
        <v>28125.975140835111</v>
      </c>
      <c r="AK60" s="284">
        <v>29320.562569639602</v>
      </c>
      <c r="AL60" s="284">
        <v>30517.440735174001</v>
      </c>
      <c r="AM60" s="284">
        <v>31716.661119136381</v>
      </c>
      <c r="AN60" s="284">
        <v>32918.287951137252</v>
      </c>
      <c r="AO60" s="284">
        <v>34122.338559977688</v>
      </c>
      <c r="AP60" s="284">
        <v>35329.02316264309</v>
      </c>
      <c r="AQ60" s="284">
        <v>36537.208369264925</v>
      </c>
      <c r="AR60" s="284">
        <v>37745.509548131711</v>
      </c>
      <c r="AS60" s="284">
        <v>38953.810726998512</v>
      </c>
      <c r="AT60" s="284">
        <v>40162.111905865284</v>
      </c>
      <c r="AU60" s="284">
        <v>41370.413084732099</v>
      </c>
      <c r="AV60" s="284">
        <v>42578.714263598893</v>
      </c>
      <c r="AX60" s="281">
        <f t="shared" si="27"/>
        <v>103.81188585966083</v>
      </c>
      <c r="AY60" s="286">
        <f t="shared" si="28"/>
        <v>110.13461216463111</v>
      </c>
      <c r="AZ60" s="283">
        <f t="shared" si="29"/>
        <v>116.21028126645251</v>
      </c>
      <c r="BA60" s="284">
        <f t="shared" si="30"/>
        <v>123.13062209112468</v>
      </c>
      <c r="BB60" s="284">
        <f t="shared" si="31"/>
        <v>129.42740784629132</v>
      </c>
      <c r="BC60" s="284">
        <f t="shared" si="32"/>
        <v>136.46499773184405</v>
      </c>
      <c r="BD60" s="284">
        <f t="shared" si="33"/>
        <v>142.46105211538452</v>
      </c>
      <c r="BE60" s="284">
        <f t="shared" si="34"/>
        <v>149.6284571088363</v>
      </c>
      <c r="BF60" s="284">
        <f t="shared" si="35"/>
        <v>155.97514083511123</v>
      </c>
      <c r="BG60" s="284">
        <f t="shared" si="36"/>
        <v>162.56256963960186</v>
      </c>
      <c r="BH60" s="284">
        <f t="shared" si="37"/>
        <v>169.44073517400102</v>
      </c>
      <c r="BI60" s="284">
        <f t="shared" si="38"/>
        <v>175.66111913638088</v>
      </c>
      <c r="BJ60" s="284">
        <f t="shared" si="39"/>
        <v>182.28795113725209</v>
      </c>
      <c r="BK60" s="284">
        <f t="shared" si="40"/>
        <v>189.33855997768842</v>
      </c>
      <c r="BL60" s="284">
        <f t="shared" si="41"/>
        <v>196.02316264309047</v>
      </c>
      <c r="BM60" s="284">
        <f t="shared" si="42"/>
        <v>203.20836926492484</v>
      </c>
      <c r="BN60" s="284">
        <f t="shared" si="43"/>
        <v>209.5095481317112</v>
      </c>
      <c r="BO60" s="284">
        <f t="shared" si="44"/>
        <v>215.81072699851211</v>
      </c>
      <c r="BP60" s="284">
        <f t="shared" si="45"/>
        <v>223.11190586528392</v>
      </c>
      <c r="BQ60" s="284">
        <f t="shared" si="46"/>
        <v>229.41308473209938</v>
      </c>
      <c r="BR60" s="284">
        <f t="shared" si="47"/>
        <v>236.71426359889301</v>
      </c>
    </row>
    <row r="61" spans="2:70" x14ac:dyDescent="0.2">
      <c r="B61" s="281">
        <v>45</v>
      </c>
      <c r="C61" s="286" t="s">
        <v>72</v>
      </c>
      <c r="D61" s="283">
        <v>0</v>
      </c>
      <c r="E61" s="284">
        <v>0</v>
      </c>
      <c r="F61" s="284">
        <v>0</v>
      </c>
      <c r="G61" s="284">
        <v>0</v>
      </c>
      <c r="H61" s="284">
        <v>0</v>
      </c>
      <c r="I61" s="284">
        <v>0</v>
      </c>
      <c r="J61" s="284">
        <v>0</v>
      </c>
      <c r="K61" s="284">
        <v>0</v>
      </c>
      <c r="L61" s="284">
        <v>0</v>
      </c>
      <c r="M61" s="284">
        <v>0</v>
      </c>
      <c r="N61" s="284">
        <v>0</v>
      </c>
      <c r="O61" s="284">
        <v>0</v>
      </c>
      <c r="P61" s="284">
        <v>0</v>
      </c>
      <c r="Q61" s="284">
        <v>0</v>
      </c>
      <c r="R61" s="284">
        <v>0</v>
      </c>
      <c r="S61" s="284">
        <v>0</v>
      </c>
      <c r="T61" s="284">
        <v>0</v>
      </c>
      <c r="U61" s="284">
        <v>0</v>
      </c>
      <c r="V61" s="284">
        <v>0</v>
      </c>
      <c r="W61" s="284">
        <v>0</v>
      </c>
      <c r="X61" s="284">
        <v>0</v>
      </c>
      <c r="Z61" s="281">
        <v>45</v>
      </c>
      <c r="AA61" s="286" t="s">
        <v>72</v>
      </c>
      <c r="AB61" s="283">
        <v>0</v>
      </c>
      <c r="AC61" s="284">
        <v>0</v>
      </c>
      <c r="AD61" s="284">
        <v>0</v>
      </c>
      <c r="AE61" s="284">
        <v>0</v>
      </c>
      <c r="AF61" s="284">
        <v>0</v>
      </c>
      <c r="AG61" s="284">
        <v>0</v>
      </c>
      <c r="AH61" s="284">
        <v>0</v>
      </c>
      <c r="AI61" s="284">
        <v>0</v>
      </c>
      <c r="AJ61" s="284">
        <v>0</v>
      </c>
      <c r="AK61" s="284">
        <v>0</v>
      </c>
      <c r="AL61" s="284">
        <v>0</v>
      </c>
      <c r="AM61" s="284">
        <v>0</v>
      </c>
      <c r="AN61" s="284">
        <v>0</v>
      </c>
      <c r="AO61" s="284">
        <v>0</v>
      </c>
      <c r="AP61" s="284">
        <v>0</v>
      </c>
      <c r="AQ61" s="284">
        <v>0</v>
      </c>
      <c r="AR61" s="284">
        <v>0</v>
      </c>
      <c r="AS61" s="284">
        <v>0</v>
      </c>
      <c r="AT61" s="284">
        <v>0</v>
      </c>
      <c r="AU61" s="284">
        <v>0</v>
      </c>
      <c r="AV61" s="284">
        <v>0</v>
      </c>
      <c r="AX61" s="281">
        <f t="shared" si="27"/>
        <v>0</v>
      </c>
      <c r="AY61" s="286">
        <f t="shared" si="28"/>
        <v>0</v>
      </c>
      <c r="AZ61" s="283">
        <f t="shared" si="29"/>
        <v>0</v>
      </c>
      <c r="BA61" s="284">
        <f t="shared" si="30"/>
        <v>0</v>
      </c>
      <c r="BB61" s="284">
        <f t="shared" si="31"/>
        <v>0</v>
      </c>
      <c r="BC61" s="284">
        <f t="shared" si="32"/>
        <v>0</v>
      </c>
      <c r="BD61" s="284">
        <f t="shared" si="33"/>
        <v>0</v>
      </c>
      <c r="BE61" s="284">
        <f t="shared" si="34"/>
        <v>0</v>
      </c>
      <c r="BF61" s="284">
        <f t="shared" si="35"/>
        <v>0</v>
      </c>
      <c r="BG61" s="284">
        <f t="shared" si="36"/>
        <v>0</v>
      </c>
      <c r="BH61" s="284">
        <f t="shared" si="37"/>
        <v>0</v>
      </c>
      <c r="BI61" s="284">
        <f t="shared" si="38"/>
        <v>0</v>
      </c>
      <c r="BJ61" s="284">
        <f t="shared" si="39"/>
        <v>0</v>
      </c>
      <c r="BK61" s="284">
        <f t="shared" si="40"/>
        <v>0</v>
      </c>
      <c r="BL61" s="284">
        <f t="shared" si="41"/>
        <v>0</v>
      </c>
      <c r="BM61" s="284">
        <f t="shared" si="42"/>
        <v>0</v>
      </c>
      <c r="BN61" s="284">
        <f t="shared" si="43"/>
        <v>0</v>
      </c>
      <c r="BO61" s="284">
        <f t="shared" si="44"/>
        <v>0</v>
      </c>
      <c r="BP61" s="284">
        <f t="shared" si="45"/>
        <v>0</v>
      </c>
      <c r="BQ61" s="284">
        <f t="shared" si="46"/>
        <v>0</v>
      </c>
      <c r="BR61" s="284">
        <f t="shared" si="47"/>
        <v>0</v>
      </c>
    </row>
    <row r="62" spans="2:70" ht="13.5" thickBot="1" x14ac:dyDescent="0.25">
      <c r="B62" s="281">
        <v>46</v>
      </c>
      <c r="C62" s="287" t="s">
        <v>87</v>
      </c>
      <c r="D62" s="283">
        <v>0</v>
      </c>
      <c r="E62" s="284">
        <v>0</v>
      </c>
      <c r="F62" s="284">
        <v>0</v>
      </c>
      <c r="G62" s="284">
        <v>0</v>
      </c>
      <c r="H62" s="284">
        <v>0</v>
      </c>
      <c r="I62" s="284">
        <v>0</v>
      </c>
      <c r="J62" s="284">
        <v>0</v>
      </c>
      <c r="K62" s="284">
        <v>0</v>
      </c>
      <c r="L62" s="284">
        <v>0</v>
      </c>
      <c r="M62" s="284">
        <v>0</v>
      </c>
      <c r="N62" s="284">
        <v>0</v>
      </c>
      <c r="O62" s="284">
        <v>0</v>
      </c>
      <c r="P62" s="284">
        <v>0</v>
      </c>
      <c r="Q62" s="284">
        <v>0</v>
      </c>
      <c r="R62" s="284">
        <v>0</v>
      </c>
      <c r="S62" s="284">
        <v>0</v>
      </c>
      <c r="T62" s="284">
        <v>0</v>
      </c>
      <c r="U62" s="284">
        <v>0</v>
      </c>
      <c r="V62" s="284">
        <v>0</v>
      </c>
      <c r="W62" s="284">
        <v>0</v>
      </c>
      <c r="X62" s="284">
        <v>0</v>
      </c>
      <c r="Z62" s="281">
        <v>46</v>
      </c>
      <c r="AA62" s="287" t="s">
        <v>87</v>
      </c>
      <c r="AB62" s="283"/>
      <c r="AC62" s="284"/>
      <c r="AD62" s="284"/>
      <c r="AE62" s="284"/>
      <c r="AF62" s="284"/>
      <c r="AG62" s="284"/>
      <c r="AH62" s="284"/>
      <c r="AI62" s="284"/>
      <c r="AJ62" s="284"/>
      <c r="AK62" s="284"/>
      <c r="AL62" s="284"/>
      <c r="AM62" s="284"/>
      <c r="AN62" s="284"/>
      <c r="AO62" s="284"/>
      <c r="AP62" s="284"/>
      <c r="AQ62" s="284"/>
      <c r="AR62" s="284"/>
      <c r="AS62" s="284"/>
      <c r="AT62" s="284"/>
      <c r="AU62" s="284"/>
      <c r="AV62" s="284"/>
      <c r="AX62" s="281">
        <f t="shared" si="27"/>
        <v>0</v>
      </c>
      <c r="AY62" s="287">
        <f t="shared" si="28"/>
        <v>0</v>
      </c>
      <c r="AZ62" s="283">
        <f t="shared" si="29"/>
        <v>0</v>
      </c>
      <c r="BA62" s="284">
        <f t="shared" si="30"/>
        <v>0</v>
      </c>
      <c r="BB62" s="284">
        <f t="shared" si="31"/>
        <v>0</v>
      </c>
      <c r="BC62" s="284">
        <f t="shared" si="32"/>
        <v>0</v>
      </c>
      <c r="BD62" s="284">
        <f t="shared" si="33"/>
        <v>0</v>
      </c>
      <c r="BE62" s="284">
        <f t="shared" si="34"/>
        <v>0</v>
      </c>
      <c r="BF62" s="284">
        <f t="shared" si="35"/>
        <v>0</v>
      </c>
      <c r="BG62" s="284">
        <f t="shared" si="36"/>
        <v>0</v>
      </c>
      <c r="BH62" s="284">
        <f t="shared" si="37"/>
        <v>0</v>
      </c>
      <c r="BI62" s="284">
        <f t="shared" si="38"/>
        <v>0</v>
      </c>
      <c r="BJ62" s="284">
        <f t="shared" si="39"/>
        <v>0</v>
      </c>
      <c r="BK62" s="284">
        <f t="shared" si="40"/>
        <v>0</v>
      </c>
      <c r="BL62" s="284">
        <f t="shared" si="41"/>
        <v>0</v>
      </c>
      <c r="BM62" s="284">
        <f t="shared" si="42"/>
        <v>0</v>
      </c>
      <c r="BN62" s="284">
        <f t="shared" si="43"/>
        <v>0</v>
      </c>
      <c r="BO62" s="284">
        <f t="shared" si="44"/>
        <v>0</v>
      </c>
      <c r="BP62" s="284">
        <f t="shared" si="45"/>
        <v>0</v>
      </c>
      <c r="BQ62" s="284">
        <f t="shared" si="46"/>
        <v>0</v>
      </c>
      <c r="BR62" s="284">
        <f t="shared" si="47"/>
        <v>0</v>
      </c>
    </row>
    <row r="63" spans="2:70" ht="13.5" thickBot="1" x14ac:dyDescent="0.25">
      <c r="B63" s="288"/>
      <c r="C63" s="289" t="s">
        <v>73</v>
      </c>
      <c r="D63" s="290">
        <f t="shared" ref="D63:X63" si="48">+SUM(D39:D61)</f>
        <v>4828024</v>
      </c>
      <c r="E63" s="290">
        <f t="shared" si="48"/>
        <v>4974133</v>
      </c>
      <c r="F63" s="290">
        <f t="shared" si="48"/>
        <v>5128452</v>
      </c>
      <c r="G63" s="290">
        <f t="shared" si="48"/>
        <v>5282388</v>
      </c>
      <c r="H63" s="290">
        <f t="shared" si="48"/>
        <v>5439673</v>
      </c>
      <c r="I63" s="290">
        <f t="shared" si="48"/>
        <v>5596653</v>
      </c>
      <c r="J63" s="290">
        <f t="shared" si="48"/>
        <v>5757437</v>
      </c>
      <c r="K63" s="290">
        <f t="shared" si="48"/>
        <v>5915742</v>
      </c>
      <c r="L63" s="290">
        <f t="shared" si="48"/>
        <v>6077446</v>
      </c>
      <c r="M63" s="290">
        <f t="shared" si="48"/>
        <v>6238536</v>
      </c>
      <c r="N63" s="290">
        <f t="shared" si="48"/>
        <v>6401223</v>
      </c>
      <c r="O63" s="290">
        <f t="shared" si="48"/>
        <v>6563519</v>
      </c>
      <c r="P63" s="290">
        <f t="shared" si="48"/>
        <v>6728587</v>
      </c>
      <c r="Q63" s="290">
        <f t="shared" si="48"/>
        <v>6878071</v>
      </c>
      <c r="R63" s="290">
        <f t="shared" si="48"/>
        <v>7045567</v>
      </c>
      <c r="S63" s="290">
        <f t="shared" si="48"/>
        <v>7228981</v>
      </c>
      <c r="T63" s="290">
        <f t="shared" si="48"/>
        <v>7397876</v>
      </c>
      <c r="U63" s="290">
        <f t="shared" si="48"/>
        <v>7565746</v>
      </c>
      <c r="V63" s="290">
        <f t="shared" si="48"/>
        <v>7717988</v>
      </c>
      <c r="W63" s="290">
        <f t="shared" si="48"/>
        <v>7885787</v>
      </c>
      <c r="X63" s="290">
        <f t="shared" si="48"/>
        <v>8054675</v>
      </c>
      <c r="Z63" s="288"/>
      <c r="AA63" s="289" t="s">
        <v>73</v>
      </c>
      <c r="AB63" s="290">
        <f t="shared" ref="AB63:AV63" si="49">+SUM(AB39:AB61)</f>
        <v>4968448.7469775872</v>
      </c>
      <c r="AC63" s="290">
        <f t="shared" si="49"/>
        <v>5119181.0628797412</v>
      </c>
      <c r="AD63" s="290">
        <f t="shared" si="49"/>
        <v>5278364.9028860526</v>
      </c>
      <c r="AE63" s="290">
        <f t="shared" si="49"/>
        <v>5437211.90998834</v>
      </c>
      <c r="AF63" s="290">
        <f t="shared" si="49"/>
        <v>5599448.9733612183</v>
      </c>
      <c r="AG63" s="290">
        <f t="shared" si="49"/>
        <v>5761441.6222470496</v>
      </c>
      <c r="AH63" s="290">
        <f t="shared" si="49"/>
        <v>5927296.4814571347</v>
      </c>
      <c r="AI63" s="290">
        <f t="shared" si="49"/>
        <v>6090631.6003632108</v>
      </c>
      <c r="AJ63" s="290">
        <f t="shared" si="49"/>
        <v>6257416.2999190744</v>
      </c>
      <c r="AK63" s="290">
        <f t="shared" si="49"/>
        <v>6423603.6226398395</v>
      </c>
      <c r="AL63" s="290">
        <f t="shared" si="49"/>
        <v>6591368.863190257</v>
      </c>
      <c r="AM63" s="290">
        <f t="shared" si="49"/>
        <v>6758768.6870052284</v>
      </c>
      <c r="AN63" s="290">
        <f t="shared" si="49"/>
        <v>6928979.9003868867</v>
      </c>
      <c r="AO63" s="290">
        <f t="shared" si="49"/>
        <v>7083119.1720569404</v>
      </c>
      <c r="AP63" s="290">
        <f t="shared" si="49"/>
        <v>7255820.2784548104</v>
      </c>
      <c r="AQ63" s="290">
        <f t="shared" si="49"/>
        <v>7444988.6417898731</v>
      </c>
      <c r="AR63" s="290">
        <f t="shared" si="49"/>
        <v>7619126.4423464676</v>
      </c>
      <c r="AS63" s="290">
        <f t="shared" si="49"/>
        <v>7792236.6375670778</v>
      </c>
      <c r="AT63" s="290">
        <f t="shared" si="49"/>
        <v>7949167.8145295633</v>
      </c>
      <c r="AU63" s="290">
        <f t="shared" si="49"/>
        <v>8122197.6353580467</v>
      </c>
      <c r="AV63" s="290">
        <f t="shared" si="49"/>
        <v>8296328.0361232525</v>
      </c>
    </row>
    <row r="66" spans="2:70" x14ac:dyDescent="0.2">
      <c r="B66" s="276" t="s">
        <v>90</v>
      </c>
      <c r="Z66" s="276" t="s">
        <v>91</v>
      </c>
    </row>
    <row r="67" spans="2:70" ht="13.5" thickBot="1" x14ac:dyDescent="0.25"/>
    <row r="68" spans="2:70" ht="13.5" thickBot="1" x14ac:dyDescent="0.25">
      <c r="B68" s="277" t="s">
        <v>38</v>
      </c>
      <c r="C68" s="278" t="s">
        <v>39</v>
      </c>
      <c r="D68" s="279">
        <f>+D38</f>
        <v>2023</v>
      </c>
      <c r="E68" s="280">
        <f t="shared" ref="E68:X68" si="50">+D68+1</f>
        <v>2024</v>
      </c>
      <c r="F68" s="280">
        <f t="shared" si="50"/>
        <v>2025</v>
      </c>
      <c r="G68" s="280">
        <f t="shared" si="50"/>
        <v>2026</v>
      </c>
      <c r="H68" s="280">
        <f t="shared" si="50"/>
        <v>2027</v>
      </c>
      <c r="I68" s="280">
        <f t="shared" si="50"/>
        <v>2028</v>
      </c>
      <c r="J68" s="280">
        <f t="shared" si="50"/>
        <v>2029</v>
      </c>
      <c r="K68" s="280">
        <f t="shared" si="50"/>
        <v>2030</v>
      </c>
      <c r="L68" s="280">
        <f t="shared" si="50"/>
        <v>2031</v>
      </c>
      <c r="M68" s="280">
        <f t="shared" si="50"/>
        <v>2032</v>
      </c>
      <c r="N68" s="280">
        <f t="shared" si="50"/>
        <v>2033</v>
      </c>
      <c r="O68" s="280">
        <f t="shared" si="50"/>
        <v>2034</v>
      </c>
      <c r="P68" s="280">
        <f t="shared" si="50"/>
        <v>2035</v>
      </c>
      <c r="Q68" s="280">
        <f t="shared" si="50"/>
        <v>2036</v>
      </c>
      <c r="R68" s="280">
        <f t="shared" si="50"/>
        <v>2037</v>
      </c>
      <c r="S68" s="280">
        <f t="shared" si="50"/>
        <v>2038</v>
      </c>
      <c r="T68" s="280">
        <f t="shared" si="50"/>
        <v>2039</v>
      </c>
      <c r="U68" s="280">
        <f t="shared" si="50"/>
        <v>2040</v>
      </c>
      <c r="V68" s="280">
        <f t="shared" si="50"/>
        <v>2041</v>
      </c>
      <c r="W68" s="280">
        <f t="shared" si="50"/>
        <v>2042</v>
      </c>
      <c r="X68" s="280">
        <f t="shared" si="50"/>
        <v>2043</v>
      </c>
      <c r="Z68" s="277" t="s">
        <v>38</v>
      </c>
      <c r="AA68" s="278" t="s">
        <v>39</v>
      </c>
      <c r="AB68" s="279">
        <f t="shared" ref="AB68:AV68" si="51">+D68</f>
        <v>2023</v>
      </c>
      <c r="AC68" s="280">
        <f t="shared" si="51"/>
        <v>2024</v>
      </c>
      <c r="AD68" s="280">
        <f t="shared" si="51"/>
        <v>2025</v>
      </c>
      <c r="AE68" s="280">
        <f t="shared" si="51"/>
        <v>2026</v>
      </c>
      <c r="AF68" s="280">
        <f t="shared" si="51"/>
        <v>2027</v>
      </c>
      <c r="AG68" s="280">
        <f t="shared" si="51"/>
        <v>2028</v>
      </c>
      <c r="AH68" s="280">
        <f t="shared" si="51"/>
        <v>2029</v>
      </c>
      <c r="AI68" s="280">
        <f t="shared" si="51"/>
        <v>2030</v>
      </c>
      <c r="AJ68" s="280">
        <f t="shared" si="51"/>
        <v>2031</v>
      </c>
      <c r="AK68" s="280">
        <f t="shared" si="51"/>
        <v>2032</v>
      </c>
      <c r="AL68" s="280">
        <f t="shared" si="51"/>
        <v>2033</v>
      </c>
      <c r="AM68" s="280">
        <f t="shared" si="51"/>
        <v>2034</v>
      </c>
      <c r="AN68" s="280">
        <f t="shared" si="51"/>
        <v>2035</v>
      </c>
      <c r="AO68" s="280">
        <f t="shared" si="51"/>
        <v>2036</v>
      </c>
      <c r="AP68" s="280">
        <f t="shared" si="51"/>
        <v>2037</v>
      </c>
      <c r="AQ68" s="280">
        <f t="shared" si="51"/>
        <v>2038</v>
      </c>
      <c r="AR68" s="280">
        <f t="shared" si="51"/>
        <v>2039</v>
      </c>
      <c r="AS68" s="280">
        <f t="shared" si="51"/>
        <v>2040</v>
      </c>
      <c r="AT68" s="280">
        <f t="shared" si="51"/>
        <v>2041</v>
      </c>
      <c r="AU68" s="280">
        <f t="shared" si="51"/>
        <v>2042</v>
      </c>
      <c r="AV68" s="280">
        <f t="shared" si="51"/>
        <v>2043</v>
      </c>
    </row>
    <row r="69" spans="2:70" x14ac:dyDescent="0.2">
      <c r="B69" s="281">
        <v>6</v>
      </c>
      <c r="C69" s="282" t="s">
        <v>47</v>
      </c>
      <c r="D69" s="283">
        <v>80363</v>
      </c>
      <c r="E69" s="284">
        <v>82849</v>
      </c>
      <c r="F69" s="284">
        <v>85324</v>
      </c>
      <c r="G69" s="284">
        <v>87831</v>
      </c>
      <c r="H69" s="284">
        <v>90348</v>
      </c>
      <c r="I69" s="284">
        <v>92888</v>
      </c>
      <c r="J69" s="284">
        <v>95444</v>
      </c>
      <c r="K69" s="284">
        <v>98017</v>
      </c>
      <c r="L69" s="284">
        <v>100607</v>
      </c>
      <c r="M69" s="284">
        <v>103216</v>
      </c>
      <c r="N69" s="284">
        <v>105843</v>
      </c>
      <c r="O69" s="284">
        <v>108489</v>
      </c>
      <c r="P69" s="284">
        <v>111154</v>
      </c>
      <c r="Q69" s="284">
        <v>113839</v>
      </c>
      <c r="R69" s="284">
        <v>116545</v>
      </c>
      <c r="S69" s="284">
        <v>119263</v>
      </c>
      <c r="T69" s="284">
        <v>121982</v>
      </c>
      <c r="U69" s="284">
        <v>124701</v>
      </c>
      <c r="V69" s="284">
        <v>127420</v>
      </c>
      <c r="W69" s="284">
        <v>130139</v>
      </c>
      <c r="X69" s="284">
        <v>132858</v>
      </c>
      <c r="Z69" s="281">
        <v>6</v>
      </c>
      <c r="AA69" s="282" t="s">
        <v>47</v>
      </c>
      <c r="AB69" s="283">
        <v>81564.187083844081</v>
      </c>
      <c r="AC69" s="284">
        <v>84086.671094285426</v>
      </c>
      <c r="AD69" s="284">
        <v>86599.180601517495</v>
      </c>
      <c r="AE69" s="284">
        <v>89143.25995446225</v>
      </c>
      <c r="AF69" s="284">
        <v>91698.500734581496</v>
      </c>
      <c r="AG69" s="284">
        <v>94276.179336403846</v>
      </c>
      <c r="AH69" s="284">
        <v>96869.860679203135</v>
      </c>
      <c r="AI69" s="284">
        <v>99481.288823217896</v>
      </c>
      <c r="AJ69" s="284">
        <v>102110.5275138891</v>
      </c>
      <c r="AK69" s="284">
        <v>104758.07938530575</v>
      </c>
      <c r="AL69" s="284">
        <v>107424.35287984766</v>
      </c>
      <c r="AM69" s="284">
        <v>110109.76899627176</v>
      </c>
      <c r="AN69" s="284">
        <v>112814.8517565142</v>
      </c>
      <c r="AO69" s="284">
        <v>115539.74633156054</v>
      </c>
      <c r="AP69" s="284">
        <v>118286.15682688284</v>
      </c>
      <c r="AQ69" s="284">
        <v>121044.89866659832</v>
      </c>
      <c r="AR69" s="284">
        <v>123804.60305966871</v>
      </c>
      <c r="AS69" s="284">
        <v>126564.30745273901</v>
      </c>
      <c r="AT69" s="284">
        <v>129324.01184580939</v>
      </c>
      <c r="AU69" s="284">
        <v>132083.71623887963</v>
      </c>
      <c r="AV69" s="284">
        <v>134843.42063195008</v>
      </c>
      <c r="AX69" s="281">
        <f t="shared" ref="AX69:AX92" si="52">+AB69-D69</f>
        <v>1201.1870838440809</v>
      </c>
      <c r="AY69" s="282">
        <f t="shared" ref="AY69:AY92" si="53">+AC69-E69</f>
        <v>1237.6710942854261</v>
      </c>
      <c r="AZ69" s="283">
        <f t="shared" ref="AZ69:AZ92" si="54">+AD69-F69</f>
        <v>1275.1806015174952</v>
      </c>
      <c r="BA69" s="284">
        <f t="shared" ref="BA69:BA92" si="55">+AE69-G69</f>
        <v>1312.2599544622499</v>
      </c>
      <c r="BB69" s="284">
        <f t="shared" ref="BB69:BB92" si="56">+AF69-H69</f>
        <v>1350.5007345814956</v>
      </c>
      <c r="BC69" s="284">
        <f t="shared" ref="BC69:BC92" si="57">+AG69-I69</f>
        <v>1388.1793364038458</v>
      </c>
      <c r="BD69" s="284">
        <f t="shared" ref="BD69:BD92" si="58">+AH69-J69</f>
        <v>1425.8606792031351</v>
      </c>
      <c r="BE69" s="284">
        <f t="shared" ref="BE69:BE92" si="59">+AI69-K69</f>
        <v>1464.2888232178957</v>
      </c>
      <c r="BF69" s="284">
        <f t="shared" ref="BF69:BF92" si="60">+AJ69-L69</f>
        <v>1503.5275138891011</v>
      </c>
      <c r="BG69" s="284">
        <f t="shared" ref="BG69:BG92" si="61">+AK69-M69</f>
        <v>1542.0793853057548</v>
      </c>
      <c r="BH69" s="284">
        <f t="shared" ref="BH69:BH92" si="62">+AL69-N69</f>
        <v>1581.3528798476618</v>
      </c>
      <c r="BI69" s="284">
        <f t="shared" ref="BI69:BI92" si="63">+AM69-O69</f>
        <v>1620.7689962717559</v>
      </c>
      <c r="BJ69" s="284">
        <f t="shared" ref="BJ69:BJ92" si="64">+AN69-P69</f>
        <v>1660.8517565141956</v>
      </c>
      <c r="BK69" s="284">
        <f t="shared" ref="BK69:BK92" si="65">+AO69-Q69</f>
        <v>1700.7463315605419</v>
      </c>
      <c r="BL69" s="284">
        <f t="shared" ref="BL69:BL92" si="66">+AP69-R69</f>
        <v>1741.1568268828414</v>
      </c>
      <c r="BM69" s="284">
        <f t="shared" ref="BM69:BM92" si="67">+AQ69-S69</f>
        <v>1781.8986665983248</v>
      </c>
      <c r="BN69" s="284">
        <f t="shared" ref="BN69:BN92" si="68">+AR69-T69</f>
        <v>1822.6030596687051</v>
      </c>
      <c r="BO69" s="284">
        <f t="shared" ref="BO69:BO92" si="69">+AS69-U69</f>
        <v>1863.3074527390127</v>
      </c>
      <c r="BP69" s="284">
        <f t="shared" ref="BP69:BP92" si="70">+AT69-V69</f>
        <v>1904.011845809393</v>
      </c>
      <c r="BQ69" s="284">
        <f t="shared" ref="BQ69:BQ92" si="71">+AU69-W69</f>
        <v>1944.7162388796278</v>
      </c>
      <c r="BR69" s="284">
        <f t="shared" ref="BR69:BR92" si="72">+AV69-X69</f>
        <v>1985.4206319500809</v>
      </c>
    </row>
    <row r="70" spans="2:70" x14ac:dyDescent="0.2">
      <c r="B70" s="281">
        <v>8</v>
      </c>
      <c r="C70" s="285" t="s">
        <v>49</v>
      </c>
      <c r="D70" s="283">
        <v>0</v>
      </c>
      <c r="E70" s="284">
        <v>0</v>
      </c>
      <c r="F70" s="284">
        <v>0</v>
      </c>
      <c r="G70" s="284">
        <v>0</v>
      </c>
      <c r="H70" s="284">
        <v>0</v>
      </c>
      <c r="I70" s="284">
        <v>0</v>
      </c>
      <c r="J70" s="284">
        <v>0</v>
      </c>
      <c r="K70" s="284">
        <v>0</v>
      </c>
      <c r="L70" s="284">
        <v>0</v>
      </c>
      <c r="M70" s="284">
        <v>0</v>
      </c>
      <c r="N70" s="284">
        <v>0</v>
      </c>
      <c r="O70" s="284">
        <v>0</v>
      </c>
      <c r="P70" s="284">
        <v>0</v>
      </c>
      <c r="Q70" s="284">
        <v>0</v>
      </c>
      <c r="R70" s="284">
        <v>0</v>
      </c>
      <c r="S70" s="284">
        <v>0</v>
      </c>
      <c r="T70" s="284">
        <v>0</v>
      </c>
      <c r="U70" s="284">
        <v>0</v>
      </c>
      <c r="V70" s="284">
        <v>0</v>
      </c>
      <c r="W70" s="284">
        <v>0</v>
      </c>
      <c r="X70" s="284">
        <v>0</v>
      </c>
      <c r="Z70" s="281">
        <v>8</v>
      </c>
      <c r="AA70" s="285" t="s">
        <v>49</v>
      </c>
      <c r="AB70" s="283">
        <v>0</v>
      </c>
      <c r="AC70" s="284">
        <v>0</v>
      </c>
      <c r="AD70" s="284">
        <v>0</v>
      </c>
      <c r="AE70" s="284">
        <v>0</v>
      </c>
      <c r="AF70" s="284">
        <v>0</v>
      </c>
      <c r="AG70" s="284">
        <v>0</v>
      </c>
      <c r="AH70" s="284">
        <v>0</v>
      </c>
      <c r="AI70" s="284">
        <v>0</v>
      </c>
      <c r="AJ70" s="284">
        <v>0</v>
      </c>
      <c r="AK70" s="284">
        <v>0</v>
      </c>
      <c r="AL70" s="284">
        <v>0</v>
      </c>
      <c r="AM70" s="284">
        <v>0</v>
      </c>
      <c r="AN70" s="284">
        <v>0</v>
      </c>
      <c r="AO70" s="284">
        <v>0</v>
      </c>
      <c r="AP70" s="284">
        <v>0</v>
      </c>
      <c r="AQ70" s="284">
        <v>0</v>
      </c>
      <c r="AR70" s="284">
        <v>0</v>
      </c>
      <c r="AS70" s="284">
        <v>0</v>
      </c>
      <c r="AT70" s="284">
        <v>0</v>
      </c>
      <c r="AU70" s="284">
        <v>0</v>
      </c>
      <c r="AV70" s="284">
        <v>0</v>
      </c>
      <c r="AX70" s="281">
        <f t="shared" si="52"/>
        <v>0</v>
      </c>
      <c r="AY70" s="285">
        <f t="shared" si="53"/>
        <v>0</v>
      </c>
      <c r="AZ70" s="283">
        <f t="shared" si="54"/>
        <v>0</v>
      </c>
      <c r="BA70" s="284">
        <f t="shared" si="55"/>
        <v>0</v>
      </c>
      <c r="BB70" s="284">
        <f t="shared" si="56"/>
        <v>0</v>
      </c>
      <c r="BC70" s="284">
        <f t="shared" si="57"/>
        <v>0</v>
      </c>
      <c r="BD70" s="284">
        <f t="shared" si="58"/>
        <v>0</v>
      </c>
      <c r="BE70" s="284">
        <f t="shared" si="59"/>
        <v>0</v>
      </c>
      <c r="BF70" s="284">
        <f t="shared" si="60"/>
        <v>0</v>
      </c>
      <c r="BG70" s="284">
        <f t="shared" si="61"/>
        <v>0</v>
      </c>
      <c r="BH70" s="284">
        <f t="shared" si="62"/>
        <v>0</v>
      </c>
      <c r="BI70" s="284">
        <f t="shared" si="63"/>
        <v>0</v>
      </c>
      <c r="BJ70" s="284">
        <f t="shared" si="64"/>
        <v>0</v>
      </c>
      <c r="BK70" s="284">
        <f t="shared" si="65"/>
        <v>0</v>
      </c>
      <c r="BL70" s="284">
        <f t="shared" si="66"/>
        <v>0</v>
      </c>
      <c r="BM70" s="284">
        <f t="shared" si="67"/>
        <v>0</v>
      </c>
      <c r="BN70" s="284">
        <f t="shared" si="68"/>
        <v>0</v>
      </c>
      <c r="BO70" s="284">
        <f t="shared" si="69"/>
        <v>0</v>
      </c>
      <c r="BP70" s="284">
        <f t="shared" si="70"/>
        <v>0</v>
      </c>
      <c r="BQ70" s="284">
        <f t="shared" si="71"/>
        <v>0</v>
      </c>
      <c r="BR70" s="284">
        <f t="shared" si="72"/>
        <v>0</v>
      </c>
    </row>
    <row r="71" spans="2:70" x14ac:dyDescent="0.2">
      <c r="B71" s="281">
        <v>9</v>
      </c>
      <c r="C71" s="286" t="s">
        <v>50</v>
      </c>
      <c r="D71" s="283">
        <v>2487</v>
      </c>
      <c r="E71" s="284">
        <v>2557</v>
      </c>
      <c r="F71" s="284">
        <v>2665</v>
      </c>
      <c r="G71" s="284">
        <v>2776</v>
      </c>
      <c r="H71" s="284">
        <v>2887</v>
      </c>
      <c r="I71" s="284">
        <v>2999</v>
      </c>
      <c r="J71" s="284">
        <v>3112</v>
      </c>
      <c r="K71" s="284">
        <v>3225</v>
      </c>
      <c r="L71" s="284">
        <v>3340</v>
      </c>
      <c r="M71" s="284">
        <v>3455</v>
      </c>
      <c r="N71" s="284">
        <v>3571</v>
      </c>
      <c r="O71" s="284">
        <v>3688</v>
      </c>
      <c r="P71" s="284">
        <v>3806</v>
      </c>
      <c r="Q71" s="284">
        <v>3925</v>
      </c>
      <c r="R71" s="284">
        <v>4045</v>
      </c>
      <c r="S71" s="284">
        <v>4165</v>
      </c>
      <c r="T71" s="284">
        <v>4286</v>
      </c>
      <c r="U71" s="284">
        <v>4406</v>
      </c>
      <c r="V71" s="284">
        <v>4527</v>
      </c>
      <c r="W71" s="284">
        <v>4647</v>
      </c>
      <c r="X71" s="284">
        <v>4768</v>
      </c>
      <c r="Z71" s="281">
        <v>9</v>
      </c>
      <c r="AA71" s="286" t="s">
        <v>50</v>
      </c>
      <c r="AB71" s="283">
        <v>2523.6947317170966</v>
      </c>
      <c r="AC71" s="284">
        <v>2594.9995405197815</v>
      </c>
      <c r="AD71" s="284">
        <v>2704.9826549962036</v>
      </c>
      <c r="AE71" s="284">
        <v>2817.1772663889619</v>
      </c>
      <c r="AF71" s="284">
        <v>2929.8828019137318</v>
      </c>
      <c r="AG71" s="284">
        <v>3043.6403792385381</v>
      </c>
      <c r="AH71" s="284">
        <v>3158.143614684102</v>
      </c>
      <c r="AI71" s="284">
        <v>3273.4750016940525</v>
      </c>
      <c r="AJ71" s="284">
        <v>3389.6372269400495</v>
      </c>
      <c r="AK71" s="284">
        <v>3506.6538119487363</v>
      </c>
      <c r="AL71" s="284">
        <v>3624.5437962924971</v>
      </c>
      <c r="AM71" s="284">
        <v>3743.326810313562</v>
      </c>
      <c r="AN71" s="284">
        <v>3863.0273576553441</v>
      </c>
      <c r="AO71" s="284">
        <v>3983.6519837812798</v>
      </c>
      <c r="AP71" s="284">
        <v>4105.2810307986883</v>
      </c>
      <c r="AQ71" s="284">
        <v>4227.4931139123137</v>
      </c>
      <c r="AR71" s="284">
        <v>4349.7511590262857</v>
      </c>
      <c r="AS71" s="284">
        <v>4472.009204140255</v>
      </c>
      <c r="AT71" s="284">
        <v>4594.2672492542288</v>
      </c>
      <c r="AU71" s="284">
        <v>4716.525294368198</v>
      </c>
      <c r="AV71" s="284">
        <v>4838.783339482171</v>
      </c>
      <c r="AX71" s="281">
        <f t="shared" si="52"/>
        <v>36.694731717096602</v>
      </c>
      <c r="AY71" s="286">
        <f t="shared" si="53"/>
        <v>37.999540519781476</v>
      </c>
      <c r="AZ71" s="283">
        <f t="shared" si="54"/>
        <v>39.982654996203564</v>
      </c>
      <c r="BA71" s="284">
        <f t="shared" si="55"/>
        <v>41.177266388961925</v>
      </c>
      <c r="BB71" s="284">
        <f t="shared" si="56"/>
        <v>42.882801913731782</v>
      </c>
      <c r="BC71" s="284">
        <f t="shared" si="57"/>
        <v>44.640379238538117</v>
      </c>
      <c r="BD71" s="284">
        <f t="shared" si="58"/>
        <v>46.143614684101976</v>
      </c>
      <c r="BE71" s="284">
        <f t="shared" si="59"/>
        <v>48.47500169405248</v>
      </c>
      <c r="BF71" s="284">
        <f t="shared" si="60"/>
        <v>49.637226940049459</v>
      </c>
      <c r="BG71" s="284">
        <f t="shared" si="61"/>
        <v>51.653811948736347</v>
      </c>
      <c r="BH71" s="284">
        <f t="shared" si="62"/>
        <v>53.543796292497063</v>
      </c>
      <c r="BI71" s="284">
        <f t="shared" si="63"/>
        <v>55.326810313561964</v>
      </c>
      <c r="BJ71" s="284">
        <f t="shared" si="64"/>
        <v>57.027357655344076</v>
      </c>
      <c r="BK71" s="284">
        <f t="shared" si="65"/>
        <v>58.651983781279796</v>
      </c>
      <c r="BL71" s="284">
        <f t="shared" si="66"/>
        <v>60.281030798688334</v>
      </c>
      <c r="BM71" s="284">
        <f t="shared" si="67"/>
        <v>62.493113912313675</v>
      </c>
      <c r="BN71" s="284">
        <f t="shared" si="68"/>
        <v>63.751159026285677</v>
      </c>
      <c r="BO71" s="284">
        <f t="shared" si="69"/>
        <v>66.009204140254951</v>
      </c>
      <c r="BP71" s="284">
        <f t="shared" si="70"/>
        <v>67.267249254228773</v>
      </c>
      <c r="BQ71" s="284">
        <f t="shared" si="71"/>
        <v>69.525294368198047</v>
      </c>
      <c r="BR71" s="284">
        <f t="shared" si="72"/>
        <v>70.783339482170959</v>
      </c>
    </row>
    <row r="72" spans="2:70" x14ac:dyDescent="0.2">
      <c r="B72" s="281">
        <v>10</v>
      </c>
      <c r="C72" s="286" t="s">
        <v>51</v>
      </c>
      <c r="D72" s="283">
        <v>772994</v>
      </c>
      <c r="E72" s="284">
        <v>789028</v>
      </c>
      <c r="F72" s="284">
        <v>805995</v>
      </c>
      <c r="G72" s="284">
        <v>823341</v>
      </c>
      <c r="H72" s="284">
        <v>840816</v>
      </c>
      <c r="I72" s="284">
        <v>858557</v>
      </c>
      <c r="J72" s="284">
        <v>876486</v>
      </c>
      <c r="K72" s="284">
        <v>894624</v>
      </c>
      <c r="L72" s="284">
        <v>912972</v>
      </c>
      <c r="M72" s="284">
        <v>931536</v>
      </c>
      <c r="N72" s="284">
        <v>950320</v>
      </c>
      <c r="O72" s="284">
        <v>969330</v>
      </c>
      <c r="P72" s="284">
        <v>988571</v>
      </c>
      <c r="Q72" s="284">
        <v>1008046</v>
      </c>
      <c r="R72" s="284">
        <v>1027775</v>
      </c>
      <c r="S72" s="284">
        <v>1047650</v>
      </c>
      <c r="T72" s="284">
        <v>1067537</v>
      </c>
      <c r="U72" s="284">
        <v>1087423</v>
      </c>
      <c r="V72" s="284">
        <v>1107310</v>
      </c>
      <c r="W72" s="284">
        <v>1127196</v>
      </c>
      <c r="X72" s="284">
        <v>1147083</v>
      </c>
      <c r="Z72" s="281">
        <v>10</v>
      </c>
      <c r="AA72" s="286" t="s">
        <v>51</v>
      </c>
      <c r="AB72" s="283">
        <v>790233.0104013175</v>
      </c>
      <c r="AC72" s="284">
        <v>806624.78293812019</v>
      </c>
      <c r="AD72" s="284">
        <v>823969.50390817889</v>
      </c>
      <c r="AE72" s="284">
        <v>841702.12529024552</v>
      </c>
      <c r="AF72" s="284">
        <v>859566.94991233828</v>
      </c>
      <c r="AG72" s="284">
        <v>877703.429808288</v>
      </c>
      <c r="AH72" s="284">
        <v>896032.35945958225</v>
      </c>
      <c r="AI72" s="284">
        <v>914575.11158013542</v>
      </c>
      <c r="AJ72" s="284">
        <v>933332.3398560402</v>
      </c>
      <c r="AK72" s="284">
        <v>952310.1203170201</v>
      </c>
      <c r="AL72" s="284">
        <v>971513.36520679202</v>
      </c>
      <c r="AM72" s="284">
        <v>990947.14132000238</v>
      </c>
      <c r="AN72" s="284">
        <v>1010617.7772706853</v>
      </c>
      <c r="AO72" s="284">
        <v>1030526.9497197375</v>
      </c>
      <c r="AP72" s="284">
        <v>1050695.4515486218</v>
      </c>
      <c r="AQ72" s="284">
        <v>1071013.8232686138</v>
      </c>
      <c r="AR72" s="284">
        <v>1091343.8051693356</v>
      </c>
      <c r="AS72" s="284">
        <v>1111673.7870701966</v>
      </c>
      <c r="AT72" s="284">
        <v>1132003.7689710974</v>
      </c>
      <c r="AU72" s="284">
        <v>1152333.7508720146</v>
      </c>
      <c r="AV72" s="284">
        <v>1172663.7327729319</v>
      </c>
      <c r="AX72" s="281">
        <f t="shared" si="52"/>
        <v>17239.010401317501</v>
      </c>
      <c r="AY72" s="286">
        <f t="shared" si="53"/>
        <v>17596.782938120188</v>
      </c>
      <c r="AZ72" s="283">
        <f t="shared" si="54"/>
        <v>17974.503908178885</v>
      </c>
      <c r="BA72" s="284">
        <f t="shared" si="55"/>
        <v>18361.125290245516</v>
      </c>
      <c r="BB72" s="284">
        <f t="shared" si="56"/>
        <v>18750.949912338285</v>
      </c>
      <c r="BC72" s="284">
        <f t="shared" si="57"/>
        <v>19146.429808287998</v>
      </c>
      <c r="BD72" s="284">
        <f t="shared" si="58"/>
        <v>19546.359459582251</v>
      </c>
      <c r="BE72" s="284">
        <f t="shared" si="59"/>
        <v>19951.111580135417</v>
      </c>
      <c r="BF72" s="284">
        <f t="shared" si="60"/>
        <v>20360.339856040198</v>
      </c>
      <c r="BG72" s="284">
        <f t="shared" si="61"/>
        <v>20774.120317020104</v>
      </c>
      <c r="BH72" s="284">
        <f t="shared" si="62"/>
        <v>21193.365206792019</v>
      </c>
      <c r="BI72" s="284">
        <f t="shared" si="63"/>
        <v>21617.141320002382</v>
      </c>
      <c r="BJ72" s="284">
        <f t="shared" si="64"/>
        <v>22046.777270685299</v>
      </c>
      <c r="BK72" s="284">
        <f t="shared" si="65"/>
        <v>22480.949719737517</v>
      </c>
      <c r="BL72" s="284">
        <f t="shared" si="66"/>
        <v>22920.451548621757</v>
      </c>
      <c r="BM72" s="284">
        <f t="shared" si="67"/>
        <v>23363.823268613778</v>
      </c>
      <c r="BN72" s="284">
        <f t="shared" si="68"/>
        <v>23806.805169335566</v>
      </c>
      <c r="BO72" s="284">
        <f t="shared" si="69"/>
        <v>24250.787070196588</v>
      </c>
      <c r="BP72" s="284">
        <f t="shared" si="70"/>
        <v>24693.768971097423</v>
      </c>
      <c r="BQ72" s="284">
        <f t="shared" si="71"/>
        <v>25137.750872014556</v>
      </c>
      <c r="BR72" s="284">
        <f t="shared" si="72"/>
        <v>25580.732772931922</v>
      </c>
    </row>
    <row r="73" spans="2:70" x14ac:dyDescent="0.2">
      <c r="B73" s="281">
        <v>13</v>
      </c>
      <c r="C73" s="286" t="s">
        <v>53</v>
      </c>
      <c r="D73" s="283">
        <v>129</v>
      </c>
      <c r="E73" s="284">
        <v>133</v>
      </c>
      <c r="F73" s="284">
        <v>131</v>
      </c>
      <c r="G73" s="284">
        <v>141</v>
      </c>
      <c r="H73" s="284">
        <v>142</v>
      </c>
      <c r="I73" s="284">
        <v>143</v>
      </c>
      <c r="J73" s="284">
        <v>144</v>
      </c>
      <c r="K73" s="284">
        <v>145</v>
      </c>
      <c r="L73" s="284">
        <v>146</v>
      </c>
      <c r="M73" s="284">
        <v>147</v>
      </c>
      <c r="N73" s="284">
        <v>148</v>
      </c>
      <c r="O73" s="284">
        <v>149</v>
      </c>
      <c r="P73" s="284">
        <v>150</v>
      </c>
      <c r="Q73" s="284">
        <v>152</v>
      </c>
      <c r="R73" s="284">
        <v>153</v>
      </c>
      <c r="S73" s="284">
        <v>154</v>
      </c>
      <c r="T73" s="284">
        <v>155</v>
      </c>
      <c r="U73" s="284">
        <v>156</v>
      </c>
      <c r="V73" s="284">
        <v>157</v>
      </c>
      <c r="W73" s="284">
        <v>158</v>
      </c>
      <c r="X73" s="284">
        <v>159</v>
      </c>
      <c r="Z73" s="281">
        <v>13</v>
      </c>
      <c r="AA73" s="286" t="s">
        <v>53</v>
      </c>
      <c r="AB73" s="283">
        <v>131.16410913805137</v>
      </c>
      <c r="AC73" s="284">
        <v>134.58920590458507</v>
      </c>
      <c r="AD73" s="284">
        <v>133.25698997652515</v>
      </c>
      <c r="AE73" s="284">
        <v>143.27900202766807</v>
      </c>
      <c r="AF73" s="284">
        <v>144.35950320212928</v>
      </c>
      <c r="AG73" s="284">
        <v>145.40600458777473</v>
      </c>
      <c r="AH73" s="284">
        <v>146.45250597342007</v>
      </c>
      <c r="AI73" s="284">
        <v>147.49900735906556</v>
      </c>
      <c r="AJ73" s="284">
        <v>148.54550874471104</v>
      </c>
      <c r="AK73" s="284">
        <v>149.59201013035647</v>
      </c>
      <c r="AL73" s="284">
        <v>150.63851151600181</v>
      </c>
      <c r="AM73" s="284">
        <v>151.68501290164724</v>
      </c>
      <c r="AN73" s="284">
        <v>152.73151428729267</v>
      </c>
      <c r="AO73" s="284">
        <v>153.77801567293812</v>
      </c>
      <c r="AP73" s="284">
        <v>154.8245170585835</v>
      </c>
      <c r="AQ73" s="284">
        <v>155.87101844422898</v>
      </c>
      <c r="AR73" s="284">
        <v>156.91751982987432</v>
      </c>
      <c r="AS73" s="284">
        <v>157.96402121551984</v>
      </c>
      <c r="AT73" s="284">
        <v>159.01052260116521</v>
      </c>
      <c r="AU73" s="284">
        <v>160.05702398681066</v>
      </c>
      <c r="AV73" s="284">
        <v>161.10352537245615</v>
      </c>
      <c r="AX73" s="281">
        <f t="shared" si="52"/>
        <v>2.1641091380513728</v>
      </c>
      <c r="AY73" s="286">
        <f t="shared" si="53"/>
        <v>1.5892059045850715</v>
      </c>
      <c r="AZ73" s="283">
        <f t="shared" si="54"/>
        <v>2.2569899765251478</v>
      </c>
      <c r="BA73" s="284">
        <f t="shared" si="55"/>
        <v>2.2790020276680707</v>
      </c>
      <c r="BB73" s="284">
        <f t="shared" si="56"/>
        <v>2.3595032021292752</v>
      </c>
      <c r="BC73" s="284">
        <f t="shared" si="57"/>
        <v>2.4060045877747314</v>
      </c>
      <c r="BD73" s="284">
        <f t="shared" si="58"/>
        <v>2.4525059734200738</v>
      </c>
      <c r="BE73" s="284">
        <f t="shared" si="59"/>
        <v>2.4990073590655584</v>
      </c>
      <c r="BF73" s="284">
        <f t="shared" si="60"/>
        <v>2.5455087447110429</v>
      </c>
      <c r="BG73" s="284">
        <f t="shared" si="61"/>
        <v>2.5920101303564707</v>
      </c>
      <c r="BH73" s="284">
        <f t="shared" si="62"/>
        <v>2.6385115160018131</v>
      </c>
      <c r="BI73" s="284">
        <f t="shared" si="63"/>
        <v>2.6850129016472408</v>
      </c>
      <c r="BJ73" s="284">
        <f t="shared" si="64"/>
        <v>2.7315142872926685</v>
      </c>
      <c r="BK73" s="284">
        <f t="shared" si="65"/>
        <v>1.7780156729381247</v>
      </c>
      <c r="BL73" s="284">
        <f t="shared" si="66"/>
        <v>1.8245170585834956</v>
      </c>
      <c r="BM73" s="284">
        <f t="shared" si="67"/>
        <v>1.8710184442289801</v>
      </c>
      <c r="BN73" s="284">
        <f t="shared" si="68"/>
        <v>1.9175198298743226</v>
      </c>
      <c r="BO73" s="284">
        <f t="shared" si="69"/>
        <v>1.9640212155198356</v>
      </c>
      <c r="BP73" s="284">
        <f t="shared" si="70"/>
        <v>2.0105226011652064</v>
      </c>
      <c r="BQ73" s="284">
        <f t="shared" si="71"/>
        <v>2.0570239868106626</v>
      </c>
      <c r="BR73" s="284">
        <f t="shared" si="72"/>
        <v>2.1035253724561471</v>
      </c>
    </row>
    <row r="74" spans="2:70" x14ac:dyDescent="0.2">
      <c r="B74" s="281">
        <v>14</v>
      </c>
      <c r="C74" s="286" t="s">
        <v>54</v>
      </c>
      <c r="D74" s="283">
        <v>7780</v>
      </c>
      <c r="E74" s="284">
        <v>8022</v>
      </c>
      <c r="F74" s="284">
        <v>8182</v>
      </c>
      <c r="G74" s="284">
        <v>8307</v>
      </c>
      <c r="H74" s="284">
        <v>8413</v>
      </c>
      <c r="I74" s="284">
        <v>8512</v>
      </c>
      <c r="J74" s="284">
        <v>8608</v>
      </c>
      <c r="K74" s="284">
        <v>8704</v>
      </c>
      <c r="L74" s="284">
        <v>8800</v>
      </c>
      <c r="M74" s="284">
        <v>8899</v>
      </c>
      <c r="N74" s="284">
        <v>8999</v>
      </c>
      <c r="O74" s="284">
        <v>9101</v>
      </c>
      <c r="P74" s="284">
        <v>9206</v>
      </c>
      <c r="Q74" s="284">
        <v>9313</v>
      </c>
      <c r="R74" s="284">
        <v>9423</v>
      </c>
      <c r="S74" s="284">
        <v>9534</v>
      </c>
      <c r="T74" s="284">
        <v>9646</v>
      </c>
      <c r="U74" s="284">
        <v>9757</v>
      </c>
      <c r="V74" s="284">
        <v>9868</v>
      </c>
      <c r="W74" s="284">
        <v>9979</v>
      </c>
      <c r="X74" s="284">
        <v>10091</v>
      </c>
      <c r="Z74" s="281">
        <v>14</v>
      </c>
      <c r="AA74" s="286" t="s">
        <v>54</v>
      </c>
      <c r="AB74" s="283">
        <v>7953.9652658816494</v>
      </c>
      <c r="AC74" s="284">
        <v>8200.7105243371971</v>
      </c>
      <c r="AD74" s="284">
        <v>8364.5545207028626</v>
      </c>
      <c r="AE74" s="284">
        <v>8491.8438689369996</v>
      </c>
      <c r="AF74" s="284">
        <v>8600.353520727971</v>
      </c>
      <c r="AG74" s="284">
        <v>8701.5817004190903</v>
      </c>
      <c r="AH74" s="284">
        <v>8799.7785414999325</v>
      </c>
      <c r="AI74" s="284">
        <v>8897.6760864079861</v>
      </c>
      <c r="AJ74" s="284">
        <v>8996.5367966587582</v>
      </c>
      <c r="AK74" s="284">
        <v>9097.04872045304</v>
      </c>
      <c r="AL74" s="284">
        <v>9199.5745938900636</v>
      </c>
      <c r="AM74" s="284">
        <v>9304.3222560389313</v>
      </c>
      <c r="AN74" s="284">
        <v>9411.4345043701123</v>
      </c>
      <c r="AO74" s="284">
        <v>9520.9675308399364</v>
      </c>
      <c r="AP74" s="284">
        <v>9633.1543029831082</v>
      </c>
      <c r="AQ74" s="284">
        <v>9746.8519489708342</v>
      </c>
      <c r="AR74" s="284">
        <v>9860.6615504091606</v>
      </c>
      <c r="AS74" s="284">
        <v>9974.4687702553201</v>
      </c>
      <c r="AT74" s="284">
        <v>10088.27480237961</v>
      </c>
      <c r="AU74" s="284">
        <v>10202.080242176098</v>
      </c>
      <c r="AV74" s="284">
        <v>10315.885386573271</v>
      </c>
      <c r="AX74" s="281">
        <f t="shared" si="52"/>
        <v>173.96526588164943</v>
      </c>
      <c r="AY74" s="286">
        <f t="shared" si="53"/>
        <v>178.71052433719706</v>
      </c>
      <c r="AZ74" s="283">
        <f t="shared" si="54"/>
        <v>182.55452070286265</v>
      </c>
      <c r="BA74" s="284">
        <f t="shared" si="55"/>
        <v>184.84386893699957</v>
      </c>
      <c r="BB74" s="284">
        <f t="shared" si="56"/>
        <v>187.35352072797104</v>
      </c>
      <c r="BC74" s="284">
        <f t="shared" si="57"/>
        <v>189.58170041909034</v>
      </c>
      <c r="BD74" s="284">
        <f t="shared" si="58"/>
        <v>191.77854149993254</v>
      </c>
      <c r="BE74" s="284">
        <f t="shared" si="59"/>
        <v>193.67608640798608</v>
      </c>
      <c r="BF74" s="284">
        <f t="shared" si="60"/>
        <v>196.53679665875825</v>
      </c>
      <c r="BG74" s="284">
        <f t="shared" si="61"/>
        <v>198.04872045304</v>
      </c>
      <c r="BH74" s="284">
        <f t="shared" si="62"/>
        <v>200.57459389006362</v>
      </c>
      <c r="BI74" s="284">
        <f t="shared" si="63"/>
        <v>203.3222560389313</v>
      </c>
      <c r="BJ74" s="284">
        <f t="shared" si="64"/>
        <v>205.43450437011234</v>
      </c>
      <c r="BK74" s="284">
        <f t="shared" si="65"/>
        <v>207.96753083993644</v>
      </c>
      <c r="BL74" s="284">
        <f t="shared" si="66"/>
        <v>210.15430298310821</v>
      </c>
      <c r="BM74" s="284">
        <f t="shared" si="67"/>
        <v>212.8519489708342</v>
      </c>
      <c r="BN74" s="284">
        <f t="shared" si="68"/>
        <v>214.66155040916055</v>
      </c>
      <c r="BO74" s="284">
        <f t="shared" si="69"/>
        <v>217.46877025532012</v>
      </c>
      <c r="BP74" s="284">
        <f t="shared" si="70"/>
        <v>220.27480237961026</v>
      </c>
      <c r="BQ74" s="284">
        <f t="shared" si="71"/>
        <v>223.08024217609818</v>
      </c>
      <c r="BR74" s="284">
        <f t="shared" si="72"/>
        <v>224.88538657327081</v>
      </c>
    </row>
    <row r="75" spans="2:70" x14ac:dyDescent="0.2">
      <c r="B75" s="281">
        <v>18</v>
      </c>
      <c r="C75" s="286" t="s">
        <v>56</v>
      </c>
      <c r="D75" s="283">
        <v>813820</v>
      </c>
      <c r="E75" s="284">
        <v>837335</v>
      </c>
      <c r="F75" s="284">
        <v>861706</v>
      </c>
      <c r="G75" s="284">
        <v>886234</v>
      </c>
      <c r="H75" s="284">
        <v>910814</v>
      </c>
      <c r="I75" s="284">
        <v>935550</v>
      </c>
      <c r="J75" s="284">
        <v>960399</v>
      </c>
      <c r="K75" s="284">
        <v>985378</v>
      </c>
      <c r="L75" s="284">
        <v>1010495</v>
      </c>
      <c r="M75" s="284">
        <v>1035752</v>
      </c>
      <c r="N75" s="284">
        <v>1061152</v>
      </c>
      <c r="O75" s="284">
        <v>1086697</v>
      </c>
      <c r="P75" s="284">
        <v>1112398</v>
      </c>
      <c r="Q75" s="284">
        <v>1138295</v>
      </c>
      <c r="R75" s="284">
        <v>1164419</v>
      </c>
      <c r="S75" s="284">
        <v>1190693</v>
      </c>
      <c r="T75" s="284">
        <v>1217022</v>
      </c>
      <c r="U75" s="284">
        <v>1243400</v>
      </c>
      <c r="V75" s="284">
        <v>1269827</v>
      </c>
      <c r="W75" s="284">
        <v>1296304</v>
      </c>
      <c r="X75" s="284">
        <v>1322834</v>
      </c>
      <c r="Z75" s="281">
        <v>18</v>
      </c>
      <c r="AA75" s="286" t="s">
        <v>56</v>
      </c>
      <c r="AB75" s="283">
        <v>841563.00193311658</v>
      </c>
      <c r="AC75" s="284">
        <v>865980.27991438727</v>
      </c>
      <c r="AD75" s="284">
        <v>891293.01894648501</v>
      </c>
      <c r="AE75" s="284">
        <v>916769.17143358686</v>
      </c>
      <c r="AF75" s="284">
        <v>942298.26414925791</v>
      </c>
      <c r="AG75" s="284">
        <v>967989.19183680613</v>
      </c>
      <c r="AH75" s="284">
        <v>993797.15997125243</v>
      </c>
      <c r="AI75" s="284">
        <v>1019738.0302129408</v>
      </c>
      <c r="AJ75" s="284">
        <v>1045821.5561464189</v>
      </c>
      <c r="AK75" s="284">
        <v>1072049.8176143595</v>
      </c>
      <c r="AL75" s="284">
        <v>1098425.5262769954</v>
      </c>
      <c r="AM75" s="284">
        <v>1124950.6119866264</v>
      </c>
      <c r="AN75" s="284">
        <v>1151635.7638999615</v>
      </c>
      <c r="AO75" s="284">
        <v>1178523.1552012544</v>
      </c>
      <c r="AP75" s="284">
        <v>1205644.055989349</v>
      </c>
      <c r="AQ75" s="284">
        <v>1232918.8863425916</v>
      </c>
      <c r="AR75" s="284">
        <v>1260250.1097012749</v>
      </c>
      <c r="AS75" s="284">
        <v>1287630.8116492846</v>
      </c>
      <c r="AT75" s="284">
        <v>1315062.1147030499</v>
      </c>
      <c r="AU75" s="284">
        <v>1342545.1364989767</v>
      </c>
      <c r="AV75" s="284">
        <v>1370080.9988853182</v>
      </c>
      <c r="AX75" s="281">
        <f t="shared" si="52"/>
        <v>27743.001933116582</v>
      </c>
      <c r="AY75" s="286">
        <f t="shared" si="53"/>
        <v>28645.279914387269</v>
      </c>
      <c r="AZ75" s="283">
        <f t="shared" si="54"/>
        <v>29587.018946485012</v>
      </c>
      <c r="BA75" s="284">
        <f t="shared" si="55"/>
        <v>30535.17143358686</v>
      </c>
      <c r="BB75" s="284">
        <f t="shared" si="56"/>
        <v>31484.264149257913</v>
      </c>
      <c r="BC75" s="284">
        <f t="shared" si="57"/>
        <v>32439.191836806131</v>
      </c>
      <c r="BD75" s="284">
        <f t="shared" si="58"/>
        <v>33398.159971252433</v>
      </c>
      <c r="BE75" s="284">
        <f t="shared" si="59"/>
        <v>34360.030212940765</v>
      </c>
      <c r="BF75" s="284">
        <f t="shared" si="60"/>
        <v>35326.556146418909</v>
      </c>
      <c r="BG75" s="284">
        <f t="shared" si="61"/>
        <v>36297.817614359548</v>
      </c>
      <c r="BH75" s="284">
        <f t="shared" si="62"/>
        <v>37273.526276995428</v>
      </c>
      <c r="BI75" s="284">
        <f t="shared" si="63"/>
        <v>38253.611986626405</v>
      </c>
      <c r="BJ75" s="284">
        <f t="shared" si="64"/>
        <v>39237.763899961486</v>
      </c>
      <c r="BK75" s="284">
        <f t="shared" si="65"/>
        <v>40228.155201254413</v>
      </c>
      <c r="BL75" s="284">
        <f t="shared" si="66"/>
        <v>41225.055989349028</v>
      </c>
      <c r="BM75" s="284">
        <f t="shared" si="67"/>
        <v>42225.886342591606</v>
      </c>
      <c r="BN75" s="284">
        <f t="shared" si="68"/>
        <v>43228.109701274894</v>
      </c>
      <c r="BO75" s="284">
        <f t="shared" si="69"/>
        <v>44230.811649284558</v>
      </c>
      <c r="BP75" s="284">
        <f t="shared" si="70"/>
        <v>45235.114703049883</v>
      </c>
      <c r="BQ75" s="284">
        <f t="shared" si="71"/>
        <v>46241.136498976732</v>
      </c>
      <c r="BR75" s="284">
        <f t="shared" si="72"/>
        <v>47246.998885318171</v>
      </c>
    </row>
    <row r="76" spans="2:70" x14ac:dyDescent="0.2">
      <c r="B76" s="281">
        <v>20</v>
      </c>
      <c r="C76" s="286" t="s">
        <v>57</v>
      </c>
      <c r="D76" s="283">
        <v>0</v>
      </c>
      <c r="E76" s="284">
        <v>0</v>
      </c>
      <c r="F76" s="284">
        <v>0</v>
      </c>
      <c r="G76" s="284">
        <v>0</v>
      </c>
      <c r="H76" s="284">
        <v>0</v>
      </c>
      <c r="I76" s="284">
        <v>0</v>
      </c>
      <c r="J76" s="284">
        <v>0</v>
      </c>
      <c r="K76" s="284">
        <v>0</v>
      </c>
      <c r="L76" s="284">
        <v>0</v>
      </c>
      <c r="M76" s="284">
        <v>0</v>
      </c>
      <c r="N76" s="284">
        <v>0</v>
      </c>
      <c r="O76" s="284">
        <v>0</v>
      </c>
      <c r="P76" s="284">
        <v>0</v>
      </c>
      <c r="Q76" s="284">
        <v>0</v>
      </c>
      <c r="R76" s="284">
        <v>0</v>
      </c>
      <c r="S76" s="284">
        <v>0</v>
      </c>
      <c r="T76" s="284">
        <v>0</v>
      </c>
      <c r="U76" s="284">
        <v>0</v>
      </c>
      <c r="V76" s="284">
        <v>0</v>
      </c>
      <c r="W76" s="284">
        <v>0</v>
      </c>
      <c r="X76" s="284">
        <v>0</v>
      </c>
      <c r="Z76" s="281">
        <v>20</v>
      </c>
      <c r="AA76" s="286" t="s">
        <v>57</v>
      </c>
      <c r="AB76" s="283"/>
      <c r="AC76" s="284"/>
      <c r="AD76" s="284"/>
      <c r="AE76" s="284"/>
      <c r="AF76" s="284"/>
      <c r="AG76" s="284"/>
      <c r="AH76" s="284"/>
      <c r="AI76" s="284"/>
      <c r="AJ76" s="284"/>
      <c r="AK76" s="284"/>
      <c r="AL76" s="284"/>
      <c r="AM76" s="284"/>
      <c r="AN76" s="284"/>
      <c r="AO76" s="284"/>
      <c r="AP76" s="284"/>
      <c r="AQ76" s="284"/>
      <c r="AR76" s="284"/>
      <c r="AS76" s="284"/>
      <c r="AT76" s="284"/>
      <c r="AU76" s="284"/>
      <c r="AV76" s="284"/>
      <c r="AX76" s="281">
        <f t="shared" si="52"/>
        <v>0</v>
      </c>
      <c r="AY76" s="286">
        <f t="shared" si="53"/>
        <v>0</v>
      </c>
      <c r="AZ76" s="283">
        <f t="shared" si="54"/>
        <v>0</v>
      </c>
      <c r="BA76" s="284">
        <f t="shared" si="55"/>
        <v>0</v>
      </c>
      <c r="BB76" s="284">
        <f t="shared" si="56"/>
        <v>0</v>
      </c>
      <c r="BC76" s="284">
        <f t="shared" si="57"/>
        <v>0</v>
      </c>
      <c r="BD76" s="284">
        <f t="shared" si="58"/>
        <v>0</v>
      </c>
      <c r="BE76" s="284">
        <f t="shared" si="59"/>
        <v>0</v>
      </c>
      <c r="BF76" s="284">
        <f t="shared" si="60"/>
        <v>0</v>
      </c>
      <c r="BG76" s="284">
        <f t="shared" si="61"/>
        <v>0</v>
      </c>
      <c r="BH76" s="284">
        <f t="shared" si="62"/>
        <v>0</v>
      </c>
      <c r="BI76" s="284">
        <f t="shared" si="63"/>
        <v>0</v>
      </c>
      <c r="BJ76" s="284">
        <f t="shared" si="64"/>
        <v>0</v>
      </c>
      <c r="BK76" s="284">
        <f t="shared" si="65"/>
        <v>0</v>
      </c>
      <c r="BL76" s="284">
        <f t="shared" si="66"/>
        <v>0</v>
      </c>
      <c r="BM76" s="284">
        <f t="shared" si="67"/>
        <v>0</v>
      </c>
      <c r="BN76" s="284">
        <f t="shared" si="68"/>
        <v>0</v>
      </c>
      <c r="BO76" s="284">
        <f t="shared" si="69"/>
        <v>0</v>
      </c>
      <c r="BP76" s="284">
        <f t="shared" si="70"/>
        <v>0</v>
      </c>
      <c r="BQ76" s="284">
        <f t="shared" si="71"/>
        <v>0</v>
      </c>
      <c r="BR76" s="284">
        <f t="shared" si="72"/>
        <v>0</v>
      </c>
    </row>
    <row r="77" spans="2:70" x14ac:dyDescent="0.2">
      <c r="B77" s="281">
        <v>21</v>
      </c>
      <c r="C77" s="286" t="s">
        <v>58</v>
      </c>
      <c r="D77" s="283">
        <v>7468</v>
      </c>
      <c r="E77" s="284">
        <v>7864</v>
      </c>
      <c r="F77" s="284">
        <v>8258</v>
      </c>
      <c r="G77" s="284">
        <v>8657</v>
      </c>
      <c r="H77" s="284">
        <v>9058</v>
      </c>
      <c r="I77" s="284">
        <v>9463</v>
      </c>
      <c r="J77" s="284">
        <v>9871</v>
      </c>
      <c r="K77" s="284">
        <v>10282</v>
      </c>
      <c r="L77" s="284">
        <v>10696</v>
      </c>
      <c r="M77" s="284">
        <v>11113</v>
      </c>
      <c r="N77" s="284">
        <v>11534</v>
      </c>
      <c r="O77" s="284">
        <v>11958</v>
      </c>
      <c r="P77" s="284">
        <v>12386</v>
      </c>
      <c r="Q77" s="284">
        <v>12818</v>
      </c>
      <c r="R77" s="284">
        <v>13253</v>
      </c>
      <c r="S77" s="284">
        <v>13691</v>
      </c>
      <c r="T77" s="284">
        <v>14128</v>
      </c>
      <c r="U77" s="284">
        <v>14566</v>
      </c>
      <c r="V77" s="284">
        <v>15004</v>
      </c>
      <c r="W77" s="284">
        <v>15442</v>
      </c>
      <c r="X77" s="284">
        <v>15879</v>
      </c>
      <c r="Z77" s="281">
        <v>21</v>
      </c>
      <c r="AA77" s="286" t="s">
        <v>58</v>
      </c>
      <c r="AB77" s="283">
        <v>7812.5672178785999</v>
      </c>
      <c r="AC77" s="284">
        <v>8226.2303906700163</v>
      </c>
      <c r="AD77" s="284">
        <v>8638.646677469078</v>
      </c>
      <c r="AE77" s="284">
        <v>9055.9772779885225</v>
      </c>
      <c r="AF77" s="284">
        <v>9475.3578259246533</v>
      </c>
      <c r="AG77" s="284">
        <v>9898.8664099140333</v>
      </c>
      <c r="AH77" s="284">
        <v>10325.419335522529</v>
      </c>
      <c r="AI77" s="284">
        <v>10755.310548788611</v>
      </c>
      <c r="AJ77" s="284">
        <v>11188.566346928565</v>
      </c>
      <c r="AK77" s="284">
        <v>11625.279468559549</v>
      </c>
      <c r="AL77" s="284">
        <v>12065.527749485102</v>
      </c>
      <c r="AM77" s="284">
        <v>12509.391554419519</v>
      </c>
      <c r="AN77" s="284">
        <v>12956.965978147338</v>
      </c>
      <c r="AO77" s="284">
        <v>13408.293747306645</v>
      </c>
      <c r="AP77" s="284">
        <v>13863.637498964032</v>
      </c>
      <c r="AQ77" s="284">
        <v>14321.339502197163</v>
      </c>
      <c r="AR77" s="284">
        <v>14779.269513776211</v>
      </c>
      <c r="AS77" s="284">
        <v>15237.199525345761</v>
      </c>
      <c r="AT77" s="284">
        <v>15695.129536912678</v>
      </c>
      <c r="AU77" s="284">
        <v>16153.059548478896</v>
      </c>
      <c r="AV77" s="284">
        <v>16610.98956004488</v>
      </c>
      <c r="AX77" s="281">
        <f t="shared" si="52"/>
        <v>344.56721787859988</v>
      </c>
      <c r="AY77" s="286">
        <f t="shared" si="53"/>
        <v>362.23039067001628</v>
      </c>
      <c r="AZ77" s="283">
        <f t="shared" si="54"/>
        <v>380.64667746907799</v>
      </c>
      <c r="BA77" s="284">
        <f t="shared" si="55"/>
        <v>398.97727798852247</v>
      </c>
      <c r="BB77" s="284">
        <f t="shared" si="56"/>
        <v>417.3578259246533</v>
      </c>
      <c r="BC77" s="284">
        <f t="shared" si="57"/>
        <v>435.86640991403328</v>
      </c>
      <c r="BD77" s="284">
        <f t="shared" si="58"/>
        <v>454.41933552252885</v>
      </c>
      <c r="BE77" s="284">
        <f t="shared" si="59"/>
        <v>473.31054878861141</v>
      </c>
      <c r="BF77" s="284">
        <f t="shared" si="60"/>
        <v>492.5663469285646</v>
      </c>
      <c r="BG77" s="284">
        <f t="shared" si="61"/>
        <v>512.27946855954906</v>
      </c>
      <c r="BH77" s="284">
        <f t="shared" si="62"/>
        <v>531.52774948510159</v>
      </c>
      <c r="BI77" s="284">
        <f t="shared" si="63"/>
        <v>551.3915544195188</v>
      </c>
      <c r="BJ77" s="284">
        <f t="shared" si="64"/>
        <v>570.96597814733832</v>
      </c>
      <c r="BK77" s="284">
        <f t="shared" si="65"/>
        <v>590.29374730664495</v>
      </c>
      <c r="BL77" s="284">
        <f t="shared" si="66"/>
        <v>610.63749896403169</v>
      </c>
      <c r="BM77" s="284">
        <f t="shared" si="67"/>
        <v>630.3395021971628</v>
      </c>
      <c r="BN77" s="284">
        <f t="shared" si="68"/>
        <v>651.26951377621117</v>
      </c>
      <c r="BO77" s="284">
        <f t="shared" si="69"/>
        <v>671.19952534576078</v>
      </c>
      <c r="BP77" s="284">
        <f t="shared" si="70"/>
        <v>691.1295369126783</v>
      </c>
      <c r="BQ77" s="284">
        <f t="shared" si="71"/>
        <v>711.05954847889552</v>
      </c>
      <c r="BR77" s="284">
        <f t="shared" si="72"/>
        <v>731.98956004487991</v>
      </c>
    </row>
    <row r="78" spans="2:70" x14ac:dyDescent="0.2">
      <c r="B78" s="281">
        <v>22</v>
      </c>
      <c r="C78" s="286" t="s">
        <v>59</v>
      </c>
      <c r="D78" s="283">
        <v>69184</v>
      </c>
      <c r="E78" s="284">
        <v>73302</v>
      </c>
      <c r="F78" s="284">
        <v>77398</v>
      </c>
      <c r="G78" s="284">
        <v>81526</v>
      </c>
      <c r="H78" s="284">
        <v>85664</v>
      </c>
      <c r="I78" s="284">
        <v>89825</v>
      </c>
      <c r="J78" s="284">
        <v>94002</v>
      </c>
      <c r="K78" s="284">
        <v>98196</v>
      </c>
      <c r="L78" s="284">
        <v>102408</v>
      </c>
      <c r="M78" s="284">
        <v>106638</v>
      </c>
      <c r="N78" s="284">
        <v>110887</v>
      </c>
      <c r="O78" s="284">
        <v>115155</v>
      </c>
      <c r="P78" s="284">
        <v>119443</v>
      </c>
      <c r="Q78" s="284">
        <v>123750</v>
      </c>
      <c r="R78" s="284">
        <v>128079</v>
      </c>
      <c r="S78" s="284">
        <v>132419</v>
      </c>
      <c r="T78" s="284">
        <v>136761</v>
      </c>
      <c r="U78" s="284">
        <v>141102</v>
      </c>
      <c r="V78" s="284">
        <v>145444</v>
      </c>
      <c r="W78" s="284">
        <v>149786</v>
      </c>
      <c r="X78" s="284">
        <v>154127</v>
      </c>
      <c r="Z78" s="281">
        <v>22</v>
      </c>
      <c r="AA78" s="286" t="s">
        <v>59</v>
      </c>
      <c r="AB78" s="283">
        <v>72371.329999999987</v>
      </c>
      <c r="AC78" s="284">
        <v>76679.22</v>
      </c>
      <c r="AD78" s="284">
        <v>80964.33</v>
      </c>
      <c r="AE78" s="284">
        <v>85281.65</v>
      </c>
      <c r="AF78" s="284">
        <v>89611.1</v>
      </c>
      <c r="AG78" s="284">
        <v>93963.530000000013</v>
      </c>
      <c r="AH78" s="284">
        <v>98332.61</v>
      </c>
      <c r="AI78" s="284">
        <v>102720.12000000002</v>
      </c>
      <c r="AJ78" s="284">
        <v>107126.20000000003</v>
      </c>
      <c r="AK78" s="284">
        <v>111551.28000000003</v>
      </c>
      <c r="AL78" s="284">
        <v>115995.9</v>
      </c>
      <c r="AM78" s="284">
        <v>120460.63000000002</v>
      </c>
      <c r="AN78" s="284">
        <v>124945.56999999999</v>
      </c>
      <c r="AO78" s="284">
        <v>129451.51</v>
      </c>
      <c r="AP78" s="284">
        <v>133979.64000000001</v>
      </c>
      <c r="AQ78" s="284">
        <v>138520.32000000001</v>
      </c>
      <c r="AR78" s="284">
        <v>143061.93999999997</v>
      </c>
      <c r="AS78" s="284">
        <v>147603.56000000003</v>
      </c>
      <c r="AT78" s="284">
        <v>152145.19</v>
      </c>
      <c r="AU78" s="284">
        <v>156686.70000000001</v>
      </c>
      <c r="AV78" s="284">
        <v>161228.73000000004</v>
      </c>
      <c r="AX78" s="281">
        <f t="shared" si="52"/>
        <v>3187.3299999999872</v>
      </c>
      <c r="AY78" s="286">
        <f t="shared" si="53"/>
        <v>3377.2200000000012</v>
      </c>
      <c r="AZ78" s="283">
        <f t="shared" si="54"/>
        <v>3566.3300000000017</v>
      </c>
      <c r="BA78" s="284">
        <f t="shared" si="55"/>
        <v>3755.6499999999942</v>
      </c>
      <c r="BB78" s="284">
        <f t="shared" si="56"/>
        <v>3947.1000000000058</v>
      </c>
      <c r="BC78" s="284">
        <f t="shared" si="57"/>
        <v>4138.5300000000134</v>
      </c>
      <c r="BD78" s="284">
        <f t="shared" si="58"/>
        <v>4330.6100000000006</v>
      </c>
      <c r="BE78" s="284">
        <f t="shared" si="59"/>
        <v>4524.1200000000244</v>
      </c>
      <c r="BF78" s="284">
        <f t="shared" si="60"/>
        <v>4718.2000000000262</v>
      </c>
      <c r="BG78" s="284">
        <f t="shared" si="61"/>
        <v>4913.2800000000279</v>
      </c>
      <c r="BH78" s="284">
        <f t="shared" si="62"/>
        <v>5108.8999999999942</v>
      </c>
      <c r="BI78" s="284">
        <f t="shared" si="63"/>
        <v>5305.6300000000192</v>
      </c>
      <c r="BJ78" s="284">
        <f t="shared" si="64"/>
        <v>5502.5699999999924</v>
      </c>
      <c r="BK78" s="284">
        <f t="shared" si="65"/>
        <v>5701.5099999999948</v>
      </c>
      <c r="BL78" s="284">
        <f t="shared" si="66"/>
        <v>5900.640000000014</v>
      </c>
      <c r="BM78" s="284">
        <f t="shared" si="67"/>
        <v>6101.320000000007</v>
      </c>
      <c r="BN78" s="284">
        <f t="shared" si="68"/>
        <v>6300.9399999999732</v>
      </c>
      <c r="BO78" s="284">
        <f t="shared" si="69"/>
        <v>6501.5600000000268</v>
      </c>
      <c r="BP78" s="284">
        <f t="shared" si="70"/>
        <v>6701.1900000000023</v>
      </c>
      <c r="BQ78" s="284">
        <f t="shared" si="71"/>
        <v>6900.7000000000116</v>
      </c>
      <c r="BR78" s="284">
        <f t="shared" si="72"/>
        <v>7101.7300000000396</v>
      </c>
    </row>
    <row r="79" spans="2:70" x14ac:dyDescent="0.2">
      <c r="B79" s="281">
        <v>23</v>
      </c>
      <c r="C79" s="286" t="s">
        <v>60</v>
      </c>
      <c r="D79" s="283">
        <v>145100</v>
      </c>
      <c r="E79" s="284">
        <v>150770</v>
      </c>
      <c r="F79" s="284">
        <v>156531</v>
      </c>
      <c r="G79" s="284">
        <v>162422</v>
      </c>
      <c r="H79" s="284">
        <v>168361</v>
      </c>
      <c r="I79" s="284">
        <v>174392</v>
      </c>
      <c r="J79" s="284">
        <v>180489</v>
      </c>
      <c r="K79" s="284">
        <v>186661</v>
      </c>
      <c r="L79" s="284">
        <v>192906</v>
      </c>
      <c r="M79" s="284">
        <v>199227</v>
      </c>
      <c r="N79" s="284">
        <v>205626</v>
      </c>
      <c r="O79" s="284">
        <v>212104</v>
      </c>
      <c r="P79" s="284">
        <v>218664</v>
      </c>
      <c r="Q79" s="284">
        <v>225306</v>
      </c>
      <c r="R79" s="284">
        <v>232037</v>
      </c>
      <c r="S79" s="284">
        <v>238819</v>
      </c>
      <c r="T79" s="284">
        <v>245604</v>
      </c>
      <c r="U79" s="284">
        <v>252390</v>
      </c>
      <c r="V79" s="284">
        <v>259175</v>
      </c>
      <c r="W79" s="284">
        <v>265960</v>
      </c>
      <c r="X79" s="284">
        <v>272746</v>
      </c>
      <c r="Z79" s="281">
        <v>23</v>
      </c>
      <c r="AA79" s="286" t="s">
        <v>60</v>
      </c>
      <c r="AB79" s="283">
        <v>145958.26852651956</v>
      </c>
      <c r="AC79" s="284">
        <v>151658.8323982518</v>
      </c>
      <c r="AD79" s="284">
        <v>157452.51029805746</v>
      </c>
      <c r="AE79" s="284">
        <v>163376.39570416923</v>
      </c>
      <c r="AF79" s="284">
        <v>169348.09127545575</v>
      </c>
      <c r="AG79" s="284">
        <v>175412.8674931048</v>
      </c>
      <c r="AH79" s="284">
        <v>181544.4844058686</v>
      </c>
      <c r="AI79" s="284">
        <v>187750.13689243741</v>
      </c>
      <c r="AJ79" s="284">
        <v>194030.11178698123</v>
      </c>
      <c r="AK79" s="284">
        <v>200386.5010312068</v>
      </c>
      <c r="AL79" s="284">
        <v>206821.01055444797</v>
      </c>
      <c r="AM79" s="284">
        <v>213335.39572795935</v>
      </c>
      <c r="AN79" s="284">
        <v>219931.84705811835</v>
      </c>
      <c r="AO79" s="284">
        <v>226610.95532764256</v>
      </c>
      <c r="AP79" s="284">
        <v>233379.89282165901</v>
      </c>
      <c r="AQ79" s="284">
        <v>240199.37404095114</v>
      </c>
      <c r="AR79" s="284">
        <v>247022.69923018166</v>
      </c>
      <c r="AS79" s="284">
        <v>253846.02441941208</v>
      </c>
      <c r="AT79" s="284">
        <v>260669.34960864249</v>
      </c>
      <c r="AU79" s="284">
        <v>267492.67479787307</v>
      </c>
      <c r="AV79" s="284">
        <v>274315.99998710328</v>
      </c>
      <c r="AX79" s="281">
        <f t="shared" si="52"/>
        <v>858.26852651956142</v>
      </c>
      <c r="AY79" s="286">
        <f t="shared" si="53"/>
        <v>888.83239825180499</v>
      </c>
      <c r="AZ79" s="283">
        <f t="shared" si="54"/>
        <v>921.51029805745929</v>
      </c>
      <c r="BA79" s="284">
        <f t="shared" si="55"/>
        <v>954.3957041692338</v>
      </c>
      <c r="BB79" s="284">
        <f t="shared" si="56"/>
        <v>987.09127545575029</v>
      </c>
      <c r="BC79" s="284">
        <f t="shared" si="57"/>
        <v>1020.8674931048008</v>
      </c>
      <c r="BD79" s="284">
        <f t="shared" si="58"/>
        <v>1055.4844058685994</v>
      </c>
      <c r="BE79" s="284">
        <f t="shared" si="59"/>
        <v>1089.136892437411</v>
      </c>
      <c r="BF79" s="284">
        <f t="shared" si="60"/>
        <v>1124.1117869812297</v>
      </c>
      <c r="BG79" s="284">
        <f t="shared" si="61"/>
        <v>1159.5010312068043</v>
      </c>
      <c r="BH79" s="284">
        <f t="shared" si="62"/>
        <v>1195.0105544479738</v>
      </c>
      <c r="BI79" s="284">
        <f t="shared" si="63"/>
        <v>1231.3957279593451</v>
      </c>
      <c r="BJ79" s="284">
        <f t="shared" si="64"/>
        <v>1267.8470581183501</v>
      </c>
      <c r="BK79" s="284">
        <f t="shared" si="65"/>
        <v>1304.9553276425577</v>
      </c>
      <c r="BL79" s="284">
        <f t="shared" si="66"/>
        <v>1342.8928216590139</v>
      </c>
      <c r="BM79" s="284">
        <f t="shared" si="67"/>
        <v>1380.3740409511374</v>
      </c>
      <c r="BN79" s="284">
        <f t="shared" si="68"/>
        <v>1418.6992301816645</v>
      </c>
      <c r="BO79" s="284">
        <f t="shared" si="69"/>
        <v>1456.0244194120751</v>
      </c>
      <c r="BP79" s="284">
        <f t="shared" si="70"/>
        <v>1494.3496086424857</v>
      </c>
      <c r="BQ79" s="284">
        <f t="shared" si="71"/>
        <v>1532.6747978730709</v>
      </c>
      <c r="BR79" s="284">
        <f t="shared" si="72"/>
        <v>1569.9999871032778</v>
      </c>
    </row>
    <row r="80" spans="2:70" x14ac:dyDescent="0.2">
      <c r="B80" s="281">
        <v>26</v>
      </c>
      <c r="C80" s="286" t="s">
        <v>61</v>
      </c>
      <c r="D80" s="283">
        <v>7750</v>
      </c>
      <c r="E80" s="284">
        <v>7893</v>
      </c>
      <c r="F80" s="284">
        <v>8036</v>
      </c>
      <c r="G80" s="284">
        <v>8178</v>
      </c>
      <c r="H80" s="284">
        <v>8321</v>
      </c>
      <c r="I80" s="284">
        <v>8464</v>
      </c>
      <c r="J80" s="284">
        <v>8607</v>
      </c>
      <c r="K80" s="284">
        <v>8750</v>
      </c>
      <c r="L80" s="284">
        <v>8892</v>
      </c>
      <c r="M80" s="284">
        <v>9035</v>
      </c>
      <c r="N80" s="284">
        <v>9178</v>
      </c>
      <c r="O80" s="284">
        <v>9321</v>
      </c>
      <c r="P80" s="284">
        <v>9463</v>
      </c>
      <c r="Q80" s="284">
        <v>9606</v>
      </c>
      <c r="R80" s="284">
        <v>9749</v>
      </c>
      <c r="S80" s="284">
        <v>9892</v>
      </c>
      <c r="T80" s="284">
        <v>10035</v>
      </c>
      <c r="U80" s="284">
        <v>10177</v>
      </c>
      <c r="V80" s="284">
        <v>10320</v>
      </c>
      <c r="W80" s="284">
        <v>10320</v>
      </c>
      <c r="X80" s="284">
        <v>10320</v>
      </c>
      <c r="Z80" s="281">
        <v>26</v>
      </c>
      <c r="AA80" s="286" t="s">
        <v>61</v>
      </c>
      <c r="AB80" s="283">
        <v>8005.7190828331877</v>
      </c>
      <c r="AC80" s="284">
        <v>8153.2213288695175</v>
      </c>
      <c r="AD80" s="284">
        <v>8300.72357490584</v>
      </c>
      <c r="AE80" s="284">
        <v>8448.2258209421707</v>
      </c>
      <c r="AF80" s="284">
        <v>8595.7280669785014</v>
      </c>
      <c r="AG80" s="284">
        <v>8743.2303130148266</v>
      </c>
      <c r="AH80" s="284">
        <v>8890.7325590511573</v>
      </c>
      <c r="AI80" s="284">
        <v>9038.2348050874898</v>
      </c>
      <c r="AJ80" s="284">
        <v>9185.7370511238169</v>
      </c>
      <c r="AK80" s="284">
        <v>9333.2392971601475</v>
      </c>
      <c r="AL80" s="284">
        <v>9480.7415431964746</v>
      </c>
      <c r="AM80" s="284">
        <v>9628.2437892327998</v>
      </c>
      <c r="AN80" s="284">
        <v>9775.7460352691305</v>
      </c>
      <c r="AO80" s="284">
        <v>9923.2482813054557</v>
      </c>
      <c r="AP80" s="284">
        <v>10070.75052734179</v>
      </c>
      <c r="AQ80" s="284">
        <v>10218.252773378117</v>
      </c>
      <c r="AR80" s="284">
        <v>10365.755019414446</v>
      </c>
      <c r="AS80" s="284">
        <v>10513.257265450773</v>
      </c>
      <c r="AT80" s="284">
        <v>10660.759511487102</v>
      </c>
      <c r="AU80" s="284">
        <v>10660.759511487102</v>
      </c>
      <c r="AV80" s="284">
        <v>10660.759511487062</v>
      </c>
      <c r="AX80" s="281">
        <f t="shared" si="52"/>
        <v>255.71908283318771</v>
      </c>
      <c r="AY80" s="286">
        <f t="shared" si="53"/>
        <v>260.22132886951749</v>
      </c>
      <c r="AZ80" s="283">
        <f t="shared" si="54"/>
        <v>264.72357490584</v>
      </c>
      <c r="BA80" s="284">
        <f t="shared" si="55"/>
        <v>270.22582094217069</v>
      </c>
      <c r="BB80" s="284">
        <f t="shared" si="56"/>
        <v>274.72806697850137</v>
      </c>
      <c r="BC80" s="284">
        <f t="shared" si="57"/>
        <v>279.23031301482661</v>
      </c>
      <c r="BD80" s="284">
        <f t="shared" si="58"/>
        <v>283.7325590511573</v>
      </c>
      <c r="BE80" s="284">
        <f t="shared" si="59"/>
        <v>288.2348050874898</v>
      </c>
      <c r="BF80" s="284">
        <f t="shared" si="60"/>
        <v>293.73705112381685</v>
      </c>
      <c r="BG80" s="284">
        <f t="shared" si="61"/>
        <v>298.23929716014754</v>
      </c>
      <c r="BH80" s="284">
        <f t="shared" si="62"/>
        <v>302.74154319647459</v>
      </c>
      <c r="BI80" s="284">
        <f t="shared" si="63"/>
        <v>307.24378923279983</v>
      </c>
      <c r="BJ80" s="284">
        <f t="shared" si="64"/>
        <v>312.74603526913052</v>
      </c>
      <c r="BK80" s="284">
        <f t="shared" si="65"/>
        <v>317.24828130545575</v>
      </c>
      <c r="BL80" s="284">
        <f t="shared" si="66"/>
        <v>321.75052734179008</v>
      </c>
      <c r="BM80" s="284">
        <f t="shared" si="67"/>
        <v>326.25277337811713</v>
      </c>
      <c r="BN80" s="284">
        <f t="shared" si="68"/>
        <v>330.755019414446</v>
      </c>
      <c r="BO80" s="284">
        <f t="shared" si="69"/>
        <v>336.25726545077305</v>
      </c>
      <c r="BP80" s="284">
        <f t="shared" si="70"/>
        <v>340.75951148710192</v>
      </c>
      <c r="BQ80" s="284">
        <f t="shared" si="71"/>
        <v>340.75951148710192</v>
      </c>
      <c r="BR80" s="284">
        <f t="shared" si="72"/>
        <v>340.7595114870619</v>
      </c>
    </row>
    <row r="81" spans="2:70" x14ac:dyDescent="0.2">
      <c r="B81" s="281">
        <v>28</v>
      </c>
      <c r="C81" s="286" t="s">
        <v>62</v>
      </c>
      <c r="D81" s="283">
        <v>7309</v>
      </c>
      <c r="E81" s="284">
        <v>7487</v>
      </c>
      <c r="F81" s="284">
        <v>7630</v>
      </c>
      <c r="G81" s="284">
        <v>7785</v>
      </c>
      <c r="H81" s="284">
        <v>7944</v>
      </c>
      <c r="I81" s="284">
        <v>8111</v>
      </c>
      <c r="J81" s="284">
        <v>8285</v>
      </c>
      <c r="K81" s="284">
        <v>8466</v>
      </c>
      <c r="L81" s="284">
        <v>8654</v>
      </c>
      <c r="M81" s="284">
        <v>8850</v>
      </c>
      <c r="N81" s="284">
        <v>9052</v>
      </c>
      <c r="O81" s="284">
        <v>9263</v>
      </c>
      <c r="P81" s="284">
        <v>9481</v>
      </c>
      <c r="Q81" s="284">
        <v>9707</v>
      </c>
      <c r="R81" s="284">
        <v>9941</v>
      </c>
      <c r="S81" s="284">
        <v>10180</v>
      </c>
      <c r="T81" s="284">
        <v>10419</v>
      </c>
      <c r="U81" s="284">
        <v>10659</v>
      </c>
      <c r="V81" s="284">
        <v>10898</v>
      </c>
      <c r="W81" s="284">
        <v>11138</v>
      </c>
      <c r="X81" s="284">
        <v>11377</v>
      </c>
      <c r="Z81" s="281">
        <v>28</v>
      </c>
      <c r="AA81" s="286" t="s">
        <v>62</v>
      </c>
      <c r="AB81" s="283">
        <v>7418.5365371043927</v>
      </c>
      <c r="AC81" s="284">
        <v>7599.112264817004</v>
      </c>
      <c r="AD81" s="284">
        <v>7744.3107428500061</v>
      </c>
      <c r="AE81" s="284">
        <v>7900.9497531232255</v>
      </c>
      <c r="AF81" s="284">
        <v>8062.2577573239951</v>
      </c>
      <c r="AG81" s="284">
        <v>8232.4592650210507</v>
      </c>
      <c r="AH81" s="284">
        <v>8409.0935945489182</v>
      </c>
      <c r="AI81" s="284">
        <v>8592.8356424028716</v>
      </c>
      <c r="AJ81" s="284">
        <v>8783.7171022371949</v>
      </c>
      <c r="AK81" s="284">
        <v>8981.9378563160753</v>
      </c>
      <c r="AL81" s="284">
        <v>9187.6619644936291</v>
      </c>
      <c r="AM81" s="284">
        <v>9401.058210652187</v>
      </c>
      <c r="AN81" s="284">
        <v>9622.3360215872308</v>
      </c>
      <c r="AO81" s="284">
        <v>9851.5559876029947</v>
      </c>
      <c r="AP81" s="284">
        <v>10089.392353089164</v>
      </c>
      <c r="AQ81" s="284">
        <v>10332.039158386118</v>
      </c>
      <c r="AR81" s="284">
        <v>10575.057334524365</v>
      </c>
      <c r="AS81" s="284">
        <v>10818.075510662618</v>
      </c>
      <c r="AT81" s="284">
        <v>11061.093686800867</v>
      </c>
      <c r="AU81" s="284">
        <v>11304.11186293912</v>
      </c>
      <c r="AV81" s="284">
        <v>11547.130039077369</v>
      </c>
      <c r="AX81" s="281">
        <f t="shared" si="52"/>
        <v>109.53653710439266</v>
      </c>
      <c r="AY81" s="286">
        <f t="shared" si="53"/>
        <v>112.11226481700396</v>
      </c>
      <c r="AZ81" s="283">
        <f t="shared" si="54"/>
        <v>114.31074285000614</v>
      </c>
      <c r="BA81" s="284">
        <f t="shared" si="55"/>
        <v>115.94975312322549</v>
      </c>
      <c r="BB81" s="284">
        <f t="shared" si="56"/>
        <v>118.25775732399507</v>
      </c>
      <c r="BC81" s="284">
        <f t="shared" si="57"/>
        <v>121.45926502105067</v>
      </c>
      <c r="BD81" s="284">
        <f t="shared" si="58"/>
        <v>124.09359454891819</v>
      </c>
      <c r="BE81" s="284">
        <f t="shared" si="59"/>
        <v>126.8356424028716</v>
      </c>
      <c r="BF81" s="284">
        <f t="shared" si="60"/>
        <v>129.71710223719492</v>
      </c>
      <c r="BG81" s="284">
        <f t="shared" si="61"/>
        <v>131.93785631607534</v>
      </c>
      <c r="BH81" s="284">
        <f t="shared" si="62"/>
        <v>135.66196449362906</v>
      </c>
      <c r="BI81" s="284">
        <f t="shared" si="63"/>
        <v>138.05821065218697</v>
      </c>
      <c r="BJ81" s="284">
        <f t="shared" si="64"/>
        <v>141.33602158723079</v>
      </c>
      <c r="BK81" s="284">
        <f t="shared" si="65"/>
        <v>144.55598760299472</v>
      </c>
      <c r="BL81" s="284">
        <f t="shared" si="66"/>
        <v>148.39235308916432</v>
      </c>
      <c r="BM81" s="284">
        <f t="shared" si="67"/>
        <v>152.03915838611829</v>
      </c>
      <c r="BN81" s="284">
        <f t="shared" si="68"/>
        <v>156.05733452436471</v>
      </c>
      <c r="BO81" s="284">
        <f t="shared" si="69"/>
        <v>159.0755106626184</v>
      </c>
      <c r="BP81" s="284">
        <f t="shared" si="70"/>
        <v>163.09368680086664</v>
      </c>
      <c r="BQ81" s="284">
        <f t="shared" si="71"/>
        <v>166.11186293912033</v>
      </c>
      <c r="BR81" s="284">
        <f t="shared" si="72"/>
        <v>170.13003907736856</v>
      </c>
    </row>
    <row r="82" spans="2:70" x14ac:dyDescent="0.2">
      <c r="B82" s="281">
        <v>29</v>
      </c>
      <c r="C82" s="286" t="s">
        <v>63</v>
      </c>
      <c r="D82" s="283">
        <v>8722</v>
      </c>
      <c r="E82" s="284">
        <v>8926</v>
      </c>
      <c r="F82" s="284">
        <v>9232</v>
      </c>
      <c r="G82" s="284">
        <v>9567</v>
      </c>
      <c r="H82" s="284">
        <v>9905</v>
      </c>
      <c r="I82" s="284">
        <v>10250</v>
      </c>
      <c r="J82" s="284">
        <v>10598</v>
      </c>
      <c r="K82" s="284">
        <v>10951</v>
      </c>
      <c r="L82" s="284">
        <v>11310</v>
      </c>
      <c r="M82" s="284">
        <v>11673</v>
      </c>
      <c r="N82" s="284">
        <v>12041</v>
      </c>
      <c r="O82" s="284">
        <v>12414</v>
      </c>
      <c r="P82" s="284">
        <v>12793</v>
      </c>
      <c r="Q82" s="284">
        <v>13177</v>
      </c>
      <c r="R82" s="284">
        <v>13567</v>
      </c>
      <c r="S82" s="284">
        <v>13960</v>
      </c>
      <c r="T82" s="284">
        <v>14354</v>
      </c>
      <c r="U82" s="284">
        <v>14747</v>
      </c>
      <c r="V82" s="284">
        <v>15141</v>
      </c>
      <c r="W82" s="284">
        <v>15535</v>
      </c>
      <c r="X82" s="284">
        <v>15928</v>
      </c>
      <c r="Z82" s="281">
        <v>29</v>
      </c>
      <c r="AA82" s="286" t="s">
        <v>63</v>
      </c>
      <c r="AB82" s="283">
        <v>9123.7777872468905</v>
      </c>
      <c r="AC82" s="284">
        <v>9336.7230625976135</v>
      </c>
      <c r="AD82" s="284">
        <v>9657.6840320474621</v>
      </c>
      <c r="AE82" s="284">
        <v>10008.164185511612</v>
      </c>
      <c r="AF82" s="284">
        <v>10361.798988645578</v>
      </c>
      <c r="AG82" s="284">
        <v>10721.787358614716</v>
      </c>
      <c r="AH82" s="284">
        <v>11086.349841893729</v>
      </c>
      <c r="AI82" s="284">
        <v>11455.932718745209</v>
      </c>
      <c r="AJ82" s="284">
        <v>11830.566507730844</v>
      </c>
      <c r="AK82" s="284">
        <v>12210.390573924546</v>
      </c>
      <c r="AL82" s="284">
        <v>12595.521162929555</v>
      </c>
      <c r="AM82" s="284">
        <v>12986.07874499126</v>
      </c>
      <c r="AN82" s="284">
        <v>13382.206644297143</v>
      </c>
      <c r="AO82" s="284">
        <v>13783.966546632899</v>
      </c>
      <c r="AP82" s="284">
        <v>14191.761596175354</v>
      </c>
      <c r="AQ82" s="284">
        <v>14603.21520852428</v>
      </c>
      <c r="AR82" s="284">
        <v>15015.025739670371</v>
      </c>
      <c r="AS82" s="284">
        <v>15426.836270816471</v>
      </c>
      <c r="AT82" s="284">
        <v>15838.64680196259</v>
      </c>
      <c r="AU82" s="284">
        <v>16250.457333108687</v>
      </c>
      <c r="AV82" s="284">
        <v>16662.267864254816</v>
      </c>
      <c r="AX82" s="281">
        <f t="shared" si="52"/>
        <v>401.77778724689051</v>
      </c>
      <c r="AY82" s="286">
        <f t="shared" si="53"/>
        <v>410.72306259761353</v>
      </c>
      <c r="AZ82" s="283">
        <f t="shared" si="54"/>
        <v>425.6840320474621</v>
      </c>
      <c r="BA82" s="284">
        <f t="shared" si="55"/>
        <v>441.16418551161223</v>
      </c>
      <c r="BB82" s="284">
        <f t="shared" si="56"/>
        <v>456.79898864557799</v>
      </c>
      <c r="BC82" s="284">
        <f t="shared" si="57"/>
        <v>471.78735861471614</v>
      </c>
      <c r="BD82" s="284">
        <f t="shared" si="58"/>
        <v>488.34984189372881</v>
      </c>
      <c r="BE82" s="284">
        <f t="shared" si="59"/>
        <v>504.93271874520906</v>
      </c>
      <c r="BF82" s="284">
        <f t="shared" si="60"/>
        <v>520.56650773084402</v>
      </c>
      <c r="BG82" s="284">
        <f t="shared" si="61"/>
        <v>537.39057392454561</v>
      </c>
      <c r="BH82" s="284">
        <f t="shared" si="62"/>
        <v>554.52116292955543</v>
      </c>
      <c r="BI82" s="284">
        <f t="shared" si="63"/>
        <v>572.07874499126046</v>
      </c>
      <c r="BJ82" s="284">
        <f t="shared" si="64"/>
        <v>589.2066442971427</v>
      </c>
      <c r="BK82" s="284">
        <f t="shared" si="65"/>
        <v>606.96654663289883</v>
      </c>
      <c r="BL82" s="284">
        <f t="shared" si="66"/>
        <v>624.7615961753545</v>
      </c>
      <c r="BM82" s="284">
        <f t="shared" si="67"/>
        <v>643.21520852427966</v>
      </c>
      <c r="BN82" s="284">
        <f t="shared" si="68"/>
        <v>661.02573967037097</v>
      </c>
      <c r="BO82" s="284">
        <f t="shared" si="69"/>
        <v>679.83627081647137</v>
      </c>
      <c r="BP82" s="284">
        <f t="shared" si="70"/>
        <v>697.64680196258996</v>
      </c>
      <c r="BQ82" s="284">
        <f t="shared" si="71"/>
        <v>715.45733310868673</v>
      </c>
      <c r="BR82" s="284">
        <f t="shared" si="72"/>
        <v>734.26786425481623</v>
      </c>
    </row>
    <row r="83" spans="2:70" x14ac:dyDescent="0.2">
      <c r="B83" s="281">
        <v>31</v>
      </c>
      <c r="C83" s="286" t="s">
        <v>64</v>
      </c>
      <c r="D83" s="283">
        <v>15998</v>
      </c>
      <c r="E83" s="284">
        <v>16260</v>
      </c>
      <c r="F83" s="284">
        <v>16609</v>
      </c>
      <c r="G83" s="284">
        <v>17074</v>
      </c>
      <c r="H83" s="284">
        <v>17545</v>
      </c>
      <c r="I83" s="284">
        <v>18028</v>
      </c>
      <c r="J83" s="284">
        <v>18521</v>
      </c>
      <c r="K83" s="284">
        <v>19023</v>
      </c>
      <c r="L83" s="284">
        <v>19534</v>
      </c>
      <c r="M83" s="284">
        <v>20056</v>
      </c>
      <c r="N83" s="284">
        <v>20588</v>
      </c>
      <c r="O83" s="284">
        <v>21130</v>
      </c>
      <c r="P83" s="284">
        <v>21684</v>
      </c>
      <c r="Q83" s="284">
        <v>22248</v>
      </c>
      <c r="R83" s="284">
        <v>22824</v>
      </c>
      <c r="S83" s="284">
        <v>23406</v>
      </c>
      <c r="T83" s="284">
        <v>23990</v>
      </c>
      <c r="U83" s="284">
        <v>24574</v>
      </c>
      <c r="V83" s="284">
        <v>25157</v>
      </c>
      <c r="W83" s="284">
        <v>25741</v>
      </c>
      <c r="X83" s="284">
        <v>26324</v>
      </c>
      <c r="Z83" s="281">
        <v>31</v>
      </c>
      <c r="AA83" s="286" t="s">
        <v>64</v>
      </c>
      <c r="AB83" s="283">
        <v>16734.810811610005</v>
      </c>
      <c r="AC83" s="284">
        <v>17009.206425645898</v>
      </c>
      <c r="AD83" s="284">
        <v>17374.044034597158</v>
      </c>
      <c r="AE83" s="284">
        <v>17860.508659189694</v>
      </c>
      <c r="AF83" s="284">
        <v>18353.287442276873</v>
      </c>
      <c r="AG83" s="284">
        <v>18858.988171836321</v>
      </c>
      <c r="AH83" s="284">
        <v>19373.904952805173</v>
      </c>
      <c r="AI83" s="284">
        <v>19898.973721572591</v>
      </c>
      <c r="AJ83" s="284">
        <v>20434.247392884976</v>
      </c>
      <c r="AK83" s="284">
        <v>20980.009805824589</v>
      </c>
      <c r="AL83" s="284">
        <v>21536.495404450241</v>
      </c>
      <c r="AM83" s="284">
        <v>22103.947329603157</v>
      </c>
      <c r="AN83" s="284">
        <v>22682.65691722852</v>
      </c>
      <c r="AO83" s="284">
        <v>23272.74199707056</v>
      </c>
      <c r="AP83" s="284">
        <v>23875.043295784337</v>
      </c>
      <c r="AQ83" s="284">
        <v>24484.795706694578</v>
      </c>
      <c r="AR83" s="284">
        <v>25095.256024682247</v>
      </c>
      <c r="AS83" s="284">
        <v>25705.716342669919</v>
      </c>
      <c r="AT83" s="284">
        <v>26316.176660657598</v>
      </c>
      <c r="AU83" s="284">
        <v>26926.636978645278</v>
      </c>
      <c r="AV83" s="284">
        <v>27537.097296632972</v>
      </c>
      <c r="AX83" s="281">
        <f t="shared" si="52"/>
        <v>736.81081161000475</v>
      </c>
      <c r="AY83" s="286">
        <f t="shared" si="53"/>
        <v>749.20642564589798</v>
      </c>
      <c r="AZ83" s="283">
        <f t="shared" si="54"/>
        <v>765.04403459715832</v>
      </c>
      <c r="BA83" s="284">
        <f t="shared" si="55"/>
        <v>786.5086591896943</v>
      </c>
      <c r="BB83" s="284">
        <f t="shared" si="56"/>
        <v>808.28744227687275</v>
      </c>
      <c r="BC83" s="284">
        <f t="shared" si="57"/>
        <v>830.98817183632127</v>
      </c>
      <c r="BD83" s="284">
        <f t="shared" si="58"/>
        <v>852.9049528051728</v>
      </c>
      <c r="BE83" s="284">
        <f t="shared" si="59"/>
        <v>875.97372157259088</v>
      </c>
      <c r="BF83" s="284">
        <f t="shared" si="60"/>
        <v>900.24739288497585</v>
      </c>
      <c r="BG83" s="284">
        <f t="shared" si="61"/>
        <v>924.00980582458942</v>
      </c>
      <c r="BH83" s="284">
        <f t="shared" si="62"/>
        <v>948.49540445024104</v>
      </c>
      <c r="BI83" s="284">
        <f t="shared" si="63"/>
        <v>973.94732960315741</v>
      </c>
      <c r="BJ83" s="284">
        <f t="shared" si="64"/>
        <v>998.65691722851989</v>
      </c>
      <c r="BK83" s="284">
        <f t="shared" si="65"/>
        <v>1024.7419970705596</v>
      </c>
      <c r="BL83" s="284">
        <f t="shared" si="66"/>
        <v>1051.0432957843368</v>
      </c>
      <c r="BM83" s="284">
        <f t="shared" si="67"/>
        <v>1078.7957066945783</v>
      </c>
      <c r="BN83" s="284">
        <f t="shared" si="68"/>
        <v>1105.2560246822468</v>
      </c>
      <c r="BO83" s="284">
        <f t="shared" si="69"/>
        <v>1131.716342669919</v>
      </c>
      <c r="BP83" s="284">
        <f t="shared" si="70"/>
        <v>1159.1766606575984</v>
      </c>
      <c r="BQ83" s="284">
        <f t="shared" si="71"/>
        <v>1185.6369786452778</v>
      </c>
      <c r="BR83" s="284">
        <f t="shared" si="72"/>
        <v>1213.0972966329718</v>
      </c>
    </row>
    <row r="84" spans="2:70" x14ac:dyDescent="0.2">
      <c r="B84" s="281">
        <v>32</v>
      </c>
      <c r="C84" s="286" t="s">
        <v>65</v>
      </c>
      <c r="D84" s="283">
        <v>14394</v>
      </c>
      <c r="E84" s="284">
        <v>14938</v>
      </c>
      <c r="F84" s="284">
        <v>15548</v>
      </c>
      <c r="G84" s="284">
        <v>16226</v>
      </c>
      <c r="H84" s="284">
        <v>16926</v>
      </c>
      <c r="I84" s="284">
        <v>17643</v>
      </c>
      <c r="J84" s="284">
        <v>18370</v>
      </c>
      <c r="K84" s="284">
        <v>19106</v>
      </c>
      <c r="L84" s="284">
        <v>19850</v>
      </c>
      <c r="M84" s="284">
        <v>20603</v>
      </c>
      <c r="N84" s="284">
        <v>21364</v>
      </c>
      <c r="O84" s="284">
        <v>22134</v>
      </c>
      <c r="P84" s="284">
        <v>22912</v>
      </c>
      <c r="Q84" s="284">
        <v>23700</v>
      </c>
      <c r="R84" s="284">
        <v>24498</v>
      </c>
      <c r="S84" s="284">
        <v>25301</v>
      </c>
      <c r="T84" s="284">
        <v>26105</v>
      </c>
      <c r="U84" s="284">
        <v>26909</v>
      </c>
      <c r="V84" s="284">
        <v>27713</v>
      </c>
      <c r="W84" s="284">
        <v>28517</v>
      </c>
      <c r="X84" s="284">
        <v>29321</v>
      </c>
      <c r="Z84" s="281">
        <v>32</v>
      </c>
      <c r="AA84" s="286" t="s">
        <v>65</v>
      </c>
      <c r="AB84" s="283">
        <v>15057.590000000004</v>
      </c>
      <c r="AC84" s="284">
        <v>15626.21</v>
      </c>
      <c r="AD84" s="284">
        <v>16264.62</v>
      </c>
      <c r="AE84" s="284">
        <v>16973.080000000002</v>
      </c>
      <c r="AF84" s="284">
        <v>17705.88</v>
      </c>
      <c r="AG84" s="284">
        <v>18456.249999999996</v>
      </c>
      <c r="AH84" s="284">
        <v>19216.620000000003</v>
      </c>
      <c r="AI84" s="284">
        <v>19986.299999999996</v>
      </c>
      <c r="AJ84" s="284">
        <v>20764.77</v>
      </c>
      <c r="AK84" s="284">
        <v>21551.949999999997</v>
      </c>
      <c r="AL84" s="284">
        <v>22348.18</v>
      </c>
      <c r="AM84" s="284">
        <v>23153.39</v>
      </c>
      <c r="AN84" s="284">
        <v>23967.97</v>
      </c>
      <c r="AO84" s="284">
        <v>24792.039999999994</v>
      </c>
      <c r="AP84" s="284">
        <v>25626.19</v>
      </c>
      <c r="AQ84" s="284">
        <v>26466.530000000002</v>
      </c>
      <c r="AR84" s="284">
        <v>27307.56</v>
      </c>
      <c r="AS84" s="284">
        <v>28148.519999999997</v>
      </c>
      <c r="AT84" s="284">
        <v>28989.48</v>
      </c>
      <c r="AU84" s="284">
        <v>29830.420000000002</v>
      </c>
      <c r="AV84" s="284">
        <v>30671.4</v>
      </c>
      <c r="AX84" s="281">
        <f t="shared" si="52"/>
        <v>663.59000000000378</v>
      </c>
      <c r="AY84" s="286">
        <f t="shared" si="53"/>
        <v>688.20999999999913</v>
      </c>
      <c r="AZ84" s="283">
        <f t="shared" si="54"/>
        <v>716.6200000000008</v>
      </c>
      <c r="BA84" s="284">
        <f t="shared" si="55"/>
        <v>747.08000000000175</v>
      </c>
      <c r="BB84" s="284">
        <f t="shared" si="56"/>
        <v>779.88000000000102</v>
      </c>
      <c r="BC84" s="284">
        <f t="shared" si="57"/>
        <v>813.24999999999636</v>
      </c>
      <c r="BD84" s="284">
        <f t="shared" si="58"/>
        <v>846.62000000000262</v>
      </c>
      <c r="BE84" s="284">
        <f t="shared" si="59"/>
        <v>880.29999999999563</v>
      </c>
      <c r="BF84" s="284">
        <f t="shared" si="60"/>
        <v>914.77000000000044</v>
      </c>
      <c r="BG84" s="284">
        <f t="shared" si="61"/>
        <v>948.94999999999709</v>
      </c>
      <c r="BH84" s="284">
        <f t="shared" si="62"/>
        <v>984.18000000000029</v>
      </c>
      <c r="BI84" s="284">
        <f t="shared" si="63"/>
        <v>1019.3899999999994</v>
      </c>
      <c r="BJ84" s="284">
        <f t="shared" si="64"/>
        <v>1055.9700000000012</v>
      </c>
      <c r="BK84" s="284">
        <f t="shared" si="65"/>
        <v>1092.0399999999936</v>
      </c>
      <c r="BL84" s="284">
        <f t="shared" si="66"/>
        <v>1128.1899999999987</v>
      </c>
      <c r="BM84" s="284">
        <f t="shared" si="67"/>
        <v>1165.5300000000025</v>
      </c>
      <c r="BN84" s="284">
        <f t="shared" si="68"/>
        <v>1202.5600000000013</v>
      </c>
      <c r="BO84" s="284">
        <f t="shared" si="69"/>
        <v>1239.5199999999968</v>
      </c>
      <c r="BP84" s="284">
        <f t="shared" si="70"/>
        <v>1276.4799999999996</v>
      </c>
      <c r="BQ84" s="284">
        <f t="shared" si="71"/>
        <v>1313.4200000000019</v>
      </c>
      <c r="BR84" s="284">
        <f t="shared" si="72"/>
        <v>1350.4000000000015</v>
      </c>
    </row>
    <row r="85" spans="2:70" x14ac:dyDescent="0.2">
      <c r="B85" s="281">
        <v>33</v>
      </c>
      <c r="C85" s="286" t="s">
        <v>66</v>
      </c>
      <c r="D85" s="283">
        <v>21494</v>
      </c>
      <c r="E85" s="284">
        <v>22803</v>
      </c>
      <c r="F85" s="284">
        <v>24502</v>
      </c>
      <c r="G85" s="284">
        <v>26222</v>
      </c>
      <c r="H85" s="284">
        <v>27950</v>
      </c>
      <c r="I85" s="284">
        <v>30241</v>
      </c>
      <c r="J85" s="284">
        <v>32513</v>
      </c>
      <c r="K85" s="284">
        <v>34426</v>
      </c>
      <c r="L85" s="284">
        <v>36346</v>
      </c>
      <c r="M85" s="284">
        <v>38272</v>
      </c>
      <c r="N85" s="284">
        <v>39652</v>
      </c>
      <c r="O85" s="284">
        <v>41038</v>
      </c>
      <c r="P85" s="284">
        <v>42432</v>
      </c>
      <c r="Q85" s="284">
        <v>43833</v>
      </c>
      <c r="R85" s="284">
        <v>45243</v>
      </c>
      <c r="S85" s="284">
        <v>46656</v>
      </c>
      <c r="T85" s="284">
        <v>48070</v>
      </c>
      <c r="U85" s="284">
        <v>49485</v>
      </c>
      <c r="V85" s="284">
        <v>50899</v>
      </c>
      <c r="W85" s="284">
        <v>52313</v>
      </c>
      <c r="X85" s="284">
        <v>53727</v>
      </c>
      <c r="Z85" s="281">
        <v>33</v>
      </c>
      <c r="AA85" s="286" t="s">
        <v>66</v>
      </c>
      <c r="AB85" s="283">
        <v>22484.683096487515</v>
      </c>
      <c r="AC85" s="284">
        <v>23853.309518692633</v>
      </c>
      <c r="AD85" s="284">
        <v>25630.801212476836</v>
      </c>
      <c r="AE85" s="284">
        <v>27430.294137133824</v>
      </c>
      <c r="AF85" s="284">
        <v>29237.694390529738</v>
      </c>
      <c r="AG85" s="284">
        <v>31634.43772961642</v>
      </c>
      <c r="AH85" s="284">
        <v>34010.823496097379</v>
      </c>
      <c r="AI85" s="284">
        <v>36012.082026770477</v>
      </c>
      <c r="AJ85" s="284">
        <v>38020.273025055438</v>
      </c>
      <c r="AK85" s="284">
        <v>40035.549443345881</v>
      </c>
      <c r="AL85" s="284">
        <v>41478.657786874835</v>
      </c>
      <c r="AM85" s="284">
        <v>42929.153759351255</v>
      </c>
      <c r="AN85" s="284">
        <v>44387.233854707622</v>
      </c>
      <c r="AO85" s="284">
        <v>45852.968561441026</v>
      </c>
      <c r="AP85" s="284">
        <v>47326.956128464328</v>
      </c>
      <c r="AQ85" s="284">
        <v>48805.81483286991</v>
      </c>
      <c r="AR85" s="284">
        <v>50285.104955497212</v>
      </c>
      <c r="AS85" s="284">
        <v>51764.395084227901</v>
      </c>
      <c r="AT85" s="284">
        <v>53243.685215154583</v>
      </c>
      <c r="AU85" s="284">
        <v>54722.975346871346</v>
      </c>
      <c r="AV85" s="284">
        <v>56202.265478872381</v>
      </c>
      <c r="AX85" s="281">
        <f t="shared" si="52"/>
        <v>990.68309648751529</v>
      </c>
      <c r="AY85" s="286">
        <f t="shared" si="53"/>
        <v>1050.309518692633</v>
      </c>
      <c r="AZ85" s="283">
        <f t="shared" si="54"/>
        <v>1128.8012124768356</v>
      </c>
      <c r="BA85" s="284">
        <f t="shared" si="55"/>
        <v>1208.2941371338238</v>
      </c>
      <c r="BB85" s="284">
        <f t="shared" si="56"/>
        <v>1287.6943905297376</v>
      </c>
      <c r="BC85" s="284">
        <f t="shared" si="57"/>
        <v>1393.4377296164203</v>
      </c>
      <c r="BD85" s="284">
        <f t="shared" si="58"/>
        <v>1497.8234960973787</v>
      </c>
      <c r="BE85" s="284">
        <f t="shared" si="59"/>
        <v>1586.0820267704767</v>
      </c>
      <c r="BF85" s="284">
        <f t="shared" si="60"/>
        <v>1674.2730250554378</v>
      </c>
      <c r="BG85" s="284">
        <f t="shared" si="61"/>
        <v>1763.5494433458807</v>
      </c>
      <c r="BH85" s="284">
        <f t="shared" si="62"/>
        <v>1826.6577868748354</v>
      </c>
      <c r="BI85" s="284">
        <f t="shared" si="63"/>
        <v>1891.1537593512548</v>
      </c>
      <c r="BJ85" s="284">
        <f t="shared" si="64"/>
        <v>1955.2338547076215</v>
      </c>
      <c r="BK85" s="284">
        <f t="shared" si="65"/>
        <v>2019.9685614410264</v>
      </c>
      <c r="BL85" s="284">
        <f t="shared" si="66"/>
        <v>2083.9561284643278</v>
      </c>
      <c r="BM85" s="284">
        <f t="shared" si="67"/>
        <v>2149.8148328699099</v>
      </c>
      <c r="BN85" s="284">
        <f t="shared" si="68"/>
        <v>2215.1049554972124</v>
      </c>
      <c r="BO85" s="284">
        <f t="shared" si="69"/>
        <v>2279.395084227901</v>
      </c>
      <c r="BP85" s="284">
        <f t="shared" si="70"/>
        <v>2344.6852151545827</v>
      </c>
      <c r="BQ85" s="284">
        <f t="shared" si="71"/>
        <v>2409.9753468713461</v>
      </c>
      <c r="BR85" s="284">
        <f t="shared" si="72"/>
        <v>2475.2654788723812</v>
      </c>
    </row>
    <row r="86" spans="2:70" x14ac:dyDescent="0.2">
      <c r="B86" s="281">
        <v>34</v>
      </c>
      <c r="C86" s="286" t="s">
        <v>67</v>
      </c>
      <c r="D86" s="283">
        <v>3073</v>
      </c>
      <c r="E86" s="284">
        <v>3168</v>
      </c>
      <c r="F86" s="284">
        <v>3304</v>
      </c>
      <c r="G86" s="284">
        <v>3474</v>
      </c>
      <c r="H86" s="284">
        <v>3664</v>
      </c>
      <c r="I86" s="284">
        <v>3868</v>
      </c>
      <c r="J86" s="284">
        <v>4080</v>
      </c>
      <c r="K86" s="284">
        <v>4297</v>
      </c>
      <c r="L86" s="284">
        <v>4518</v>
      </c>
      <c r="M86" s="284">
        <v>4742</v>
      </c>
      <c r="N86" s="284">
        <v>4967</v>
      </c>
      <c r="O86" s="284">
        <v>5195</v>
      </c>
      <c r="P86" s="284">
        <v>5425</v>
      </c>
      <c r="Q86" s="284">
        <v>5657</v>
      </c>
      <c r="R86" s="284">
        <v>5890</v>
      </c>
      <c r="S86" s="284">
        <v>6124</v>
      </c>
      <c r="T86" s="284">
        <v>6359</v>
      </c>
      <c r="U86" s="284">
        <v>6593</v>
      </c>
      <c r="V86" s="284">
        <v>6828</v>
      </c>
      <c r="W86" s="284">
        <v>7063</v>
      </c>
      <c r="X86" s="284">
        <v>7297</v>
      </c>
      <c r="Z86" s="281">
        <v>34</v>
      </c>
      <c r="AA86" s="286" t="s">
        <v>67</v>
      </c>
      <c r="AB86" s="283">
        <v>3215.0690597124385</v>
      </c>
      <c r="AC86" s="284">
        <v>3313.5444855432393</v>
      </c>
      <c r="AD86" s="284">
        <v>3456.6020000281928</v>
      </c>
      <c r="AE86" s="284">
        <v>3634.0697112574317</v>
      </c>
      <c r="AF86" s="284">
        <v>3832.8707788048646</v>
      </c>
      <c r="AG86" s="284">
        <v>4045.9374241018832</v>
      </c>
      <c r="AH86" s="284">
        <v>4267.5859792071096</v>
      </c>
      <c r="AI86" s="284">
        <v>4494.862818763374</v>
      </c>
      <c r="AJ86" s="284">
        <v>4725.9777319293462</v>
      </c>
      <c r="AK86" s="284">
        <v>4959.9553669974148</v>
      </c>
      <c r="AL86" s="284">
        <v>5196.2656220322187</v>
      </c>
      <c r="AM86" s="284">
        <v>5434.6357551587798</v>
      </c>
      <c r="AN86" s="284">
        <v>5674.9429283524814</v>
      </c>
      <c r="AO86" s="284">
        <v>5917.1146242866653</v>
      </c>
      <c r="AP86" s="284">
        <v>6161.2352857438864</v>
      </c>
      <c r="AQ86" s="284">
        <v>6406.5014681045504</v>
      </c>
      <c r="AR86" s="284">
        <v>6651.8846772288944</v>
      </c>
      <c r="AS86" s="284">
        <v>6897.2755194551737</v>
      </c>
      <c r="AT86" s="284">
        <v>7142.6703237252932</v>
      </c>
      <c r="AU86" s="284">
        <v>7388.0671792112989</v>
      </c>
      <c r="AV86" s="284">
        <v>7633.4650942179887</v>
      </c>
      <c r="AX86" s="281">
        <f t="shared" si="52"/>
        <v>142.0690597124385</v>
      </c>
      <c r="AY86" s="286">
        <f t="shared" si="53"/>
        <v>145.54448554323926</v>
      </c>
      <c r="AZ86" s="283">
        <f t="shared" si="54"/>
        <v>152.60200002819283</v>
      </c>
      <c r="BA86" s="284">
        <f t="shared" si="55"/>
        <v>160.06971125743166</v>
      </c>
      <c r="BB86" s="284">
        <f t="shared" si="56"/>
        <v>168.87077880486459</v>
      </c>
      <c r="BC86" s="284">
        <f t="shared" si="57"/>
        <v>177.93742410188315</v>
      </c>
      <c r="BD86" s="284">
        <f t="shared" si="58"/>
        <v>187.58597920710963</v>
      </c>
      <c r="BE86" s="284">
        <f t="shared" si="59"/>
        <v>197.86281876337398</v>
      </c>
      <c r="BF86" s="284">
        <f t="shared" si="60"/>
        <v>207.97773192934619</v>
      </c>
      <c r="BG86" s="284">
        <f t="shared" si="61"/>
        <v>217.95536699741479</v>
      </c>
      <c r="BH86" s="284">
        <f t="shared" si="62"/>
        <v>229.26562203221874</v>
      </c>
      <c r="BI86" s="284">
        <f t="shared" si="63"/>
        <v>239.63575515877983</v>
      </c>
      <c r="BJ86" s="284">
        <f t="shared" si="64"/>
        <v>249.94292835248143</v>
      </c>
      <c r="BK86" s="284">
        <f t="shared" si="65"/>
        <v>260.11462428666528</v>
      </c>
      <c r="BL86" s="284">
        <f t="shared" si="66"/>
        <v>271.23528574388638</v>
      </c>
      <c r="BM86" s="284">
        <f t="shared" si="67"/>
        <v>282.50146810455044</v>
      </c>
      <c r="BN86" s="284">
        <f t="shared" si="68"/>
        <v>292.88467722889436</v>
      </c>
      <c r="BO86" s="284">
        <f t="shared" si="69"/>
        <v>304.27551945517371</v>
      </c>
      <c r="BP86" s="284">
        <f t="shared" si="70"/>
        <v>314.6703237252932</v>
      </c>
      <c r="BQ86" s="284">
        <f t="shared" si="71"/>
        <v>325.06717921129894</v>
      </c>
      <c r="BR86" s="284">
        <f t="shared" si="72"/>
        <v>336.46509421798874</v>
      </c>
    </row>
    <row r="87" spans="2:70" x14ac:dyDescent="0.2">
      <c r="B87" s="281">
        <v>35</v>
      </c>
      <c r="C87" s="285" t="s">
        <v>68</v>
      </c>
      <c r="D87" s="283">
        <v>4466</v>
      </c>
      <c r="E87" s="284">
        <v>4743</v>
      </c>
      <c r="F87" s="284">
        <v>5027</v>
      </c>
      <c r="G87" s="284">
        <v>5310</v>
      </c>
      <c r="H87" s="284">
        <v>5594</v>
      </c>
      <c r="I87" s="284">
        <v>5877</v>
      </c>
      <c r="J87" s="284">
        <v>6161</v>
      </c>
      <c r="K87" s="284">
        <v>6444</v>
      </c>
      <c r="L87" s="284">
        <v>6728</v>
      </c>
      <c r="M87" s="284">
        <v>7011</v>
      </c>
      <c r="N87" s="284">
        <v>7295</v>
      </c>
      <c r="O87" s="284">
        <v>7579</v>
      </c>
      <c r="P87" s="284">
        <v>7862</v>
      </c>
      <c r="Q87" s="284">
        <v>8146</v>
      </c>
      <c r="R87" s="284">
        <v>8429</v>
      </c>
      <c r="S87" s="284">
        <v>8713</v>
      </c>
      <c r="T87" s="284">
        <v>8996</v>
      </c>
      <c r="U87" s="284">
        <v>9280</v>
      </c>
      <c r="V87" s="284">
        <v>9563</v>
      </c>
      <c r="W87" s="284">
        <v>9847</v>
      </c>
      <c r="X87" s="284">
        <v>10130</v>
      </c>
      <c r="Z87" s="281">
        <v>35</v>
      </c>
      <c r="AA87" s="285" t="s">
        <v>68</v>
      </c>
      <c r="AB87" s="283">
        <v>4490.6056983169628</v>
      </c>
      <c r="AC87" s="284">
        <v>4769.636632679043</v>
      </c>
      <c r="AD87" s="284">
        <v>5054.7561832013353</v>
      </c>
      <c r="AE87" s="284">
        <v>5339.8757337236275</v>
      </c>
      <c r="AF87" s="284">
        <v>5624.9952842459197</v>
      </c>
      <c r="AG87" s="284">
        <v>5910.1148347682101</v>
      </c>
      <c r="AH87" s="284">
        <v>6195.2343852905015</v>
      </c>
      <c r="AI87" s="284">
        <v>6480.3539358127919</v>
      </c>
      <c r="AJ87" s="284">
        <v>6765.4734863350859</v>
      </c>
      <c r="AK87" s="284">
        <v>7050.5930368573772</v>
      </c>
      <c r="AL87" s="284">
        <v>7335.7125873796685</v>
      </c>
      <c r="AM87" s="284">
        <v>7620.8321379019599</v>
      </c>
      <c r="AN87" s="284">
        <v>7905.9516884242503</v>
      </c>
      <c r="AO87" s="284">
        <v>8191.0712389465425</v>
      </c>
      <c r="AP87" s="284">
        <v>8476.1907894688375</v>
      </c>
      <c r="AQ87" s="284">
        <v>8761.3103399911288</v>
      </c>
      <c r="AR87" s="284">
        <v>9046.4298905134201</v>
      </c>
      <c r="AS87" s="284">
        <v>9331.5494410357132</v>
      </c>
      <c r="AT87" s="284">
        <v>9616.6689915579936</v>
      </c>
      <c r="AU87" s="284">
        <v>9901.7885420802995</v>
      </c>
      <c r="AV87" s="284">
        <v>10186.908092602596</v>
      </c>
      <c r="AX87" s="281">
        <f t="shared" si="52"/>
        <v>24.605698316962844</v>
      </c>
      <c r="AY87" s="285">
        <f t="shared" si="53"/>
        <v>26.636632679043032</v>
      </c>
      <c r="AZ87" s="283">
        <f t="shared" si="54"/>
        <v>27.756183201335261</v>
      </c>
      <c r="BA87" s="284">
        <f t="shared" si="55"/>
        <v>29.875733723627491</v>
      </c>
      <c r="BB87" s="284">
        <f t="shared" si="56"/>
        <v>30.99528424591972</v>
      </c>
      <c r="BC87" s="284">
        <f t="shared" si="57"/>
        <v>33.11483476821013</v>
      </c>
      <c r="BD87" s="284">
        <f t="shared" si="58"/>
        <v>34.23438529050145</v>
      </c>
      <c r="BE87" s="284">
        <f t="shared" si="59"/>
        <v>36.35393581279186</v>
      </c>
      <c r="BF87" s="284">
        <f t="shared" si="60"/>
        <v>37.473486335085909</v>
      </c>
      <c r="BG87" s="284">
        <f t="shared" si="61"/>
        <v>39.593036857377228</v>
      </c>
      <c r="BH87" s="284">
        <f t="shared" si="62"/>
        <v>40.712587379668548</v>
      </c>
      <c r="BI87" s="284">
        <f t="shared" si="63"/>
        <v>41.832137901959868</v>
      </c>
      <c r="BJ87" s="284">
        <f t="shared" si="64"/>
        <v>43.951688424250278</v>
      </c>
      <c r="BK87" s="284">
        <f t="shared" si="65"/>
        <v>45.071238946542508</v>
      </c>
      <c r="BL87" s="284">
        <f t="shared" si="66"/>
        <v>47.190789468837465</v>
      </c>
      <c r="BM87" s="284">
        <f t="shared" si="67"/>
        <v>48.310339991128785</v>
      </c>
      <c r="BN87" s="284">
        <f t="shared" si="68"/>
        <v>50.429890513420105</v>
      </c>
      <c r="BO87" s="284">
        <f t="shared" si="69"/>
        <v>51.549441035713244</v>
      </c>
      <c r="BP87" s="284">
        <f t="shared" si="70"/>
        <v>53.66899155799365</v>
      </c>
      <c r="BQ87" s="284">
        <f t="shared" si="71"/>
        <v>54.788542080299521</v>
      </c>
      <c r="BR87" s="284">
        <f t="shared" si="72"/>
        <v>56.908092602596298</v>
      </c>
    </row>
    <row r="88" spans="2:70" x14ac:dyDescent="0.2">
      <c r="B88" s="281">
        <v>36</v>
      </c>
      <c r="C88" s="286" t="s">
        <v>69</v>
      </c>
      <c r="D88" s="283">
        <v>5497</v>
      </c>
      <c r="E88" s="284">
        <v>5889</v>
      </c>
      <c r="F88" s="284">
        <v>6192</v>
      </c>
      <c r="G88" s="284">
        <v>6496</v>
      </c>
      <c r="H88" s="284">
        <v>6799</v>
      </c>
      <c r="I88" s="284">
        <v>7102</v>
      </c>
      <c r="J88" s="284">
        <v>7406</v>
      </c>
      <c r="K88" s="284">
        <v>7709</v>
      </c>
      <c r="L88" s="284">
        <v>8012</v>
      </c>
      <c r="M88" s="284">
        <v>8316</v>
      </c>
      <c r="N88" s="284">
        <v>8619</v>
      </c>
      <c r="O88" s="284">
        <v>8922</v>
      </c>
      <c r="P88" s="284">
        <v>9225</v>
      </c>
      <c r="Q88" s="284">
        <v>9529</v>
      </c>
      <c r="R88" s="284">
        <v>9832</v>
      </c>
      <c r="S88" s="284">
        <v>10135</v>
      </c>
      <c r="T88" s="284">
        <v>10439</v>
      </c>
      <c r="U88" s="284">
        <v>10742</v>
      </c>
      <c r="V88" s="284">
        <v>11045</v>
      </c>
      <c r="W88" s="284">
        <v>11349</v>
      </c>
      <c r="X88" s="284">
        <v>11652</v>
      </c>
      <c r="Z88" s="281">
        <v>36</v>
      </c>
      <c r="AA88" s="286" t="s">
        <v>69</v>
      </c>
      <c r="AB88" s="283">
        <v>5527.950283175177</v>
      </c>
      <c r="AC88" s="284">
        <v>5921.8739526713898</v>
      </c>
      <c r="AD88" s="284">
        <v>6226.8799383142514</v>
      </c>
      <c r="AE88" s="284">
        <v>6531.8859239571175</v>
      </c>
      <c r="AF88" s="284">
        <v>6836.8919095999818</v>
      </c>
      <c r="AG88" s="284">
        <v>7141.8978952428424</v>
      </c>
      <c r="AH88" s="284">
        <v>7446.9038808857067</v>
      </c>
      <c r="AI88" s="284">
        <v>7751.9098665285701</v>
      </c>
      <c r="AJ88" s="284">
        <v>8056.9158521714307</v>
      </c>
      <c r="AK88" s="284">
        <v>8361.9218378142941</v>
      </c>
      <c r="AL88" s="284">
        <v>8666.9278234571557</v>
      </c>
      <c r="AM88" s="284">
        <v>8971.9338091000191</v>
      </c>
      <c r="AN88" s="284">
        <v>9276.9397947428788</v>
      </c>
      <c r="AO88" s="284">
        <v>9581.945780385744</v>
      </c>
      <c r="AP88" s="284">
        <v>9886.9517660286183</v>
      </c>
      <c r="AQ88" s="284">
        <v>10191.957751671476</v>
      </c>
      <c r="AR88" s="284">
        <v>10496.963737314332</v>
      </c>
      <c r="AS88" s="284">
        <v>10801.96972295719</v>
      </c>
      <c r="AT88" s="284">
        <v>11106.975708600046</v>
      </c>
      <c r="AU88" s="284">
        <v>11411.981694242924</v>
      </c>
      <c r="AV88" s="284">
        <v>11716.987679885786</v>
      </c>
      <c r="AX88" s="281">
        <f t="shared" si="52"/>
        <v>30.950283175176992</v>
      </c>
      <c r="AY88" s="286">
        <f t="shared" si="53"/>
        <v>32.873952671389816</v>
      </c>
      <c r="AZ88" s="283">
        <f t="shared" si="54"/>
        <v>34.879938314251376</v>
      </c>
      <c r="BA88" s="284">
        <f t="shared" si="55"/>
        <v>35.885923957117484</v>
      </c>
      <c r="BB88" s="284">
        <f t="shared" si="56"/>
        <v>37.891909599981773</v>
      </c>
      <c r="BC88" s="284">
        <f t="shared" si="57"/>
        <v>39.897895242842424</v>
      </c>
      <c r="BD88" s="284">
        <f t="shared" si="58"/>
        <v>40.903880885706712</v>
      </c>
      <c r="BE88" s="284">
        <f t="shared" si="59"/>
        <v>42.909866528570092</v>
      </c>
      <c r="BF88" s="284">
        <f t="shared" si="60"/>
        <v>44.915852171430743</v>
      </c>
      <c r="BG88" s="284">
        <f t="shared" si="61"/>
        <v>45.921837814294122</v>
      </c>
      <c r="BH88" s="284">
        <f t="shared" si="62"/>
        <v>47.927823457155682</v>
      </c>
      <c r="BI88" s="284">
        <f t="shared" si="63"/>
        <v>49.933809100019062</v>
      </c>
      <c r="BJ88" s="284">
        <f t="shared" si="64"/>
        <v>51.939794742878803</v>
      </c>
      <c r="BK88" s="284">
        <f t="shared" si="65"/>
        <v>52.945780385744001</v>
      </c>
      <c r="BL88" s="284">
        <f t="shared" si="66"/>
        <v>54.951766028618295</v>
      </c>
      <c r="BM88" s="284">
        <f t="shared" si="67"/>
        <v>56.957751671476217</v>
      </c>
      <c r="BN88" s="284">
        <f t="shared" si="68"/>
        <v>57.96373731433232</v>
      </c>
      <c r="BO88" s="284">
        <f t="shared" si="69"/>
        <v>59.969722957190243</v>
      </c>
      <c r="BP88" s="284">
        <f t="shared" si="70"/>
        <v>61.975708600046346</v>
      </c>
      <c r="BQ88" s="284">
        <f t="shared" si="71"/>
        <v>62.981694242924277</v>
      </c>
      <c r="BR88" s="284">
        <f t="shared" si="72"/>
        <v>64.987679885785838</v>
      </c>
    </row>
    <row r="89" spans="2:70" x14ac:dyDescent="0.2">
      <c r="B89" s="281">
        <v>39</v>
      </c>
      <c r="C89" s="286" t="s">
        <v>70</v>
      </c>
      <c r="D89" s="283">
        <v>15057</v>
      </c>
      <c r="E89" s="284">
        <v>15391</v>
      </c>
      <c r="F89" s="284">
        <v>16353</v>
      </c>
      <c r="G89" s="284">
        <v>16725</v>
      </c>
      <c r="H89" s="284">
        <v>17659</v>
      </c>
      <c r="I89" s="284">
        <v>18065</v>
      </c>
      <c r="J89" s="284">
        <v>18975</v>
      </c>
      <c r="K89" s="284">
        <v>19412</v>
      </c>
      <c r="L89" s="284">
        <v>20299</v>
      </c>
      <c r="M89" s="284">
        <v>20764</v>
      </c>
      <c r="N89" s="284">
        <v>21632</v>
      </c>
      <c r="O89" s="284">
        <v>22123</v>
      </c>
      <c r="P89" s="284">
        <v>22975</v>
      </c>
      <c r="Q89" s="284">
        <v>23489</v>
      </c>
      <c r="R89" s="284">
        <v>24327</v>
      </c>
      <c r="S89" s="284">
        <v>24862</v>
      </c>
      <c r="T89" s="284">
        <v>25685</v>
      </c>
      <c r="U89" s="284">
        <v>26235</v>
      </c>
      <c r="V89" s="284">
        <v>27043</v>
      </c>
      <c r="W89" s="284">
        <v>27608</v>
      </c>
      <c r="X89" s="284">
        <v>28403</v>
      </c>
      <c r="Z89" s="281">
        <v>39</v>
      </c>
      <c r="AA89" s="286" t="s">
        <v>70</v>
      </c>
      <c r="AB89" s="283">
        <v>15140.919999999998</v>
      </c>
      <c r="AC89" s="284">
        <v>15476.849999999997</v>
      </c>
      <c r="AD89" s="284">
        <v>16443.940000000002</v>
      </c>
      <c r="AE89" s="284">
        <v>16818.469999999998</v>
      </c>
      <c r="AF89" s="284">
        <v>17757.820000000003</v>
      </c>
      <c r="AG89" s="284">
        <v>18166.37</v>
      </c>
      <c r="AH89" s="284">
        <v>19080.82</v>
      </c>
      <c r="AI89" s="284">
        <v>19520.099999999999</v>
      </c>
      <c r="AJ89" s="284">
        <v>20412.520000000004</v>
      </c>
      <c r="AK89" s="284">
        <v>20880.150000000001</v>
      </c>
      <c r="AL89" s="284">
        <v>21753.120000000003</v>
      </c>
      <c r="AM89" s="284">
        <v>22246.739999999998</v>
      </c>
      <c r="AN89" s="284">
        <v>23103.149999999998</v>
      </c>
      <c r="AO89" s="284">
        <v>23620.370000000003</v>
      </c>
      <c r="AP89" s="284">
        <v>24462.699999999997</v>
      </c>
      <c r="AQ89" s="284">
        <v>25000.869999999995</v>
      </c>
      <c r="AR89" s="284">
        <v>25827.979999999996</v>
      </c>
      <c r="AS89" s="284">
        <v>26381.899999999994</v>
      </c>
      <c r="AT89" s="284">
        <v>27194.159999999996</v>
      </c>
      <c r="AU89" s="284">
        <v>27762.149999999998</v>
      </c>
      <c r="AV89" s="284">
        <v>28561.149999999998</v>
      </c>
      <c r="AX89" s="281">
        <f t="shared" si="52"/>
        <v>83.919999999998254</v>
      </c>
      <c r="AY89" s="286">
        <f t="shared" si="53"/>
        <v>85.849999999996726</v>
      </c>
      <c r="AZ89" s="283">
        <f t="shared" si="54"/>
        <v>90.940000000002328</v>
      </c>
      <c r="BA89" s="284">
        <f t="shared" si="55"/>
        <v>93.469999999997526</v>
      </c>
      <c r="BB89" s="284">
        <f t="shared" si="56"/>
        <v>98.820000000003347</v>
      </c>
      <c r="BC89" s="284">
        <f t="shared" si="57"/>
        <v>101.36999999999898</v>
      </c>
      <c r="BD89" s="284">
        <f t="shared" si="58"/>
        <v>105.81999999999971</v>
      </c>
      <c r="BE89" s="284">
        <f t="shared" si="59"/>
        <v>108.09999999999854</v>
      </c>
      <c r="BF89" s="284">
        <f t="shared" si="60"/>
        <v>113.52000000000407</v>
      </c>
      <c r="BG89" s="284">
        <f t="shared" si="61"/>
        <v>116.15000000000146</v>
      </c>
      <c r="BH89" s="284">
        <f t="shared" si="62"/>
        <v>121.12000000000262</v>
      </c>
      <c r="BI89" s="284">
        <f t="shared" si="63"/>
        <v>123.73999999999796</v>
      </c>
      <c r="BJ89" s="284">
        <f t="shared" si="64"/>
        <v>128.14999999999782</v>
      </c>
      <c r="BK89" s="284">
        <f t="shared" si="65"/>
        <v>131.37000000000262</v>
      </c>
      <c r="BL89" s="284">
        <f t="shared" si="66"/>
        <v>135.69999999999709</v>
      </c>
      <c r="BM89" s="284">
        <f t="shared" si="67"/>
        <v>138.86999999999534</v>
      </c>
      <c r="BN89" s="284">
        <f t="shared" si="68"/>
        <v>142.97999999999593</v>
      </c>
      <c r="BO89" s="284">
        <f t="shared" si="69"/>
        <v>146.89999999999418</v>
      </c>
      <c r="BP89" s="284">
        <f t="shared" si="70"/>
        <v>151.15999999999622</v>
      </c>
      <c r="BQ89" s="284">
        <f t="shared" si="71"/>
        <v>154.14999999999782</v>
      </c>
      <c r="BR89" s="284">
        <f t="shared" si="72"/>
        <v>158.14999999999782</v>
      </c>
    </row>
    <row r="90" spans="2:70" x14ac:dyDescent="0.2">
      <c r="B90" s="281">
        <v>40</v>
      </c>
      <c r="C90" s="286" t="s">
        <v>71</v>
      </c>
      <c r="D90" s="283">
        <v>5285</v>
      </c>
      <c r="E90" s="284">
        <v>5624</v>
      </c>
      <c r="F90" s="284">
        <v>5962</v>
      </c>
      <c r="G90" s="284">
        <v>6302</v>
      </c>
      <c r="H90" s="284">
        <v>6642</v>
      </c>
      <c r="I90" s="284">
        <v>6983</v>
      </c>
      <c r="J90" s="284">
        <v>7325</v>
      </c>
      <c r="K90" s="284">
        <v>7667</v>
      </c>
      <c r="L90" s="284">
        <v>8010</v>
      </c>
      <c r="M90" s="284">
        <v>8353</v>
      </c>
      <c r="N90" s="284">
        <v>8697</v>
      </c>
      <c r="O90" s="284">
        <v>9042</v>
      </c>
      <c r="P90" s="284">
        <v>9387</v>
      </c>
      <c r="Q90" s="284">
        <v>9733</v>
      </c>
      <c r="R90" s="284">
        <v>10080</v>
      </c>
      <c r="S90" s="284">
        <v>10427</v>
      </c>
      <c r="T90" s="284">
        <v>10775</v>
      </c>
      <c r="U90" s="284">
        <v>11122</v>
      </c>
      <c r="V90" s="284">
        <v>11469</v>
      </c>
      <c r="W90" s="284">
        <v>11817</v>
      </c>
      <c r="X90" s="284">
        <v>12164</v>
      </c>
      <c r="Z90" s="281">
        <v>40</v>
      </c>
      <c r="AA90" s="286" t="s">
        <v>71</v>
      </c>
      <c r="AB90" s="283">
        <v>5314.3506828233021</v>
      </c>
      <c r="AC90" s="284">
        <v>5655.0926223429587</v>
      </c>
      <c r="AD90" s="284">
        <v>5995.6257506543016</v>
      </c>
      <c r="AE90" s="284">
        <v>6337.2744657597505</v>
      </c>
      <c r="AF90" s="284">
        <v>6679.3120630230351</v>
      </c>
      <c r="AG90" s="284">
        <v>7022.145160635413</v>
      </c>
      <c r="AH90" s="284">
        <v>7365.5451337781424</v>
      </c>
      <c r="AI90" s="284">
        <v>7709.5722139927011</v>
      </c>
      <c r="AJ90" s="284">
        <v>8054.2290268845418</v>
      </c>
      <c r="AK90" s="284">
        <v>8399.533249604734</v>
      </c>
      <c r="AL90" s="284">
        <v>8745.4993347064519</v>
      </c>
      <c r="AM90" s="284">
        <v>9092.1422047164251</v>
      </c>
      <c r="AN90" s="284">
        <v>9439.4802105847557</v>
      </c>
      <c r="AO90" s="284">
        <v>9787.5191730697316</v>
      </c>
      <c r="AP90" s="284">
        <v>10136.316638119886</v>
      </c>
      <c r="AQ90" s="284">
        <v>10485.560469663113</v>
      </c>
      <c r="AR90" s="284">
        <v>10834.842273914463</v>
      </c>
      <c r="AS90" s="284">
        <v>11184.124078165816</v>
      </c>
      <c r="AT90" s="284">
        <v>11533.405882417163</v>
      </c>
      <c r="AU90" s="284">
        <v>11882.687686668516</v>
      </c>
      <c r="AV90" s="284">
        <v>12231.969490919868</v>
      </c>
      <c r="AX90" s="281">
        <f t="shared" si="52"/>
        <v>29.350682823302122</v>
      </c>
      <c r="AY90" s="286">
        <f t="shared" si="53"/>
        <v>31.092622342958748</v>
      </c>
      <c r="AZ90" s="283">
        <f t="shared" si="54"/>
        <v>33.625750654301555</v>
      </c>
      <c r="BA90" s="284">
        <f t="shared" si="55"/>
        <v>35.274465759750456</v>
      </c>
      <c r="BB90" s="284">
        <f t="shared" si="56"/>
        <v>37.31206302303508</v>
      </c>
      <c r="BC90" s="284">
        <f t="shared" si="57"/>
        <v>39.145160635413049</v>
      </c>
      <c r="BD90" s="284">
        <f t="shared" si="58"/>
        <v>40.545133778142372</v>
      </c>
      <c r="BE90" s="284">
        <f t="shared" si="59"/>
        <v>42.572213992701109</v>
      </c>
      <c r="BF90" s="284">
        <f t="shared" si="60"/>
        <v>44.229026884541781</v>
      </c>
      <c r="BG90" s="284">
        <f t="shared" si="61"/>
        <v>46.53324960473401</v>
      </c>
      <c r="BH90" s="284">
        <f t="shared" si="62"/>
        <v>48.499334706451918</v>
      </c>
      <c r="BI90" s="284">
        <f t="shared" si="63"/>
        <v>50.142204716425113</v>
      </c>
      <c r="BJ90" s="284">
        <f t="shared" si="64"/>
        <v>52.480210584755696</v>
      </c>
      <c r="BK90" s="284">
        <f t="shared" si="65"/>
        <v>54.519173069731551</v>
      </c>
      <c r="BL90" s="284">
        <f t="shared" si="66"/>
        <v>56.316638119886193</v>
      </c>
      <c r="BM90" s="284">
        <f t="shared" si="67"/>
        <v>58.560469663112599</v>
      </c>
      <c r="BN90" s="284">
        <f t="shared" si="68"/>
        <v>59.842273914462567</v>
      </c>
      <c r="BO90" s="284">
        <f t="shared" si="69"/>
        <v>62.124078165816172</v>
      </c>
      <c r="BP90" s="284">
        <f t="shared" si="70"/>
        <v>64.405882417162502</v>
      </c>
      <c r="BQ90" s="284">
        <f t="shared" si="71"/>
        <v>65.687686668516108</v>
      </c>
      <c r="BR90" s="284">
        <f t="shared" si="72"/>
        <v>67.969490919867894</v>
      </c>
    </row>
    <row r="91" spans="2:70" x14ac:dyDescent="0.2">
      <c r="B91" s="281">
        <v>45</v>
      </c>
      <c r="C91" s="286" t="s">
        <v>72</v>
      </c>
      <c r="D91" s="283">
        <v>396219</v>
      </c>
      <c r="E91" s="284">
        <v>400578</v>
      </c>
      <c r="F91" s="284">
        <v>404984</v>
      </c>
      <c r="G91" s="284">
        <v>409439</v>
      </c>
      <c r="H91" s="284">
        <v>413943</v>
      </c>
      <c r="I91" s="284">
        <v>418496</v>
      </c>
      <c r="J91" s="284">
        <v>423100</v>
      </c>
      <c r="K91" s="284">
        <v>427754</v>
      </c>
      <c r="L91" s="284">
        <v>432459</v>
      </c>
      <c r="M91" s="284">
        <v>437216</v>
      </c>
      <c r="N91" s="284">
        <v>442025</v>
      </c>
      <c r="O91" s="284">
        <v>446888</v>
      </c>
      <c r="P91" s="284">
        <v>451804</v>
      </c>
      <c r="Q91" s="284">
        <v>456773</v>
      </c>
      <c r="R91" s="284">
        <v>461798</v>
      </c>
      <c r="S91" s="284">
        <v>466878</v>
      </c>
      <c r="T91" s="284">
        <v>472013</v>
      </c>
      <c r="U91" s="284">
        <v>477205</v>
      </c>
      <c r="V91" s="284">
        <v>482455</v>
      </c>
      <c r="W91" s="284">
        <v>487762</v>
      </c>
      <c r="X91" s="284">
        <v>493127</v>
      </c>
      <c r="Z91" s="281">
        <v>45</v>
      </c>
      <c r="AA91" s="286" t="s">
        <v>72</v>
      </c>
      <c r="AB91" s="283">
        <v>405728.65781759995</v>
      </c>
      <c r="AC91" s="284">
        <v>410191.67305359355</v>
      </c>
      <c r="AD91" s="284">
        <v>414703.78145718295</v>
      </c>
      <c r="AE91" s="284">
        <v>419265.52305321197</v>
      </c>
      <c r="AF91" s="284">
        <v>423877.44380679727</v>
      </c>
      <c r="AG91" s="284">
        <v>428540.09568867198</v>
      </c>
      <c r="AH91" s="284">
        <v>433254.03674124734</v>
      </c>
      <c r="AI91" s="284">
        <v>438019.831145401</v>
      </c>
      <c r="AJ91" s="284">
        <v>442838.04928800033</v>
      </c>
      <c r="AK91" s="284">
        <v>447709.26783016836</v>
      </c>
      <c r="AL91" s="284">
        <v>452634.06977630011</v>
      </c>
      <c r="AM91" s="284">
        <v>457613.04454383935</v>
      </c>
      <c r="AN91" s="284">
        <v>462646.78803382156</v>
      </c>
      <c r="AO91" s="284">
        <v>467735.90270219353</v>
      </c>
      <c r="AP91" s="284">
        <v>472880.99763191771</v>
      </c>
      <c r="AQ91" s="284">
        <v>478082.68860586872</v>
      </c>
      <c r="AR91" s="284">
        <v>483341.59818053315</v>
      </c>
      <c r="AS91" s="284">
        <v>488658.35576051899</v>
      </c>
      <c r="AT91" s="284">
        <v>494033.59767388465</v>
      </c>
      <c r="AU91" s="284">
        <v>499467.96724829741</v>
      </c>
      <c r="AV91" s="284">
        <v>504962.11488802859</v>
      </c>
      <c r="AX91" s="281">
        <f t="shared" si="52"/>
        <v>9509.6578175999457</v>
      </c>
      <c r="AY91" s="286">
        <f t="shared" si="53"/>
        <v>9613.6730535935494</v>
      </c>
      <c r="AZ91" s="283">
        <f t="shared" si="54"/>
        <v>9719.7814571829513</v>
      </c>
      <c r="BA91" s="284">
        <f t="shared" si="55"/>
        <v>9826.5230532119749</v>
      </c>
      <c r="BB91" s="284">
        <f t="shared" si="56"/>
        <v>9934.443806797266</v>
      </c>
      <c r="BC91" s="284">
        <f t="shared" si="57"/>
        <v>10044.09568867198</v>
      </c>
      <c r="BD91" s="284">
        <f t="shared" si="58"/>
        <v>10154.036741247342</v>
      </c>
      <c r="BE91" s="284">
        <f t="shared" si="59"/>
        <v>10265.831145400996</v>
      </c>
      <c r="BF91" s="284">
        <f t="shared" si="60"/>
        <v>10379.049288000329</v>
      </c>
      <c r="BG91" s="284">
        <f t="shared" si="61"/>
        <v>10493.267830168363</v>
      </c>
      <c r="BH91" s="284">
        <f t="shared" si="62"/>
        <v>10609.069776300108</v>
      </c>
      <c r="BI91" s="284">
        <f t="shared" si="63"/>
        <v>10725.044543839351</v>
      </c>
      <c r="BJ91" s="284">
        <f t="shared" si="64"/>
        <v>10842.788033821562</v>
      </c>
      <c r="BK91" s="284">
        <f t="shared" si="65"/>
        <v>10962.902702193533</v>
      </c>
      <c r="BL91" s="284">
        <f t="shared" si="66"/>
        <v>11082.997631917708</v>
      </c>
      <c r="BM91" s="284">
        <f t="shared" si="67"/>
        <v>11204.688605868723</v>
      </c>
      <c r="BN91" s="284">
        <f t="shared" si="68"/>
        <v>11328.598180533154</v>
      </c>
      <c r="BO91" s="284">
        <f t="shared" si="69"/>
        <v>11453.355760518985</v>
      </c>
      <c r="BP91" s="284">
        <f t="shared" si="70"/>
        <v>11578.597673884651</v>
      </c>
      <c r="BQ91" s="284">
        <f t="shared" si="71"/>
        <v>11705.967248297413</v>
      </c>
      <c r="BR91" s="284">
        <f t="shared" si="72"/>
        <v>11835.114888028591</v>
      </c>
    </row>
    <row r="92" spans="2:70" ht="13.5" thickBot="1" x14ac:dyDescent="0.25">
      <c r="B92" s="281">
        <v>46</v>
      </c>
      <c r="C92" s="287" t="s">
        <v>87</v>
      </c>
      <c r="D92" s="283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Z92" s="281">
        <v>46</v>
      </c>
      <c r="AA92" s="287" t="s">
        <v>87</v>
      </c>
      <c r="AB92" s="283"/>
      <c r="AC92" s="284"/>
      <c r="AD92" s="284"/>
      <c r="AE92" s="284"/>
      <c r="AF92" s="284"/>
      <c r="AG92" s="284"/>
      <c r="AH92" s="284"/>
      <c r="AI92" s="284"/>
      <c r="AJ92" s="284"/>
      <c r="AK92" s="284"/>
      <c r="AL92" s="284"/>
      <c r="AM92" s="284"/>
      <c r="AN92" s="284"/>
      <c r="AO92" s="284"/>
      <c r="AP92" s="284"/>
      <c r="AQ92" s="284"/>
      <c r="AR92" s="284"/>
      <c r="AS92" s="284"/>
      <c r="AT92" s="284"/>
      <c r="AU92" s="284"/>
      <c r="AV92" s="284"/>
      <c r="AX92" s="281">
        <f t="shared" si="52"/>
        <v>0</v>
      </c>
      <c r="AY92" s="287">
        <f t="shared" si="53"/>
        <v>0</v>
      </c>
      <c r="AZ92" s="283">
        <f t="shared" si="54"/>
        <v>0</v>
      </c>
      <c r="BA92" s="284">
        <f t="shared" si="55"/>
        <v>0</v>
      </c>
      <c r="BB92" s="284">
        <f t="shared" si="56"/>
        <v>0</v>
      </c>
      <c r="BC92" s="284">
        <f t="shared" si="57"/>
        <v>0</v>
      </c>
      <c r="BD92" s="284">
        <f t="shared" si="58"/>
        <v>0</v>
      </c>
      <c r="BE92" s="284">
        <f t="shared" si="59"/>
        <v>0</v>
      </c>
      <c r="BF92" s="284">
        <f t="shared" si="60"/>
        <v>0</v>
      </c>
      <c r="BG92" s="284">
        <f t="shared" si="61"/>
        <v>0</v>
      </c>
      <c r="BH92" s="284">
        <f t="shared" si="62"/>
        <v>0</v>
      </c>
      <c r="BI92" s="284">
        <f t="shared" si="63"/>
        <v>0</v>
      </c>
      <c r="BJ92" s="284">
        <f t="shared" si="64"/>
        <v>0</v>
      </c>
      <c r="BK92" s="284">
        <f t="shared" si="65"/>
        <v>0</v>
      </c>
      <c r="BL92" s="284">
        <f t="shared" si="66"/>
        <v>0</v>
      </c>
      <c r="BM92" s="284">
        <f t="shared" si="67"/>
        <v>0</v>
      </c>
      <c r="BN92" s="284">
        <f t="shared" si="68"/>
        <v>0</v>
      </c>
      <c r="BO92" s="284">
        <f t="shared" si="69"/>
        <v>0</v>
      </c>
      <c r="BP92" s="284">
        <f t="shared" si="70"/>
        <v>0</v>
      </c>
      <c r="BQ92" s="284">
        <f t="shared" si="71"/>
        <v>0</v>
      </c>
      <c r="BR92" s="284">
        <f t="shared" si="72"/>
        <v>0</v>
      </c>
    </row>
    <row r="93" spans="2:70" ht="13.5" thickBot="1" x14ac:dyDescent="0.25">
      <c r="B93" s="288"/>
      <c r="C93" s="289" t="s">
        <v>73</v>
      </c>
      <c r="D93" s="290">
        <f t="shared" ref="D93:X93" si="73">+SUM(D69:D91)</f>
        <v>2404589</v>
      </c>
      <c r="E93" s="290">
        <f t="shared" si="73"/>
        <v>2465560</v>
      </c>
      <c r="F93" s="290">
        <f t="shared" si="73"/>
        <v>2529569</v>
      </c>
      <c r="G93" s="290">
        <f t="shared" si="73"/>
        <v>2594033</v>
      </c>
      <c r="H93" s="290">
        <f t="shared" si="73"/>
        <v>2659395</v>
      </c>
      <c r="I93" s="290">
        <f t="shared" si="73"/>
        <v>2725457</v>
      </c>
      <c r="J93" s="290">
        <f t="shared" si="73"/>
        <v>2792496</v>
      </c>
      <c r="K93" s="290">
        <f t="shared" si="73"/>
        <v>2859237</v>
      </c>
      <c r="L93" s="290">
        <f t="shared" si="73"/>
        <v>2926982</v>
      </c>
      <c r="M93" s="290">
        <f t="shared" si="73"/>
        <v>2994874</v>
      </c>
      <c r="N93" s="290">
        <f t="shared" si="73"/>
        <v>3063190</v>
      </c>
      <c r="O93" s="290">
        <f t="shared" si="73"/>
        <v>3131720</v>
      </c>
      <c r="P93" s="290">
        <f t="shared" si="73"/>
        <v>3201221</v>
      </c>
      <c r="Q93" s="290">
        <f t="shared" si="73"/>
        <v>3271042</v>
      </c>
      <c r="R93" s="290">
        <f t="shared" si="73"/>
        <v>3341907</v>
      </c>
      <c r="S93" s="290">
        <f t="shared" si="73"/>
        <v>3412922</v>
      </c>
      <c r="T93" s="290">
        <f t="shared" si="73"/>
        <v>3484361</v>
      </c>
      <c r="U93" s="290">
        <f t="shared" si="73"/>
        <v>3555629</v>
      </c>
      <c r="V93" s="290">
        <f t="shared" si="73"/>
        <v>3627263</v>
      </c>
      <c r="W93" s="290">
        <f t="shared" si="73"/>
        <v>3698621</v>
      </c>
      <c r="X93" s="290">
        <f t="shared" si="73"/>
        <v>3770315</v>
      </c>
      <c r="Z93" s="288"/>
      <c r="AA93" s="289" t="s">
        <v>73</v>
      </c>
      <c r="AB93" s="290">
        <f t="shared" ref="AB93:AV93" si="74">+SUM(AB69:AB91)</f>
        <v>2468353.8601263231</v>
      </c>
      <c r="AC93" s="290">
        <f t="shared" si="74"/>
        <v>2531092.769353929</v>
      </c>
      <c r="AD93" s="290">
        <f t="shared" si="74"/>
        <v>2596973.7535236427</v>
      </c>
      <c r="AE93" s="290">
        <f t="shared" si="74"/>
        <v>2663329.2012416162</v>
      </c>
      <c r="AF93" s="290">
        <f t="shared" si="74"/>
        <v>2730598.8402116266</v>
      </c>
      <c r="AG93" s="290">
        <f t="shared" si="74"/>
        <v>2798608.4068102865</v>
      </c>
      <c r="AH93" s="290">
        <f t="shared" si="74"/>
        <v>2867603.9190783915</v>
      </c>
      <c r="AI93" s="290">
        <f t="shared" si="74"/>
        <v>2936299.6370480582</v>
      </c>
      <c r="AJ93" s="290">
        <f t="shared" si="74"/>
        <v>3006016.4976469539</v>
      </c>
      <c r="AK93" s="290">
        <f t="shared" si="74"/>
        <v>3075888.8706569974</v>
      </c>
      <c r="AL93" s="290">
        <f t="shared" si="74"/>
        <v>3146179.2925750874</v>
      </c>
      <c r="AM93" s="290">
        <f t="shared" si="74"/>
        <v>3216693.4739490817</v>
      </c>
      <c r="AN93" s="290">
        <f t="shared" si="74"/>
        <v>3288195.3714687545</v>
      </c>
      <c r="AO93" s="290">
        <f t="shared" si="74"/>
        <v>3360029.4527507317</v>
      </c>
      <c r="AP93" s="290">
        <f t="shared" si="74"/>
        <v>3432926.5805484517</v>
      </c>
      <c r="AQ93" s="290">
        <f t="shared" si="74"/>
        <v>3505988.3942174311</v>
      </c>
      <c r="AR93" s="290">
        <f t="shared" si="74"/>
        <v>3579473.2147367951</v>
      </c>
      <c r="AS93" s="290">
        <f t="shared" si="74"/>
        <v>3652792.1071085497</v>
      </c>
      <c r="AT93" s="290">
        <f t="shared" si="74"/>
        <v>3726478.437695995</v>
      </c>
      <c r="AU93" s="290">
        <f t="shared" si="74"/>
        <v>3799883.7039003065</v>
      </c>
      <c r="AV93" s="290">
        <f t="shared" si="74"/>
        <v>3873633.1595247546</v>
      </c>
    </row>
    <row r="94" spans="2:70" x14ac:dyDescent="0.2">
      <c r="B94" s="292"/>
      <c r="C94" s="292"/>
      <c r="D94" s="293"/>
      <c r="E94" s="293"/>
      <c r="F94" s="293"/>
      <c r="G94" s="293"/>
      <c r="H94" s="293"/>
      <c r="I94" s="293"/>
      <c r="J94" s="293"/>
      <c r="K94" s="293"/>
      <c r="L94" s="293"/>
      <c r="M94" s="293"/>
      <c r="N94" s="293"/>
      <c r="O94" s="293"/>
      <c r="P94" s="293"/>
      <c r="Q94" s="293"/>
      <c r="R94" s="293"/>
      <c r="S94" s="293"/>
      <c r="T94" s="293"/>
      <c r="U94" s="293"/>
      <c r="V94" s="293"/>
      <c r="W94" s="293"/>
      <c r="X94" s="293"/>
      <c r="Z94" s="292"/>
      <c r="AA94" s="292"/>
      <c r="AB94" s="292"/>
      <c r="AC94" s="293"/>
      <c r="AD94" s="293"/>
      <c r="AE94" s="293"/>
      <c r="AF94" s="293"/>
      <c r="AG94" s="293"/>
      <c r="AH94" s="293"/>
      <c r="AI94" s="293"/>
      <c r="AJ94" s="293"/>
      <c r="AK94" s="293"/>
      <c r="AL94" s="293"/>
      <c r="AM94" s="293"/>
      <c r="AN94" s="293"/>
      <c r="AO94" s="293"/>
      <c r="AP94" s="293"/>
      <c r="AQ94" s="293"/>
      <c r="AR94" s="293"/>
      <c r="AS94" s="293"/>
      <c r="AT94" s="293"/>
      <c r="AU94" s="293"/>
      <c r="AV94" s="293"/>
    </row>
    <row r="95" spans="2:70" x14ac:dyDescent="0.2">
      <c r="B95" s="292"/>
      <c r="C95" s="292"/>
      <c r="D95" s="293"/>
      <c r="E95" s="293"/>
      <c r="F95" s="293"/>
      <c r="G95" s="293"/>
      <c r="H95" s="293"/>
      <c r="I95" s="293"/>
      <c r="J95" s="293"/>
      <c r="K95" s="293"/>
      <c r="L95" s="293"/>
      <c r="M95" s="293"/>
      <c r="N95" s="293"/>
      <c r="O95" s="293"/>
      <c r="P95" s="293"/>
      <c r="Q95" s="293"/>
      <c r="R95" s="293"/>
      <c r="S95" s="293"/>
      <c r="T95" s="293"/>
      <c r="U95" s="293"/>
      <c r="V95" s="293"/>
      <c r="W95" s="293"/>
      <c r="X95" s="293"/>
      <c r="Z95" s="292"/>
      <c r="AA95" s="292"/>
      <c r="AB95" s="293"/>
      <c r="AC95" s="293"/>
      <c r="AD95" s="293"/>
      <c r="AE95" s="293"/>
      <c r="AF95" s="293"/>
      <c r="AG95" s="293"/>
      <c r="AH95" s="293"/>
      <c r="AI95" s="293"/>
      <c r="AJ95" s="293"/>
      <c r="AK95" s="293"/>
      <c r="AL95" s="293"/>
      <c r="AM95" s="293"/>
      <c r="AN95" s="293"/>
      <c r="AO95" s="293"/>
      <c r="AP95" s="293"/>
      <c r="AQ95" s="293"/>
      <c r="AR95" s="293"/>
      <c r="AS95" s="293"/>
      <c r="AT95" s="293"/>
      <c r="AU95" s="293"/>
      <c r="AV95" s="293"/>
    </row>
    <row r="96" spans="2:70" x14ac:dyDescent="0.2">
      <c r="B96" s="276" t="s">
        <v>92</v>
      </c>
      <c r="Z96" s="276" t="s">
        <v>93</v>
      </c>
    </row>
    <row r="97" spans="2:70" ht="13.5" thickBot="1" x14ac:dyDescent="0.25"/>
    <row r="98" spans="2:70" ht="13.5" thickBot="1" x14ac:dyDescent="0.25">
      <c r="B98" s="277" t="s">
        <v>38</v>
      </c>
      <c r="C98" s="278" t="s">
        <v>39</v>
      </c>
      <c r="D98" s="279">
        <f>+D68</f>
        <v>2023</v>
      </c>
      <c r="E98" s="280">
        <f t="shared" ref="E98:X98" si="75">+D98+1</f>
        <v>2024</v>
      </c>
      <c r="F98" s="280">
        <f t="shared" si="75"/>
        <v>2025</v>
      </c>
      <c r="G98" s="280">
        <f t="shared" si="75"/>
        <v>2026</v>
      </c>
      <c r="H98" s="280">
        <f t="shared" si="75"/>
        <v>2027</v>
      </c>
      <c r="I98" s="280">
        <f t="shared" si="75"/>
        <v>2028</v>
      </c>
      <c r="J98" s="280">
        <f t="shared" si="75"/>
        <v>2029</v>
      </c>
      <c r="K98" s="280">
        <f t="shared" si="75"/>
        <v>2030</v>
      </c>
      <c r="L98" s="280">
        <f t="shared" si="75"/>
        <v>2031</v>
      </c>
      <c r="M98" s="280">
        <f t="shared" si="75"/>
        <v>2032</v>
      </c>
      <c r="N98" s="280">
        <f t="shared" si="75"/>
        <v>2033</v>
      </c>
      <c r="O98" s="280">
        <f t="shared" si="75"/>
        <v>2034</v>
      </c>
      <c r="P98" s="280">
        <f t="shared" si="75"/>
        <v>2035</v>
      </c>
      <c r="Q98" s="280">
        <f t="shared" si="75"/>
        <v>2036</v>
      </c>
      <c r="R98" s="280">
        <f t="shared" si="75"/>
        <v>2037</v>
      </c>
      <c r="S98" s="280">
        <f t="shared" si="75"/>
        <v>2038</v>
      </c>
      <c r="T98" s="280">
        <f t="shared" si="75"/>
        <v>2039</v>
      </c>
      <c r="U98" s="280">
        <f t="shared" si="75"/>
        <v>2040</v>
      </c>
      <c r="V98" s="280">
        <f t="shared" si="75"/>
        <v>2041</v>
      </c>
      <c r="W98" s="280">
        <f t="shared" si="75"/>
        <v>2042</v>
      </c>
      <c r="X98" s="280">
        <f t="shared" si="75"/>
        <v>2043</v>
      </c>
      <c r="Z98" s="277" t="s">
        <v>38</v>
      </c>
      <c r="AA98" s="278" t="s">
        <v>39</v>
      </c>
      <c r="AB98" s="279">
        <f t="shared" ref="AB98:AV98" si="76">+D98</f>
        <v>2023</v>
      </c>
      <c r="AC98" s="280">
        <f t="shared" si="76"/>
        <v>2024</v>
      </c>
      <c r="AD98" s="280">
        <f t="shared" si="76"/>
        <v>2025</v>
      </c>
      <c r="AE98" s="280">
        <f t="shared" si="76"/>
        <v>2026</v>
      </c>
      <c r="AF98" s="280">
        <f t="shared" si="76"/>
        <v>2027</v>
      </c>
      <c r="AG98" s="280">
        <f t="shared" si="76"/>
        <v>2028</v>
      </c>
      <c r="AH98" s="280">
        <f t="shared" si="76"/>
        <v>2029</v>
      </c>
      <c r="AI98" s="280">
        <f t="shared" si="76"/>
        <v>2030</v>
      </c>
      <c r="AJ98" s="280">
        <f t="shared" si="76"/>
        <v>2031</v>
      </c>
      <c r="AK98" s="280">
        <f t="shared" si="76"/>
        <v>2032</v>
      </c>
      <c r="AL98" s="280">
        <f t="shared" si="76"/>
        <v>2033</v>
      </c>
      <c r="AM98" s="280">
        <f t="shared" si="76"/>
        <v>2034</v>
      </c>
      <c r="AN98" s="280">
        <f t="shared" si="76"/>
        <v>2035</v>
      </c>
      <c r="AO98" s="280">
        <f t="shared" si="76"/>
        <v>2036</v>
      </c>
      <c r="AP98" s="280">
        <f t="shared" si="76"/>
        <v>2037</v>
      </c>
      <c r="AQ98" s="280">
        <f t="shared" si="76"/>
        <v>2038</v>
      </c>
      <c r="AR98" s="280">
        <f t="shared" si="76"/>
        <v>2039</v>
      </c>
      <c r="AS98" s="280">
        <f t="shared" si="76"/>
        <v>2040</v>
      </c>
      <c r="AT98" s="280">
        <f t="shared" si="76"/>
        <v>2041</v>
      </c>
      <c r="AU98" s="280">
        <f t="shared" si="76"/>
        <v>2042</v>
      </c>
      <c r="AV98" s="280">
        <f t="shared" si="76"/>
        <v>2043</v>
      </c>
    </row>
    <row r="99" spans="2:70" x14ac:dyDescent="0.2">
      <c r="B99" s="281">
        <v>6</v>
      </c>
      <c r="C99" s="282" t="s">
        <v>47</v>
      </c>
      <c r="D99" s="283">
        <v>319715</v>
      </c>
      <c r="E99" s="284">
        <v>329615</v>
      </c>
      <c r="F99" s="284">
        <v>339482</v>
      </c>
      <c r="G99" s="284">
        <v>349473</v>
      </c>
      <c r="H99" s="284">
        <v>359508</v>
      </c>
      <c r="I99" s="284">
        <v>369631</v>
      </c>
      <c r="J99" s="284">
        <v>379817</v>
      </c>
      <c r="K99" s="284">
        <v>390072</v>
      </c>
      <c r="L99" s="284">
        <v>400398</v>
      </c>
      <c r="M99" s="284">
        <v>410795</v>
      </c>
      <c r="N99" s="284">
        <v>421266</v>
      </c>
      <c r="O99" s="284">
        <v>431812</v>
      </c>
      <c r="P99" s="284">
        <v>442435</v>
      </c>
      <c r="Q99" s="284">
        <v>453137</v>
      </c>
      <c r="R99" s="284">
        <v>463922</v>
      </c>
      <c r="S99" s="284">
        <v>474756</v>
      </c>
      <c r="T99" s="284">
        <v>485595</v>
      </c>
      <c r="U99" s="284">
        <v>496433</v>
      </c>
      <c r="V99" s="284">
        <v>507271</v>
      </c>
      <c r="W99" s="284">
        <v>518110</v>
      </c>
      <c r="X99" s="284">
        <v>528948</v>
      </c>
      <c r="Z99" s="281">
        <v>6</v>
      </c>
      <c r="AA99" s="282" t="s">
        <v>47</v>
      </c>
      <c r="AB99" s="283">
        <v>324492.0181599668</v>
      </c>
      <c r="AC99" s="284">
        <v>334539.78306572547</v>
      </c>
      <c r="AD99" s="284">
        <v>344554.57938945573</v>
      </c>
      <c r="AE99" s="284">
        <v>354695.02693399269</v>
      </c>
      <c r="AF99" s="284">
        <v>364879.78119392006</v>
      </c>
      <c r="AG99" s="284">
        <v>375154.02327304753</v>
      </c>
      <c r="AH99" s="284">
        <v>385492.10121002834</v>
      </c>
      <c r="AI99" s="284">
        <v>395900.89390124142</v>
      </c>
      <c r="AJ99" s="284">
        <v>406380.67413384473</v>
      </c>
      <c r="AK99" s="284">
        <v>416933.4404977322</v>
      </c>
      <c r="AL99" s="284">
        <v>427560.82146447763</v>
      </c>
      <c r="AM99" s="284">
        <v>438264.49695583119</v>
      </c>
      <c r="AN99" s="284">
        <v>449046.54635812429</v>
      </c>
      <c r="AO99" s="284">
        <v>459907.5840670967</v>
      </c>
      <c r="AP99" s="284">
        <v>470854.26194157463</v>
      </c>
      <c r="AQ99" s="284">
        <v>481850.4920720011</v>
      </c>
      <c r="AR99" s="284">
        <v>492850.72693766566</v>
      </c>
      <c r="AS99" s="284">
        <v>503850.96180333011</v>
      </c>
      <c r="AT99" s="284">
        <v>514851.19666899473</v>
      </c>
      <c r="AU99" s="284">
        <v>525851.431534659</v>
      </c>
      <c r="AV99" s="284">
        <v>536851.66640032385</v>
      </c>
      <c r="AX99" s="281">
        <f t="shared" ref="AX99:AX122" si="77">+AB99-D99</f>
        <v>4777.0181599667994</v>
      </c>
      <c r="AY99" s="282">
        <f t="shared" ref="AY99:AY122" si="78">+AC99-E99</f>
        <v>4924.7830657254672</v>
      </c>
      <c r="AZ99" s="283">
        <f t="shared" ref="AZ99:AZ122" si="79">+AD99-F99</f>
        <v>5072.5793894557282</v>
      </c>
      <c r="BA99" s="284">
        <f t="shared" ref="BA99:BA122" si="80">+AE99-G99</f>
        <v>5222.026933992689</v>
      </c>
      <c r="BB99" s="284">
        <f t="shared" ref="BB99:BB122" si="81">+AF99-H99</f>
        <v>5371.7811939200619</v>
      </c>
      <c r="BC99" s="284">
        <f t="shared" ref="BC99:BC122" si="82">+AG99-I99</f>
        <v>5523.0232730475254</v>
      </c>
      <c r="BD99" s="284">
        <f t="shared" ref="BD99:BD122" si="83">+AH99-J99</f>
        <v>5675.1012100283406</v>
      </c>
      <c r="BE99" s="284">
        <f t="shared" ref="BE99:BE122" si="84">+AI99-K99</f>
        <v>5828.8939012414194</v>
      </c>
      <c r="BF99" s="284">
        <f t="shared" ref="BF99:BF122" si="85">+AJ99-L99</f>
        <v>5982.6741338447318</v>
      </c>
      <c r="BG99" s="284">
        <f t="shared" ref="BG99:BG122" si="86">+AK99-M99</f>
        <v>6138.4404977321974</v>
      </c>
      <c r="BH99" s="284">
        <f t="shared" ref="BH99:BH122" si="87">+AL99-N99</f>
        <v>6294.8214644776308</v>
      </c>
      <c r="BI99" s="284">
        <f t="shared" ref="BI99:BI122" si="88">+AM99-O99</f>
        <v>6452.4969558311859</v>
      </c>
      <c r="BJ99" s="284">
        <f t="shared" ref="BJ99:BJ122" si="89">+AN99-P99</f>
        <v>6611.5463581242948</v>
      </c>
      <c r="BK99" s="284">
        <f t="shared" ref="BK99:BK122" si="90">+AO99-Q99</f>
        <v>6770.5840670967009</v>
      </c>
      <c r="BL99" s="284">
        <f t="shared" ref="BL99:BL122" si="91">+AP99-R99</f>
        <v>6932.2619415746303</v>
      </c>
      <c r="BM99" s="284">
        <f t="shared" ref="BM99:BM122" si="92">+AQ99-S99</f>
        <v>7094.4920720010996</v>
      </c>
      <c r="BN99" s="284">
        <f t="shared" ref="BN99:BN122" si="93">+AR99-T99</f>
        <v>7255.7269376656623</v>
      </c>
      <c r="BO99" s="284">
        <f t="shared" ref="BO99:BO122" si="94">+AS99-U99</f>
        <v>7417.9618033301085</v>
      </c>
      <c r="BP99" s="284">
        <f t="shared" ref="BP99:BP122" si="95">+AT99-V99</f>
        <v>7580.1966689947294</v>
      </c>
      <c r="BQ99" s="284">
        <f t="shared" ref="BQ99:BQ122" si="96">+AU99-W99</f>
        <v>7741.431534659001</v>
      </c>
      <c r="BR99" s="284">
        <f t="shared" ref="BR99:BR122" si="97">+AV99-X99</f>
        <v>7903.6664003238548</v>
      </c>
    </row>
    <row r="100" spans="2:70" x14ac:dyDescent="0.2">
      <c r="B100" s="281">
        <v>8</v>
      </c>
      <c r="C100" s="285" t="s">
        <v>49</v>
      </c>
      <c r="D100" s="283">
        <v>0</v>
      </c>
      <c r="E100" s="284">
        <v>0</v>
      </c>
      <c r="F100" s="284">
        <v>0</v>
      </c>
      <c r="G100" s="284">
        <v>0</v>
      </c>
      <c r="H100" s="284">
        <v>0</v>
      </c>
      <c r="I100" s="284">
        <v>0</v>
      </c>
      <c r="J100" s="284">
        <v>0</v>
      </c>
      <c r="K100" s="284">
        <v>0</v>
      </c>
      <c r="L100" s="284">
        <v>0</v>
      </c>
      <c r="M100" s="284">
        <v>0</v>
      </c>
      <c r="N100" s="284">
        <v>0</v>
      </c>
      <c r="O100" s="284">
        <v>0</v>
      </c>
      <c r="P100" s="284">
        <v>0</v>
      </c>
      <c r="Q100" s="284">
        <v>0</v>
      </c>
      <c r="R100" s="284">
        <v>0</v>
      </c>
      <c r="S100" s="284">
        <v>0</v>
      </c>
      <c r="T100" s="284">
        <v>0</v>
      </c>
      <c r="U100" s="284">
        <v>0</v>
      </c>
      <c r="V100" s="284">
        <v>0</v>
      </c>
      <c r="W100" s="284">
        <v>0</v>
      </c>
      <c r="X100" s="284">
        <v>0</v>
      </c>
      <c r="Z100" s="281">
        <v>8</v>
      </c>
      <c r="AA100" s="285" t="s">
        <v>49</v>
      </c>
      <c r="AB100" s="283">
        <v>0</v>
      </c>
      <c r="AC100" s="284">
        <v>0</v>
      </c>
      <c r="AD100" s="284">
        <v>0</v>
      </c>
      <c r="AE100" s="284">
        <v>0</v>
      </c>
      <c r="AF100" s="284">
        <v>0</v>
      </c>
      <c r="AG100" s="284">
        <v>0</v>
      </c>
      <c r="AH100" s="284">
        <v>0</v>
      </c>
      <c r="AI100" s="284">
        <v>0</v>
      </c>
      <c r="AJ100" s="284">
        <v>0</v>
      </c>
      <c r="AK100" s="284">
        <v>0</v>
      </c>
      <c r="AL100" s="284">
        <v>0</v>
      </c>
      <c r="AM100" s="284">
        <v>0</v>
      </c>
      <c r="AN100" s="284">
        <v>0</v>
      </c>
      <c r="AO100" s="284">
        <v>0</v>
      </c>
      <c r="AP100" s="284">
        <v>0</v>
      </c>
      <c r="AQ100" s="284">
        <v>0</v>
      </c>
      <c r="AR100" s="284">
        <v>0</v>
      </c>
      <c r="AS100" s="284">
        <v>0</v>
      </c>
      <c r="AT100" s="284">
        <v>0</v>
      </c>
      <c r="AU100" s="284">
        <v>0</v>
      </c>
      <c r="AV100" s="284">
        <v>0</v>
      </c>
      <c r="AX100" s="281">
        <f t="shared" si="77"/>
        <v>0</v>
      </c>
      <c r="AY100" s="285">
        <f t="shared" si="78"/>
        <v>0</v>
      </c>
      <c r="AZ100" s="283">
        <f t="shared" si="79"/>
        <v>0</v>
      </c>
      <c r="BA100" s="284">
        <f t="shared" si="80"/>
        <v>0</v>
      </c>
      <c r="BB100" s="284">
        <f t="shared" si="81"/>
        <v>0</v>
      </c>
      <c r="BC100" s="284">
        <f t="shared" si="82"/>
        <v>0</v>
      </c>
      <c r="BD100" s="284">
        <f t="shared" si="83"/>
        <v>0</v>
      </c>
      <c r="BE100" s="284">
        <f t="shared" si="84"/>
        <v>0</v>
      </c>
      <c r="BF100" s="284">
        <f t="shared" si="85"/>
        <v>0</v>
      </c>
      <c r="BG100" s="284">
        <f t="shared" si="86"/>
        <v>0</v>
      </c>
      <c r="BH100" s="284">
        <f t="shared" si="87"/>
        <v>0</v>
      </c>
      <c r="BI100" s="284">
        <f t="shared" si="88"/>
        <v>0</v>
      </c>
      <c r="BJ100" s="284">
        <f t="shared" si="89"/>
        <v>0</v>
      </c>
      <c r="BK100" s="284">
        <f t="shared" si="90"/>
        <v>0</v>
      </c>
      <c r="BL100" s="284">
        <f t="shared" si="91"/>
        <v>0</v>
      </c>
      <c r="BM100" s="284">
        <f t="shared" si="92"/>
        <v>0</v>
      </c>
      <c r="BN100" s="284">
        <f t="shared" si="93"/>
        <v>0</v>
      </c>
      <c r="BO100" s="284">
        <f t="shared" si="94"/>
        <v>0</v>
      </c>
      <c r="BP100" s="284">
        <f t="shared" si="95"/>
        <v>0</v>
      </c>
      <c r="BQ100" s="284">
        <f t="shared" si="96"/>
        <v>0</v>
      </c>
      <c r="BR100" s="284">
        <f t="shared" si="97"/>
        <v>0</v>
      </c>
    </row>
    <row r="101" spans="2:70" x14ac:dyDescent="0.2">
      <c r="B101" s="281">
        <v>9</v>
      </c>
      <c r="C101" s="286" t="s">
        <v>50</v>
      </c>
      <c r="D101" s="283">
        <v>3991</v>
      </c>
      <c r="E101" s="284">
        <v>4107</v>
      </c>
      <c r="F101" s="284">
        <v>4283</v>
      </c>
      <c r="G101" s="284">
        <v>4462</v>
      </c>
      <c r="H101" s="284">
        <v>4642</v>
      </c>
      <c r="I101" s="284">
        <v>4824</v>
      </c>
      <c r="J101" s="284">
        <v>5007</v>
      </c>
      <c r="K101" s="284">
        <v>5191</v>
      </c>
      <c r="L101" s="284">
        <v>5376</v>
      </c>
      <c r="M101" s="284">
        <v>5563</v>
      </c>
      <c r="N101" s="284">
        <v>5751</v>
      </c>
      <c r="O101" s="284">
        <v>5941</v>
      </c>
      <c r="P101" s="284">
        <v>6132</v>
      </c>
      <c r="Q101" s="284">
        <v>6325</v>
      </c>
      <c r="R101" s="284">
        <v>6519</v>
      </c>
      <c r="S101" s="284">
        <v>6714</v>
      </c>
      <c r="T101" s="284">
        <v>6909</v>
      </c>
      <c r="U101" s="284">
        <v>7104</v>
      </c>
      <c r="V101" s="284">
        <v>7300</v>
      </c>
      <c r="W101" s="284">
        <v>7495</v>
      </c>
      <c r="X101" s="284">
        <v>7690</v>
      </c>
      <c r="Z101" s="281">
        <v>9</v>
      </c>
      <c r="AA101" s="286" t="s">
        <v>50</v>
      </c>
      <c r="AB101" s="283">
        <v>4050.7422926128543</v>
      </c>
      <c r="AC101" s="284">
        <v>4168.6309472722369</v>
      </c>
      <c r="AD101" s="284">
        <v>4347.0752191585516</v>
      </c>
      <c r="AE101" s="284">
        <v>4528.8536805944359</v>
      </c>
      <c r="AF101" s="284">
        <v>4711.5250643220752</v>
      </c>
      <c r="AG101" s="284">
        <v>4895.8724242985581</v>
      </c>
      <c r="AH101" s="284">
        <v>5081.4331868452637</v>
      </c>
      <c r="AI101" s="284">
        <v>5268.3356941426282</v>
      </c>
      <c r="AJ101" s="284">
        <v>5456.585675738691</v>
      </c>
      <c r="AK101" s="284">
        <v>5646.2209226492359</v>
      </c>
      <c r="AL101" s="284">
        <v>5837.2723851001119</v>
      </c>
      <c r="AM101" s="284">
        <v>6029.771919070502</v>
      </c>
      <c r="AN101" s="284">
        <v>6223.7590723641088</v>
      </c>
      <c r="AO101" s="284">
        <v>6419.245200453589</v>
      </c>
      <c r="AP101" s="284">
        <v>6616.3579188024187</v>
      </c>
      <c r="AQ101" s="284">
        <v>6814.3684794720466</v>
      </c>
      <c r="AR101" s="284">
        <v>7012.4457656471168</v>
      </c>
      <c r="AS101" s="284">
        <v>7210.523051822187</v>
      </c>
      <c r="AT101" s="284">
        <v>7408.6003379972626</v>
      </c>
      <c r="AU101" s="284">
        <v>7606.6776241723346</v>
      </c>
      <c r="AV101" s="284">
        <v>7804.7549103474057</v>
      </c>
      <c r="AX101" s="281">
        <f t="shared" si="77"/>
        <v>59.742292612854271</v>
      </c>
      <c r="AY101" s="286">
        <f t="shared" si="78"/>
        <v>61.630947272236881</v>
      </c>
      <c r="AZ101" s="283">
        <f t="shared" si="79"/>
        <v>64.07521915855159</v>
      </c>
      <c r="BA101" s="284">
        <f t="shared" si="80"/>
        <v>66.8536805944359</v>
      </c>
      <c r="BB101" s="284">
        <f t="shared" si="81"/>
        <v>69.525064322075195</v>
      </c>
      <c r="BC101" s="284">
        <f t="shared" si="82"/>
        <v>71.872424298558144</v>
      </c>
      <c r="BD101" s="284">
        <f t="shared" si="83"/>
        <v>74.433186845263663</v>
      </c>
      <c r="BE101" s="284">
        <f t="shared" si="84"/>
        <v>77.335694142628199</v>
      </c>
      <c r="BF101" s="284">
        <f t="shared" si="85"/>
        <v>80.585675738690952</v>
      </c>
      <c r="BG101" s="284">
        <f t="shared" si="86"/>
        <v>83.220922649235945</v>
      </c>
      <c r="BH101" s="284">
        <f t="shared" si="87"/>
        <v>86.272385100111933</v>
      </c>
      <c r="BI101" s="284">
        <f t="shared" si="88"/>
        <v>88.771919070502008</v>
      </c>
      <c r="BJ101" s="284">
        <f t="shared" si="89"/>
        <v>91.759072364108761</v>
      </c>
      <c r="BK101" s="284">
        <f t="shared" si="90"/>
        <v>94.24520045358895</v>
      </c>
      <c r="BL101" s="284">
        <f t="shared" si="91"/>
        <v>97.357918802418681</v>
      </c>
      <c r="BM101" s="284">
        <f t="shared" si="92"/>
        <v>100.3684794720466</v>
      </c>
      <c r="BN101" s="284">
        <f t="shared" si="93"/>
        <v>103.44576564711679</v>
      </c>
      <c r="BO101" s="284">
        <f t="shared" si="94"/>
        <v>106.52305182218697</v>
      </c>
      <c r="BP101" s="284">
        <f t="shared" si="95"/>
        <v>108.60033799726261</v>
      </c>
      <c r="BQ101" s="284">
        <f t="shared" si="96"/>
        <v>111.67762417233462</v>
      </c>
      <c r="BR101" s="284">
        <f t="shared" si="97"/>
        <v>114.75491034740571</v>
      </c>
    </row>
    <row r="102" spans="2:70" x14ac:dyDescent="0.2">
      <c r="B102" s="281">
        <v>10</v>
      </c>
      <c r="C102" s="286" t="s">
        <v>51</v>
      </c>
      <c r="D102" s="283">
        <v>484444</v>
      </c>
      <c r="E102" s="284">
        <v>494479</v>
      </c>
      <c r="F102" s="284">
        <v>505104</v>
      </c>
      <c r="G102" s="284">
        <v>515967</v>
      </c>
      <c r="H102" s="284">
        <v>526910</v>
      </c>
      <c r="I102" s="284">
        <v>538020</v>
      </c>
      <c r="J102" s="284">
        <v>549248</v>
      </c>
      <c r="K102" s="284">
        <v>560606</v>
      </c>
      <c r="L102" s="284">
        <v>572096</v>
      </c>
      <c r="M102" s="284">
        <v>583720</v>
      </c>
      <c r="N102" s="284">
        <v>595483</v>
      </c>
      <c r="O102" s="284">
        <v>607387</v>
      </c>
      <c r="P102" s="284">
        <v>619436</v>
      </c>
      <c r="Q102" s="284">
        <v>631631</v>
      </c>
      <c r="R102" s="284">
        <v>643985</v>
      </c>
      <c r="S102" s="284">
        <v>656431</v>
      </c>
      <c r="T102" s="284">
        <v>668885</v>
      </c>
      <c r="U102" s="284">
        <v>681338</v>
      </c>
      <c r="V102" s="284">
        <v>693792</v>
      </c>
      <c r="W102" s="284">
        <v>706246</v>
      </c>
      <c r="X102" s="284">
        <v>718699</v>
      </c>
      <c r="Z102" s="281">
        <v>10</v>
      </c>
      <c r="AA102" s="286" t="s">
        <v>51</v>
      </c>
      <c r="AB102" s="283">
        <v>495249.22311778326</v>
      </c>
      <c r="AC102" s="284">
        <v>505507.84576788015</v>
      </c>
      <c r="AD102" s="284">
        <v>516369.57542160951</v>
      </c>
      <c r="AE102" s="284">
        <v>527475.46728107578</v>
      </c>
      <c r="AF102" s="284">
        <v>538662.56264100363</v>
      </c>
      <c r="AG102" s="284">
        <v>550020.15954372124</v>
      </c>
      <c r="AH102" s="284">
        <v>561498.06948526704</v>
      </c>
      <c r="AI102" s="284">
        <v>573109.82663087628</v>
      </c>
      <c r="AJ102" s="284">
        <v>584855.81231622561</v>
      </c>
      <c r="AK102" s="284">
        <v>596739.84026990086</v>
      </c>
      <c r="AL102" s="284">
        <v>608764.98401658447</v>
      </c>
      <c r="AM102" s="284">
        <v>620934.4132076872</v>
      </c>
      <c r="AN102" s="284">
        <v>633252.0981276891</v>
      </c>
      <c r="AO102" s="284">
        <v>645719.0517379943</v>
      </c>
      <c r="AP102" s="284">
        <v>658348.42524272227</v>
      </c>
      <c r="AQ102" s="284">
        <v>671072.40783922852</v>
      </c>
      <c r="AR102" s="284">
        <v>683803.75020948332</v>
      </c>
      <c r="AS102" s="284">
        <v>696535.0925797401</v>
      </c>
      <c r="AT102" s="284">
        <v>709266.43494999479</v>
      </c>
      <c r="AU102" s="284">
        <v>721997.77732025227</v>
      </c>
      <c r="AV102" s="284">
        <v>734729.11969050672</v>
      </c>
      <c r="AX102" s="281">
        <f t="shared" si="77"/>
        <v>10805.223117783258</v>
      </c>
      <c r="AY102" s="286">
        <f t="shared" si="78"/>
        <v>11028.84576788015</v>
      </c>
      <c r="AZ102" s="283">
        <f t="shared" si="79"/>
        <v>11265.575421609508</v>
      </c>
      <c r="BA102" s="284">
        <f t="shared" si="80"/>
        <v>11508.467281075777</v>
      </c>
      <c r="BB102" s="284">
        <f t="shared" si="81"/>
        <v>11752.562641003635</v>
      </c>
      <c r="BC102" s="284">
        <f t="shared" si="82"/>
        <v>12000.159543721238</v>
      </c>
      <c r="BD102" s="284">
        <f t="shared" si="83"/>
        <v>12250.069485267042</v>
      </c>
      <c r="BE102" s="284">
        <f t="shared" si="84"/>
        <v>12503.826630876283</v>
      </c>
      <c r="BF102" s="284">
        <f t="shared" si="85"/>
        <v>12759.812316225609</v>
      </c>
      <c r="BG102" s="284">
        <f t="shared" si="86"/>
        <v>13019.840269900858</v>
      </c>
      <c r="BH102" s="284">
        <f t="shared" si="87"/>
        <v>13281.984016584465</v>
      </c>
      <c r="BI102" s="284">
        <f t="shared" si="88"/>
        <v>13547.413207687205</v>
      </c>
      <c r="BJ102" s="284">
        <f t="shared" si="89"/>
        <v>13816.098127689096</v>
      </c>
      <c r="BK102" s="284">
        <f t="shared" si="90"/>
        <v>14088.051737994305</v>
      </c>
      <c r="BL102" s="284">
        <f t="shared" si="91"/>
        <v>14363.425242722267</v>
      </c>
      <c r="BM102" s="284">
        <f t="shared" si="92"/>
        <v>14641.407839228516</v>
      </c>
      <c r="BN102" s="284">
        <f t="shared" si="93"/>
        <v>14918.750209483318</v>
      </c>
      <c r="BO102" s="284">
        <f t="shared" si="94"/>
        <v>15197.0925797401</v>
      </c>
      <c r="BP102" s="284">
        <f t="shared" si="95"/>
        <v>15474.434949994786</v>
      </c>
      <c r="BQ102" s="284">
        <f t="shared" si="96"/>
        <v>15751.777320252266</v>
      </c>
      <c r="BR102" s="284">
        <f t="shared" si="97"/>
        <v>16030.119690506719</v>
      </c>
    </row>
    <row r="103" spans="2:70" x14ac:dyDescent="0.2">
      <c r="B103" s="281">
        <v>13</v>
      </c>
      <c r="C103" s="286" t="s">
        <v>53</v>
      </c>
      <c r="D103" s="283">
        <v>0</v>
      </c>
      <c r="E103" s="284">
        <v>0</v>
      </c>
      <c r="F103" s="284">
        <v>0</v>
      </c>
      <c r="G103" s="284">
        <v>0</v>
      </c>
      <c r="H103" s="284">
        <v>0</v>
      </c>
      <c r="I103" s="284">
        <v>0</v>
      </c>
      <c r="J103" s="284">
        <v>0</v>
      </c>
      <c r="K103" s="284">
        <v>0</v>
      </c>
      <c r="L103" s="284">
        <v>0</v>
      </c>
      <c r="M103" s="284">
        <v>0</v>
      </c>
      <c r="N103" s="284">
        <v>0</v>
      </c>
      <c r="O103" s="284">
        <v>0</v>
      </c>
      <c r="P103" s="284">
        <v>0</v>
      </c>
      <c r="Q103" s="284">
        <v>0</v>
      </c>
      <c r="R103" s="284">
        <v>0</v>
      </c>
      <c r="S103" s="284">
        <v>0</v>
      </c>
      <c r="T103" s="284">
        <v>0</v>
      </c>
      <c r="U103" s="284">
        <v>0</v>
      </c>
      <c r="V103" s="284">
        <v>0</v>
      </c>
      <c r="W103" s="284">
        <v>0</v>
      </c>
      <c r="X103" s="284">
        <v>0</v>
      </c>
      <c r="Z103" s="281">
        <v>13</v>
      </c>
      <c r="AA103" s="286" t="s">
        <v>53</v>
      </c>
      <c r="AB103" s="283">
        <v>0</v>
      </c>
      <c r="AC103" s="284">
        <v>0</v>
      </c>
      <c r="AD103" s="284">
        <v>0</v>
      </c>
      <c r="AE103" s="284">
        <v>0</v>
      </c>
      <c r="AF103" s="284">
        <v>0</v>
      </c>
      <c r="AG103" s="284">
        <v>0</v>
      </c>
      <c r="AH103" s="284">
        <v>0</v>
      </c>
      <c r="AI103" s="284">
        <v>0</v>
      </c>
      <c r="AJ103" s="284">
        <v>0</v>
      </c>
      <c r="AK103" s="284">
        <v>0</v>
      </c>
      <c r="AL103" s="284">
        <v>0</v>
      </c>
      <c r="AM103" s="284">
        <v>0</v>
      </c>
      <c r="AN103" s="284">
        <v>0</v>
      </c>
      <c r="AO103" s="284">
        <v>0</v>
      </c>
      <c r="AP103" s="284">
        <v>0</v>
      </c>
      <c r="AQ103" s="284">
        <v>0</v>
      </c>
      <c r="AR103" s="284">
        <v>0</v>
      </c>
      <c r="AS103" s="284">
        <v>0</v>
      </c>
      <c r="AT103" s="284">
        <v>0</v>
      </c>
      <c r="AU103" s="284">
        <v>0</v>
      </c>
      <c r="AV103" s="284">
        <v>0</v>
      </c>
      <c r="AX103" s="281">
        <f t="shared" si="77"/>
        <v>0</v>
      </c>
      <c r="AY103" s="286">
        <f t="shared" si="78"/>
        <v>0</v>
      </c>
      <c r="AZ103" s="283">
        <f t="shared" si="79"/>
        <v>0</v>
      </c>
      <c r="BA103" s="284">
        <f t="shared" si="80"/>
        <v>0</v>
      </c>
      <c r="BB103" s="284">
        <f t="shared" si="81"/>
        <v>0</v>
      </c>
      <c r="BC103" s="284">
        <f t="shared" si="82"/>
        <v>0</v>
      </c>
      <c r="BD103" s="284">
        <f t="shared" si="83"/>
        <v>0</v>
      </c>
      <c r="BE103" s="284">
        <f t="shared" si="84"/>
        <v>0</v>
      </c>
      <c r="BF103" s="284">
        <f t="shared" si="85"/>
        <v>0</v>
      </c>
      <c r="BG103" s="284">
        <f t="shared" si="86"/>
        <v>0</v>
      </c>
      <c r="BH103" s="284">
        <f t="shared" si="87"/>
        <v>0</v>
      </c>
      <c r="BI103" s="284">
        <f t="shared" si="88"/>
        <v>0</v>
      </c>
      <c r="BJ103" s="284">
        <f t="shared" si="89"/>
        <v>0</v>
      </c>
      <c r="BK103" s="284">
        <f t="shared" si="90"/>
        <v>0</v>
      </c>
      <c r="BL103" s="284">
        <f t="shared" si="91"/>
        <v>0</v>
      </c>
      <c r="BM103" s="284">
        <f t="shared" si="92"/>
        <v>0</v>
      </c>
      <c r="BN103" s="284">
        <f t="shared" si="93"/>
        <v>0</v>
      </c>
      <c r="BO103" s="284">
        <f t="shared" si="94"/>
        <v>0</v>
      </c>
      <c r="BP103" s="284">
        <f t="shared" si="95"/>
        <v>0</v>
      </c>
      <c r="BQ103" s="284">
        <f t="shared" si="96"/>
        <v>0</v>
      </c>
      <c r="BR103" s="284">
        <f t="shared" si="97"/>
        <v>0</v>
      </c>
    </row>
    <row r="104" spans="2:70" x14ac:dyDescent="0.2">
      <c r="B104" s="281">
        <v>14</v>
      </c>
      <c r="C104" s="286" t="s">
        <v>54</v>
      </c>
      <c r="D104" s="283">
        <v>5546</v>
      </c>
      <c r="E104" s="284">
        <v>5720</v>
      </c>
      <c r="F104" s="284">
        <v>5835</v>
      </c>
      <c r="G104" s="284">
        <v>5925</v>
      </c>
      <c r="H104" s="284">
        <v>6001</v>
      </c>
      <c r="I104" s="284">
        <v>6072</v>
      </c>
      <c r="J104" s="284">
        <v>6141</v>
      </c>
      <c r="K104" s="284">
        <v>6209</v>
      </c>
      <c r="L104" s="284">
        <v>6278</v>
      </c>
      <c r="M104" s="284">
        <v>6349</v>
      </c>
      <c r="N104" s="284">
        <v>6421</v>
      </c>
      <c r="O104" s="284">
        <v>6494</v>
      </c>
      <c r="P104" s="284">
        <v>6569</v>
      </c>
      <c r="Q104" s="284">
        <v>6646</v>
      </c>
      <c r="R104" s="284">
        <v>6724</v>
      </c>
      <c r="S104" s="284">
        <v>6804</v>
      </c>
      <c r="T104" s="284">
        <v>6884</v>
      </c>
      <c r="U104" s="284">
        <v>6963</v>
      </c>
      <c r="V104" s="284">
        <v>7043</v>
      </c>
      <c r="W104" s="284">
        <v>7123</v>
      </c>
      <c r="X104" s="284">
        <v>7202</v>
      </c>
      <c r="Z104" s="281">
        <v>14</v>
      </c>
      <c r="AA104" s="286" t="s">
        <v>54</v>
      </c>
      <c r="AB104" s="283">
        <v>5669.999986745398</v>
      </c>
      <c r="AC104" s="284">
        <v>5847.5723777739031</v>
      </c>
      <c r="AD104" s="284">
        <v>5965.3941121152993</v>
      </c>
      <c r="AE104" s="284">
        <v>6056.7972394561366</v>
      </c>
      <c r="AF104" s="284">
        <v>6134.6089385676905</v>
      </c>
      <c r="AG104" s="284">
        <v>6207.1485829706162</v>
      </c>
      <c r="AH104" s="284">
        <v>6277.4862041101815</v>
      </c>
      <c r="AI104" s="284">
        <v>6347.5931152892981</v>
      </c>
      <c r="AJ104" s="284">
        <v>6418.3815855697403</v>
      </c>
      <c r="AK104" s="284">
        <v>6490.3482181966356</v>
      </c>
      <c r="AL104" s="284">
        <v>6563.7547395723414</v>
      </c>
      <c r="AM104" s="284">
        <v>6638.7510251584035</v>
      </c>
      <c r="AN104" s="284">
        <v>6715.4395529624653</v>
      </c>
      <c r="AO104" s="284">
        <v>6793.8618324821937</v>
      </c>
      <c r="AP104" s="284">
        <v>6874.1807464185758</v>
      </c>
      <c r="AQ104" s="284">
        <v>6955.5992848287906</v>
      </c>
      <c r="AR104" s="284">
        <v>7037.1035799809579</v>
      </c>
      <c r="AS104" s="284">
        <v>7118.6061545797493</v>
      </c>
      <c r="AT104" s="284">
        <v>7200.1078711227801</v>
      </c>
      <c r="AU104" s="284">
        <v>7281.6091597455261</v>
      </c>
      <c r="AV104" s="284">
        <v>7363.1102349604962</v>
      </c>
      <c r="AX104" s="281">
        <f t="shared" si="77"/>
        <v>123.99998674539802</v>
      </c>
      <c r="AY104" s="286">
        <f t="shared" si="78"/>
        <v>127.5723777739031</v>
      </c>
      <c r="AZ104" s="283">
        <f t="shared" si="79"/>
        <v>130.39411211529932</v>
      </c>
      <c r="BA104" s="284">
        <f t="shared" si="80"/>
        <v>131.79723945613659</v>
      </c>
      <c r="BB104" s="284">
        <f t="shared" si="81"/>
        <v>133.60893856769053</v>
      </c>
      <c r="BC104" s="284">
        <f t="shared" si="82"/>
        <v>135.14858297061619</v>
      </c>
      <c r="BD104" s="284">
        <f t="shared" si="83"/>
        <v>136.48620411018146</v>
      </c>
      <c r="BE104" s="284">
        <f t="shared" si="84"/>
        <v>138.59311528929811</v>
      </c>
      <c r="BF104" s="284">
        <f t="shared" si="85"/>
        <v>140.38158556974031</v>
      </c>
      <c r="BG104" s="284">
        <f t="shared" si="86"/>
        <v>141.34821819663557</v>
      </c>
      <c r="BH104" s="284">
        <f t="shared" si="87"/>
        <v>142.75473957234135</v>
      </c>
      <c r="BI104" s="284">
        <f t="shared" si="88"/>
        <v>144.75102515840354</v>
      </c>
      <c r="BJ104" s="284">
        <f t="shared" si="89"/>
        <v>146.43955296246531</v>
      </c>
      <c r="BK104" s="284">
        <f t="shared" si="90"/>
        <v>147.86183248219368</v>
      </c>
      <c r="BL104" s="284">
        <f t="shared" si="91"/>
        <v>150.18074641857584</v>
      </c>
      <c r="BM104" s="284">
        <f t="shared" si="92"/>
        <v>151.59928482879059</v>
      </c>
      <c r="BN104" s="284">
        <f t="shared" si="93"/>
        <v>153.10357998095787</v>
      </c>
      <c r="BO104" s="284">
        <f t="shared" si="94"/>
        <v>155.60615457974927</v>
      </c>
      <c r="BP104" s="284">
        <f t="shared" si="95"/>
        <v>157.10787112278013</v>
      </c>
      <c r="BQ104" s="284">
        <f t="shared" si="96"/>
        <v>158.60915974552609</v>
      </c>
      <c r="BR104" s="284">
        <f t="shared" si="97"/>
        <v>161.1102349604962</v>
      </c>
    </row>
    <row r="105" spans="2:70" x14ac:dyDescent="0.2">
      <c r="B105" s="281">
        <v>18</v>
      </c>
      <c r="C105" s="286" t="s">
        <v>56</v>
      </c>
      <c r="D105" s="283">
        <v>309832</v>
      </c>
      <c r="E105" s="284">
        <v>318674</v>
      </c>
      <c r="F105" s="284">
        <v>327781</v>
      </c>
      <c r="G105" s="284">
        <v>336946</v>
      </c>
      <c r="H105" s="284">
        <v>346132</v>
      </c>
      <c r="I105" s="284">
        <v>355383</v>
      </c>
      <c r="J105" s="284">
        <v>364680</v>
      </c>
      <c r="K105" s="284">
        <v>374028</v>
      </c>
      <c r="L105" s="284">
        <v>383434</v>
      </c>
      <c r="M105" s="284">
        <v>392896</v>
      </c>
      <c r="N105" s="284">
        <v>402414</v>
      </c>
      <c r="O105" s="284">
        <v>411990</v>
      </c>
      <c r="P105" s="284">
        <v>421627</v>
      </c>
      <c r="Q105" s="284">
        <v>431352</v>
      </c>
      <c r="R105" s="284">
        <v>441179</v>
      </c>
      <c r="S105" s="284">
        <v>451076</v>
      </c>
      <c r="T105" s="284">
        <v>461006</v>
      </c>
      <c r="U105" s="284">
        <v>470965</v>
      </c>
      <c r="V105" s="284">
        <v>480954</v>
      </c>
      <c r="W105" s="284">
        <v>490975</v>
      </c>
      <c r="X105" s="284">
        <v>501026</v>
      </c>
      <c r="Z105" s="281">
        <v>18</v>
      </c>
      <c r="AA105" s="286" t="s">
        <v>56</v>
      </c>
      <c r="AB105" s="283">
        <v>320053.50360179128</v>
      </c>
      <c r="AC105" s="284">
        <v>329221.0403358764</v>
      </c>
      <c r="AD105" s="284">
        <v>338667.58042555989</v>
      </c>
      <c r="AE105" s="284">
        <v>348173.89746136707</v>
      </c>
      <c r="AF105" s="284">
        <v>357701.83666184096</v>
      </c>
      <c r="AG105" s="284">
        <v>367295.98927847011</v>
      </c>
      <c r="AH105" s="284">
        <v>376938.19156394369</v>
      </c>
      <c r="AI105" s="284">
        <v>386633.77456042898</v>
      </c>
      <c r="AJ105" s="284">
        <v>396387.59446090448</v>
      </c>
      <c r="AK105" s="284">
        <v>406199.44729960046</v>
      </c>
      <c r="AL105" s="284">
        <v>416069.80695965915</v>
      </c>
      <c r="AM105" s="284">
        <v>425998.80315821397</v>
      </c>
      <c r="AN105" s="284">
        <v>435991.79141706612</v>
      </c>
      <c r="AO105" s="284">
        <v>446073.93799428706</v>
      </c>
      <c r="AP105" s="284">
        <v>456261.12206857221</v>
      </c>
      <c r="AQ105" s="284">
        <v>466521.07791598601</v>
      </c>
      <c r="AR105" s="284">
        <v>476813.81519585097</v>
      </c>
      <c r="AS105" s="284">
        <v>487136.66944388306</v>
      </c>
      <c r="AT105" s="284">
        <v>497490.29386516346</v>
      </c>
      <c r="AU105" s="284">
        <v>507875.3470571115</v>
      </c>
      <c r="AV105" s="284">
        <v>518292.4958195457</v>
      </c>
      <c r="AX105" s="281">
        <f t="shared" si="77"/>
        <v>10221.503601791279</v>
      </c>
      <c r="AY105" s="286">
        <f t="shared" si="78"/>
        <v>10547.040335876402</v>
      </c>
      <c r="AZ105" s="283">
        <f t="shared" si="79"/>
        <v>10886.580425559892</v>
      </c>
      <c r="BA105" s="284">
        <f t="shared" si="80"/>
        <v>11227.897461367073</v>
      </c>
      <c r="BB105" s="284">
        <f t="shared" si="81"/>
        <v>11569.836661840964</v>
      </c>
      <c r="BC105" s="284">
        <f t="shared" si="82"/>
        <v>11912.989278470108</v>
      </c>
      <c r="BD105" s="284">
        <f t="shared" si="83"/>
        <v>12258.191563943692</v>
      </c>
      <c r="BE105" s="284">
        <f t="shared" si="84"/>
        <v>12605.774560428981</v>
      </c>
      <c r="BF105" s="284">
        <f t="shared" si="85"/>
        <v>12953.594460904482</v>
      </c>
      <c r="BG105" s="284">
        <f t="shared" si="86"/>
        <v>13303.447299600462</v>
      </c>
      <c r="BH105" s="284">
        <f t="shared" si="87"/>
        <v>13655.806959659152</v>
      </c>
      <c r="BI105" s="284">
        <f t="shared" si="88"/>
        <v>14008.803158213967</v>
      </c>
      <c r="BJ105" s="284">
        <f t="shared" si="89"/>
        <v>14364.791417066124</v>
      </c>
      <c r="BK105" s="284">
        <f t="shared" si="90"/>
        <v>14721.937994287058</v>
      </c>
      <c r="BL105" s="284">
        <f t="shared" si="91"/>
        <v>15082.122068572207</v>
      </c>
      <c r="BM105" s="284">
        <f t="shared" si="92"/>
        <v>15445.07791598601</v>
      </c>
      <c r="BN105" s="284">
        <f t="shared" si="93"/>
        <v>15807.81519585097</v>
      </c>
      <c r="BO105" s="284">
        <f t="shared" si="94"/>
        <v>16171.66944388306</v>
      </c>
      <c r="BP105" s="284">
        <f t="shared" si="95"/>
        <v>16536.293865163461</v>
      </c>
      <c r="BQ105" s="284">
        <f t="shared" si="96"/>
        <v>16900.347057111503</v>
      </c>
      <c r="BR105" s="284">
        <f t="shared" si="97"/>
        <v>17266.4958195457</v>
      </c>
    </row>
    <row r="106" spans="2:70" x14ac:dyDescent="0.2">
      <c r="B106" s="281">
        <v>20</v>
      </c>
      <c r="C106" s="286" t="s">
        <v>57</v>
      </c>
      <c r="D106" s="283">
        <v>0</v>
      </c>
      <c r="E106" s="284">
        <v>0</v>
      </c>
      <c r="F106" s="284">
        <v>0</v>
      </c>
      <c r="G106" s="284">
        <v>0</v>
      </c>
      <c r="H106" s="284">
        <v>0</v>
      </c>
      <c r="I106" s="284">
        <v>0</v>
      </c>
      <c r="J106" s="284">
        <v>0</v>
      </c>
      <c r="K106" s="284">
        <v>0</v>
      </c>
      <c r="L106" s="284">
        <v>0</v>
      </c>
      <c r="M106" s="284">
        <v>0</v>
      </c>
      <c r="N106" s="284">
        <v>0</v>
      </c>
      <c r="O106" s="284">
        <v>0</v>
      </c>
      <c r="P106" s="284">
        <v>0</v>
      </c>
      <c r="Q106" s="284">
        <v>0</v>
      </c>
      <c r="R106" s="284">
        <v>0</v>
      </c>
      <c r="S106" s="284">
        <v>0</v>
      </c>
      <c r="T106" s="284">
        <v>0</v>
      </c>
      <c r="U106" s="284">
        <v>0</v>
      </c>
      <c r="V106" s="284">
        <v>0</v>
      </c>
      <c r="W106" s="284">
        <v>0</v>
      </c>
      <c r="X106" s="284">
        <v>0</v>
      </c>
      <c r="Z106" s="281">
        <v>20</v>
      </c>
      <c r="AA106" s="286" t="s">
        <v>57</v>
      </c>
      <c r="AB106" s="283"/>
      <c r="AC106" s="284"/>
      <c r="AD106" s="284"/>
      <c r="AE106" s="284"/>
      <c r="AF106" s="284"/>
      <c r="AG106" s="284"/>
      <c r="AH106" s="284"/>
      <c r="AI106" s="284"/>
      <c r="AJ106" s="284"/>
      <c r="AK106" s="284"/>
      <c r="AL106" s="284"/>
      <c r="AM106" s="284"/>
      <c r="AN106" s="284"/>
      <c r="AO106" s="284"/>
      <c r="AP106" s="284"/>
      <c r="AQ106" s="284"/>
      <c r="AR106" s="284"/>
      <c r="AS106" s="284"/>
      <c r="AT106" s="284"/>
      <c r="AU106" s="284"/>
      <c r="AV106" s="284"/>
      <c r="AX106" s="281">
        <f t="shared" si="77"/>
        <v>0</v>
      </c>
      <c r="AY106" s="286">
        <f t="shared" si="78"/>
        <v>0</v>
      </c>
      <c r="AZ106" s="283">
        <f t="shared" si="79"/>
        <v>0</v>
      </c>
      <c r="BA106" s="284">
        <f t="shared" si="80"/>
        <v>0</v>
      </c>
      <c r="BB106" s="284">
        <f t="shared" si="81"/>
        <v>0</v>
      </c>
      <c r="BC106" s="284">
        <f t="shared" si="82"/>
        <v>0</v>
      </c>
      <c r="BD106" s="284">
        <f t="shared" si="83"/>
        <v>0</v>
      </c>
      <c r="BE106" s="284">
        <f t="shared" si="84"/>
        <v>0</v>
      </c>
      <c r="BF106" s="284">
        <f t="shared" si="85"/>
        <v>0</v>
      </c>
      <c r="BG106" s="284">
        <f t="shared" si="86"/>
        <v>0</v>
      </c>
      <c r="BH106" s="284">
        <f t="shared" si="87"/>
        <v>0</v>
      </c>
      <c r="BI106" s="284">
        <f t="shared" si="88"/>
        <v>0</v>
      </c>
      <c r="BJ106" s="284">
        <f t="shared" si="89"/>
        <v>0</v>
      </c>
      <c r="BK106" s="284">
        <f t="shared" si="90"/>
        <v>0</v>
      </c>
      <c r="BL106" s="284">
        <f t="shared" si="91"/>
        <v>0</v>
      </c>
      <c r="BM106" s="284">
        <f t="shared" si="92"/>
        <v>0</v>
      </c>
      <c r="BN106" s="284">
        <f t="shared" si="93"/>
        <v>0</v>
      </c>
      <c r="BO106" s="284">
        <f t="shared" si="94"/>
        <v>0</v>
      </c>
      <c r="BP106" s="284">
        <f t="shared" si="95"/>
        <v>0</v>
      </c>
      <c r="BQ106" s="284">
        <f t="shared" si="96"/>
        <v>0</v>
      </c>
      <c r="BR106" s="284">
        <f t="shared" si="97"/>
        <v>0</v>
      </c>
    </row>
    <row r="107" spans="2:70" x14ac:dyDescent="0.2">
      <c r="B107" s="281">
        <v>21</v>
      </c>
      <c r="C107" s="286" t="s">
        <v>58</v>
      </c>
      <c r="D107" s="283">
        <v>10895</v>
      </c>
      <c r="E107" s="284">
        <v>11519</v>
      </c>
      <c r="F107" s="284">
        <v>12124</v>
      </c>
      <c r="G107" s="284">
        <v>12733</v>
      </c>
      <c r="H107" s="284">
        <v>13343</v>
      </c>
      <c r="I107" s="284">
        <v>13959</v>
      </c>
      <c r="J107" s="284">
        <v>14580</v>
      </c>
      <c r="K107" s="284">
        <v>15206</v>
      </c>
      <c r="L107" s="284">
        <v>15836</v>
      </c>
      <c r="M107" s="284">
        <v>16471</v>
      </c>
      <c r="N107" s="284">
        <v>17112</v>
      </c>
      <c r="O107" s="284">
        <v>17758</v>
      </c>
      <c r="P107" s="284">
        <v>18409</v>
      </c>
      <c r="Q107" s="284">
        <v>19066</v>
      </c>
      <c r="R107" s="284">
        <v>19728</v>
      </c>
      <c r="S107" s="284">
        <v>20394</v>
      </c>
      <c r="T107" s="284">
        <v>21061</v>
      </c>
      <c r="U107" s="284">
        <v>21727</v>
      </c>
      <c r="V107" s="284">
        <v>22393</v>
      </c>
      <c r="W107" s="284">
        <v>23060</v>
      </c>
      <c r="X107" s="284">
        <v>23726</v>
      </c>
      <c r="Z107" s="281">
        <v>21</v>
      </c>
      <c r="AA107" s="286" t="s">
        <v>58</v>
      </c>
      <c r="AB107" s="283">
        <v>11397.216336177207</v>
      </c>
      <c r="AC107" s="284">
        <v>12049.484621577092</v>
      </c>
      <c r="AD107" s="284">
        <v>12682.251367217574</v>
      </c>
      <c r="AE107" s="284">
        <v>13319.184141662505</v>
      </c>
      <c r="AF107" s="284">
        <v>13957.818145686164</v>
      </c>
      <c r="AG107" s="284">
        <v>14602.568910689628</v>
      </c>
      <c r="AH107" s="284">
        <v>15251.820446970094</v>
      </c>
      <c r="AI107" s="284">
        <v>15906.139502719076</v>
      </c>
      <c r="AJ107" s="284">
        <v>16565.568339825033</v>
      </c>
      <c r="AK107" s="284">
        <v>17230.256504465673</v>
      </c>
      <c r="AL107" s="284">
        <v>17900.323027447943</v>
      </c>
      <c r="AM107" s="284">
        <v>18575.889728664944</v>
      </c>
      <c r="AN107" s="284">
        <v>19257.105496305667</v>
      </c>
      <c r="AO107" s="284">
        <v>19944.019127620195</v>
      </c>
      <c r="AP107" s="284">
        <v>20637.092377804594</v>
      </c>
      <c r="AQ107" s="284">
        <v>21333.866644590671</v>
      </c>
      <c r="AR107" s="284">
        <v>22030.968021508688</v>
      </c>
      <c r="AS107" s="284">
        <v>22728.069398351246</v>
      </c>
      <c r="AT107" s="284">
        <v>23425.170775172959</v>
      </c>
      <c r="AU107" s="284">
        <v>24122.272151988946</v>
      </c>
      <c r="AV107" s="284">
        <v>24819.373528803306</v>
      </c>
      <c r="AX107" s="281">
        <f t="shared" si="77"/>
        <v>502.21633617720727</v>
      </c>
      <c r="AY107" s="286">
        <f t="shared" si="78"/>
        <v>530.48462157709218</v>
      </c>
      <c r="AZ107" s="283">
        <f t="shared" si="79"/>
        <v>558.25136721757372</v>
      </c>
      <c r="BA107" s="284">
        <f t="shared" si="80"/>
        <v>586.18414166250477</v>
      </c>
      <c r="BB107" s="284">
        <f t="shared" si="81"/>
        <v>614.81814568616392</v>
      </c>
      <c r="BC107" s="284">
        <f t="shared" si="82"/>
        <v>643.56891068962796</v>
      </c>
      <c r="BD107" s="284">
        <f t="shared" si="83"/>
        <v>671.82044697009405</v>
      </c>
      <c r="BE107" s="284">
        <f t="shared" si="84"/>
        <v>700.13950271907561</v>
      </c>
      <c r="BF107" s="284">
        <f t="shared" si="85"/>
        <v>729.56833982503304</v>
      </c>
      <c r="BG107" s="284">
        <f t="shared" si="86"/>
        <v>759.25650446567306</v>
      </c>
      <c r="BH107" s="284">
        <f t="shared" si="87"/>
        <v>788.32302744794288</v>
      </c>
      <c r="BI107" s="284">
        <f t="shared" si="88"/>
        <v>817.88972866494441</v>
      </c>
      <c r="BJ107" s="284">
        <f t="shared" si="89"/>
        <v>848.10549630566675</v>
      </c>
      <c r="BK107" s="284">
        <f t="shared" si="90"/>
        <v>878.01912762019492</v>
      </c>
      <c r="BL107" s="284">
        <f t="shared" si="91"/>
        <v>909.09237780459443</v>
      </c>
      <c r="BM107" s="284">
        <f t="shared" si="92"/>
        <v>939.86664459067106</v>
      </c>
      <c r="BN107" s="284">
        <f t="shared" si="93"/>
        <v>969.96802150868825</v>
      </c>
      <c r="BO107" s="284">
        <f t="shared" si="94"/>
        <v>1001.0693983512465</v>
      </c>
      <c r="BP107" s="284">
        <f t="shared" si="95"/>
        <v>1032.1707751729591</v>
      </c>
      <c r="BQ107" s="284">
        <f t="shared" si="96"/>
        <v>1062.2721519889456</v>
      </c>
      <c r="BR107" s="284">
        <f t="shared" si="97"/>
        <v>1093.3735288033058</v>
      </c>
    </row>
    <row r="108" spans="2:70" x14ac:dyDescent="0.2">
      <c r="B108" s="281">
        <v>22</v>
      </c>
      <c r="C108" s="286" t="s">
        <v>59</v>
      </c>
      <c r="D108" s="283">
        <v>32824</v>
      </c>
      <c r="E108" s="284">
        <v>34777</v>
      </c>
      <c r="F108" s="284">
        <v>36720</v>
      </c>
      <c r="G108" s="284">
        <v>38678</v>
      </c>
      <c r="H108" s="284">
        <v>40642</v>
      </c>
      <c r="I108" s="284">
        <v>42615</v>
      </c>
      <c r="J108" s="284">
        <v>44596</v>
      </c>
      <c r="K108" s="284">
        <v>46586</v>
      </c>
      <c r="L108" s="284">
        <v>48584</v>
      </c>
      <c r="M108" s="284">
        <v>50591</v>
      </c>
      <c r="N108" s="284">
        <v>52606</v>
      </c>
      <c r="O108" s="284">
        <v>54631</v>
      </c>
      <c r="P108" s="284">
        <v>56665</v>
      </c>
      <c r="Q108" s="284">
        <v>58708</v>
      </c>
      <c r="R108" s="284">
        <v>60761</v>
      </c>
      <c r="S108" s="284">
        <v>62820</v>
      </c>
      <c r="T108" s="284">
        <v>64880</v>
      </c>
      <c r="U108" s="284">
        <v>66940</v>
      </c>
      <c r="V108" s="284">
        <v>68999</v>
      </c>
      <c r="W108" s="284">
        <v>71059</v>
      </c>
      <c r="X108" s="284">
        <v>73119</v>
      </c>
      <c r="Z108" s="281">
        <v>22</v>
      </c>
      <c r="AA108" s="286" t="s">
        <v>59</v>
      </c>
      <c r="AB108" s="283">
        <v>34335.880000000012</v>
      </c>
      <c r="AC108" s="284">
        <v>36379.620000000003</v>
      </c>
      <c r="AD108" s="284">
        <v>38412.060000000012</v>
      </c>
      <c r="AE108" s="284">
        <v>40460.280000000006</v>
      </c>
      <c r="AF108" s="284">
        <v>42513.790000000008</v>
      </c>
      <c r="AG108" s="284">
        <v>44578.390000000007</v>
      </c>
      <c r="AH108" s="284">
        <v>46651.060000000012</v>
      </c>
      <c r="AI108" s="284">
        <v>48732.360000000015</v>
      </c>
      <c r="AJ108" s="284">
        <v>50822.540000000008</v>
      </c>
      <c r="AK108" s="284">
        <v>52921.759999999995</v>
      </c>
      <c r="AL108" s="284">
        <v>55030.180000000008</v>
      </c>
      <c r="AM108" s="284">
        <v>57147.99</v>
      </c>
      <c r="AN108" s="284">
        <v>59275.520000000004</v>
      </c>
      <c r="AO108" s="284">
        <v>61412.800000000003</v>
      </c>
      <c r="AP108" s="284">
        <v>63560.790000000015</v>
      </c>
      <c r="AQ108" s="284">
        <v>65714.940000000017</v>
      </c>
      <c r="AR108" s="284">
        <v>67869.41</v>
      </c>
      <c r="AS108" s="284">
        <v>70023.740000000005</v>
      </c>
      <c r="AT108" s="284">
        <v>72178.350000000006</v>
      </c>
      <c r="AU108" s="284">
        <v>74332.790000000008</v>
      </c>
      <c r="AV108" s="284">
        <v>76487.49000000002</v>
      </c>
      <c r="AX108" s="281">
        <f t="shared" si="77"/>
        <v>1511.8800000000119</v>
      </c>
      <c r="AY108" s="286">
        <f t="shared" si="78"/>
        <v>1602.6200000000026</v>
      </c>
      <c r="AZ108" s="283">
        <f t="shared" si="79"/>
        <v>1692.0600000000122</v>
      </c>
      <c r="BA108" s="284">
        <f t="shared" si="80"/>
        <v>1782.2800000000061</v>
      </c>
      <c r="BB108" s="284">
        <f t="shared" si="81"/>
        <v>1871.7900000000081</v>
      </c>
      <c r="BC108" s="284">
        <f t="shared" si="82"/>
        <v>1963.3900000000067</v>
      </c>
      <c r="BD108" s="284">
        <f t="shared" si="83"/>
        <v>2055.0600000000122</v>
      </c>
      <c r="BE108" s="284">
        <f t="shared" si="84"/>
        <v>2146.3600000000151</v>
      </c>
      <c r="BF108" s="284">
        <f t="shared" si="85"/>
        <v>2238.5400000000081</v>
      </c>
      <c r="BG108" s="284">
        <f t="shared" si="86"/>
        <v>2330.7599999999948</v>
      </c>
      <c r="BH108" s="284">
        <f t="shared" si="87"/>
        <v>2424.1800000000076</v>
      </c>
      <c r="BI108" s="284">
        <f t="shared" si="88"/>
        <v>2516.989999999998</v>
      </c>
      <c r="BJ108" s="284">
        <f t="shared" si="89"/>
        <v>2610.5200000000041</v>
      </c>
      <c r="BK108" s="284">
        <f t="shared" si="90"/>
        <v>2704.8000000000029</v>
      </c>
      <c r="BL108" s="284">
        <f t="shared" si="91"/>
        <v>2799.7900000000154</v>
      </c>
      <c r="BM108" s="284">
        <f t="shared" si="92"/>
        <v>2894.9400000000169</v>
      </c>
      <c r="BN108" s="284">
        <f t="shared" si="93"/>
        <v>2989.4100000000035</v>
      </c>
      <c r="BO108" s="284">
        <f t="shared" si="94"/>
        <v>3083.7400000000052</v>
      </c>
      <c r="BP108" s="284">
        <f t="shared" si="95"/>
        <v>3179.3500000000058</v>
      </c>
      <c r="BQ108" s="284">
        <f t="shared" si="96"/>
        <v>3273.7900000000081</v>
      </c>
      <c r="BR108" s="284">
        <f t="shared" si="97"/>
        <v>3368.4900000000198</v>
      </c>
    </row>
    <row r="109" spans="2:70" x14ac:dyDescent="0.2">
      <c r="B109" s="281">
        <v>23</v>
      </c>
      <c r="C109" s="286" t="s">
        <v>60</v>
      </c>
      <c r="D109" s="283">
        <v>73602</v>
      </c>
      <c r="E109" s="284">
        <v>76403</v>
      </c>
      <c r="F109" s="284">
        <v>79272</v>
      </c>
      <c r="G109" s="284">
        <v>82207</v>
      </c>
      <c r="H109" s="284">
        <v>85165</v>
      </c>
      <c r="I109" s="284">
        <v>88170</v>
      </c>
      <c r="J109" s="284">
        <v>91207</v>
      </c>
      <c r="K109" s="284">
        <v>94281</v>
      </c>
      <c r="L109" s="284">
        <v>97392</v>
      </c>
      <c r="M109" s="284">
        <v>100541</v>
      </c>
      <c r="N109" s="284">
        <v>103729</v>
      </c>
      <c r="O109" s="284">
        <v>106956</v>
      </c>
      <c r="P109" s="284">
        <v>110224</v>
      </c>
      <c r="Q109" s="284">
        <v>113533</v>
      </c>
      <c r="R109" s="284">
        <v>116886</v>
      </c>
      <c r="S109" s="284">
        <v>120264</v>
      </c>
      <c r="T109" s="284">
        <v>123645</v>
      </c>
      <c r="U109" s="284">
        <v>127025</v>
      </c>
      <c r="V109" s="284">
        <v>130405</v>
      </c>
      <c r="W109" s="284">
        <v>133785</v>
      </c>
      <c r="X109" s="284">
        <v>137166</v>
      </c>
      <c r="Z109" s="281">
        <v>23</v>
      </c>
      <c r="AA109" s="286" t="s">
        <v>60</v>
      </c>
      <c r="AB109" s="283">
        <v>74088.757158754932</v>
      </c>
      <c r="AC109" s="284">
        <v>76904.362963047068</v>
      </c>
      <c r="AD109" s="284">
        <v>79789.469068933846</v>
      </c>
      <c r="AE109" s="284">
        <v>82740.60684816922</v>
      </c>
      <c r="AF109" s="284">
        <v>85715.341058565507</v>
      </c>
      <c r="AG109" s="284">
        <v>88736.553610201852</v>
      </c>
      <c r="AH109" s="284">
        <v>91791.032412456756</v>
      </c>
      <c r="AI109" s="284">
        <v>94882.398642801098</v>
      </c>
      <c r="AJ109" s="284">
        <v>98010.785670353041</v>
      </c>
      <c r="AK109" s="284">
        <v>101177.23797426197</v>
      </c>
      <c r="AL109" s="284">
        <v>104382.60484690213</v>
      </c>
      <c r="AM109" s="284">
        <v>107627.76035151318</v>
      </c>
      <c r="AN109" s="284">
        <v>110913.79761915265</v>
      </c>
      <c r="AO109" s="284">
        <v>114241.00314206925</v>
      </c>
      <c r="AP109" s="284">
        <v>117612.97929937052</v>
      </c>
      <c r="AQ109" s="284">
        <v>121010.24481076337</v>
      </c>
      <c r="AR109" s="284">
        <v>124409.42298960259</v>
      </c>
      <c r="AS109" s="284">
        <v>127808.60116844172</v>
      </c>
      <c r="AT109" s="284">
        <v>131207.77934728086</v>
      </c>
      <c r="AU109" s="284">
        <v>134606.95752612012</v>
      </c>
      <c r="AV109" s="284">
        <v>138006.13570495922</v>
      </c>
      <c r="AX109" s="281">
        <f t="shared" si="77"/>
        <v>486.75715875493188</v>
      </c>
      <c r="AY109" s="286">
        <f t="shared" si="78"/>
        <v>501.36296304706775</v>
      </c>
      <c r="AZ109" s="283">
        <f t="shared" si="79"/>
        <v>517.46906893384585</v>
      </c>
      <c r="BA109" s="284">
        <f t="shared" si="80"/>
        <v>533.60684816922003</v>
      </c>
      <c r="BB109" s="284">
        <f t="shared" si="81"/>
        <v>550.34105856550741</v>
      </c>
      <c r="BC109" s="284">
        <f t="shared" si="82"/>
        <v>566.55361020185228</v>
      </c>
      <c r="BD109" s="284">
        <f t="shared" si="83"/>
        <v>584.03241245675599</v>
      </c>
      <c r="BE109" s="284">
        <f t="shared" si="84"/>
        <v>601.39864280109759</v>
      </c>
      <c r="BF109" s="284">
        <f t="shared" si="85"/>
        <v>618.7856703530415</v>
      </c>
      <c r="BG109" s="284">
        <f t="shared" si="86"/>
        <v>636.23797426196688</v>
      </c>
      <c r="BH109" s="284">
        <f t="shared" si="87"/>
        <v>653.60484690213343</v>
      </c>
      <c r="BI109" s="284">
        <f t="shared" si="88"/>
        <v>671.76035151317774</v>
      </c>
      <c r="BJ109" s="284">
        <f t="shared" si="89"/>
        <v>689.79761915265408</v>
      </c>
      <c r="BK109" s="284">
        <f t="shared" si="90"/>
        <v>708.00314206925395</v>
      </c>
      <c r="BL109" s="284">
        <f t="shared" si="91"/>
        <v>726.97929937051958</v>
      </c>
      <c r="BM109" s="284">
        <f t="shared" si="92"/>
        <v>746.24481076336815</v>
      </c>
      <c r="BN109" s="284">
        <f t="shared" si="93"/>
        <v>764.42298960259359</v>
      </c>
      <c r="BO109" s="284">
        <f t="shared" si="94"/>
        <v>783.60116844171716</v>
      </c>
      <c r="BP109" s="284">
        <f t="shared" si="95"/>
        <v>802.77934728085529</v>
      </c>
      <c r="BQ109" s="284">
        <f t="shared" si="96"/>
        <v>821.95752612012438</v>
      </c>
      <c r="BR109" s="284">
        <f t="shared" si="97"/>
        <v>840.13570495921886</v>
      </c>
    </row>
    <row r="110" spans="2:70" x14ac:dyDescent="0.2">
      <c r="B110" s="281">
        <v>26</v>
      </c>
      <c r="C110" s="286" t="s">
        <v>61</v>
      </c>
      <c r="D110" s="283">
        <v>5323</v>
      </c>
      <c r="E110" s="284">
        <v>5421</v>
      </c>
      <c r="F110" s="284">
        <v>5519</v>
      </c>
      <c r="G110" s="284">
        <v>5617</v>
      </c>
      <c r="H110" s="284">
        <v>5813</v>
      </c>
      <c r="I110" s="284">
        <v>5813</v>
      </c>
      <c r="J110" s="284">
        <v>5911</v>
      </c>
      <c r="K110" s="284">
        <v>6009</v>
      </c>
      <c r="L110" s="284">
        <v>6108</v>
      </c>
      <c r="M110" s="284">
        <v>6206</v>
      </c>
      <c r="N110" s="284">
        <v>6304</v>
      </c>
      <c r="O110" s="284">
        <v>6500</v>
      </c>
      <c r="P110" s="284">
        <v>6598</v>
      </c>
      <c r="Q110" s="284">
        <v>6598</v>
      </c>
      <c r="R110" s="284">
        <v>6696</v>
      </c>
      <c r="S110" s="284">
        <v>6794</v>
      </c>
      <c r="T110" s="284">
        <v>6892</v>
      </c>
      <c r="U110" s="284">
        <v>6990</v>
      </c>
      <c r="V110" s="284">
        <v>7088</v>
      </c>
      <c r="W110" s="284">
        <v>7088</v>
      </c>
      <c r="X110" s="284">
        <v>7088</v>
      </c>
      <c r="Z110" s="281">
        <v>26</v>
      </c>
      <c r="AA110" s="286" t="s">
        <v>61</v>
      </c>
      <c r="AB110" s="283">
        <v>5498.6026185790652</v>
      </c>
      <c r="AC110" s="284">
        <v>5599.9122233640774</v>
      </c>
      <c r="AD110" s="284">
        <v>5701.2218281490896</v>
      </c>
      <c r="AE110" s="284">
        <v>5802.5314329340972</v>
      </c>
      <c r="AF110" s="284">
        <v>6005.1506425041252</v>
      </c>
      <c r="AG110" s="284">
        <v>6005.1506425041252</v>
      </c>
      <c r="AH110" s="284">
        <v>6106.4602472891283</v>
      </c>
      <c r="AI110" s="284">
        <v>6207.7698520741396</v>
      </c>
      <c r="AJ110" s="284">
        <v>6309.0794568591527</v>
      </c>
      <c r="AK110" s="284">
        <v>6410.389061644164</v>
      </c>
      <c r="AL110" s="284">
        <v>6511.6986664291726</v>
      </c>
      <c r="AM110" s="284">
        <v>6714.3178759991979</v>
      </c>
      <c r="AN110" s="284">
        <v>6815.6274807842037</v>
      </c>
      <c r="AO110" s="284">
        <v>6815.6274807842037</v>
      </c>
      <c r="AP110" s="284">
        <v>6916.9370855692177</v>
      </c>
      <c r="AQ110" s="284">
        <v>7018.246690354229</v>
      </c>
      <c r="AR110" s="284">
        <v>7119.5562951392394</v>
      </c>
      <c r="AS110" s="284">
        <v>7220.8658999242471</v>
      </c>
      <c r="AT110" s="284">
        <v>7322.1755047092602</v>
      </c>
      <c r="AU110" s="284">
        <v>7322.1755047092602</v>
      </c>
      <c r="AV110" s="284">
        <v>7322.1755047092629</v>
      </c>
      <c r="AX110" s="281">
        <f t="shared" si="77"/>
        <v>175.60261857906517</v>
      </c>
      <c r="AY110" s="286">
        <f t="shared" si="78"/>
        <v>178.91222336407736</v>
      </c>
      <c r="AZ110" s="283">
        <f t="shared" si="79"/>
        <v>182.22182814908956</v>
      </c>
      <c r="BA110" s="284">
        <f t="shared" si="80"/>
        <v>185.53143293409721</v>
      </c>
      <c r="BB110" s="284">
        <f t="shared" si="81"/>
        <v>192.15064250412524</v>
      </c>
      <c r="BC110" s="284">
        <f t="shared" si="82"/>
        <v>192.15064250412524</v>
      </c>
      <c r="BD110" s="284">
        <f t="shared" si="83"/>
        <v>195.46024728912835</v>
      </c>
      <c r="BE110" s="284">
        <f t="shared" si="84"/>
        <v>198.76985207413964</v>
      </c>
      <c r="BF110" s="284">
        <f t="shared" si="85"/>
        <v>201.07945685915274</v>
      </c>
      <c r="BG110" s="284">
        <f t="shared" si="86"/>
        <v>204.38906164416403</v>
      </c>
      <c r="BH110" s="284">
        <f t="shared" si="87"/>
        <v>207.69866642917259</v>
      </c>
      <c r="BI110" s="284">
        <f t="shared" si="88"/>
        <v>214.31787599919789</v>
      </c>
      <c r="BJ110" s="284">
        <f t="shared" si="89"/>
        <v>217.62748078420373</v>
      </c>
      <c r="BK110" s="284">
        <f t="shared" si="90"/>
        <v>217.62748078420373</v>
      </c>
      <c r="BL110" s="284">
        <f t="shared" si="91"/>
        <v>220.93708556921774</v>
      </c>
      <c r="BM110" s="284">
        <f t="shared" si="92"/>
        <v>224.24669035422903</v>
      </c>
      <c r="BN110" s="284">
        <f t="shared" si="93"/>
        <v>227.55629513923941</v>
      </c>
      <c r="BO110" s="284">
        <f t="shared" si="94"/>
        <v>230.86589992424706</v>
      </c>
      <c r="BP110" s="284">
        <f t="shared" si="95"/>
        <v>234.17550470926017</v>
      </c>
      <c r="BQ110" s="284">
        <f t="shared" si="96"/>
        <v>234.17550470926017</v>
      </c>
      <c r="BR110" s="284">
        <f t="shared" si="97"/>
        <v>234.1755047092629</v>
      </c>
    </row>
    <row r="111" spans="2:70" x14ac:dyDescent="0.2">
      <c r="B111" s="281">
        <v>28</v>
      </c>
      <c r="C111" s="286" t="s">
        <v>62</v>
      </c>
      <c r="D111" s="283">
        <v>4540</v>
      </c>
      <c r="E111" s="284">
        <v>4652</v>
      </c>
      <c r="F111" s="284">
        <v>4742</v>
      </c>
      <c r="G111" s="284">
        <v>4839</v>
      </c>
      <c r="H111" s="284">
        <v>4939</v>
      </c>
      <c r="I111" s="284">
        <v>5045</v>
      </c>
      <c r="J111" s="284">
        <v>5154</v>
      </c>
      <c r="K111" s="284">
        <v>5268</v>
      </c>
      <c r="L111" s="284">
        <v>5387</v>
      </c>
      <c r="M111" s="284">
        <v>5510</v>
      </c>
      <c r="N111" s="284">
        <v>5637</v>
      </c>
      <c r="O111" s="284">
        <v>5770</v>
      </c>
      <c r="P111" s="284">
        <v>5907</v>
      </c>
      <c r="Q111" s="284">
        <v>6049</v>
      </c>
      <c r="R111" s="284">
        <v>6197</v>
      </c>
      <c r="S111" s="284">
        <v>6347</v>
      </c>
      <c r="T111" s="284">
        <v>6498</v>
      </c>
      <c r="U111" s="284">
        <v>6649</v>
      </c>
      <c r="V111" s="284">
        <v>6799</v>
      </c>
      <c r="W111" s="284">
        <v>6950</v>
      </c>
      <c r="X111" s="284">
        <v>7101</v>
      </c>
      <c r="Z111" s="281">
        <v>28</v>
      </c>
      <c r="AA111" s="286" t="s">
        <v>62</v>
      </c>
      <c r="AB111" s="283">
        <v>4607.577266657554</v>
      </c>
      <c r="AC111" s="284">
        <v>4721.3218725387333</v>
      </c>
      <c r="AD111" s="284">
        <v>4812.6488894683225</v>
      </c>
      <c r="AE111" s="284">
        <v>4911.298695531822</v>
      </c>
      <c r="AF111" s="284">
        <v>5012.8497334651429</v>
      </c>
      <c r="AG111" s="284">
        <v>5120.0198123398532</v>
      </c>
      <c r="AH111" s="284">
        <v>5231.2324731629569</v>
      </c>
      <c r="AI111" s="284">
        <v>5346.9224898333223</v>
      </c>
      <c r="AJ111" s="284">
        <v>5467.1072913610351</v>
      </c>
      <c r="AK111" s="284">
        <v>5591.9133674938021</v>
      </c>
      <c r="AL111" s="284">
        <v>5721.4439038736937</v>
      </c>
      <c r="AM111" s="284">
        <v>5855.8050134018013</v>
      </c>
      <c r="AN111" s="284">
        <v>5995.1293450222884</v>
      </c>
      <c r="AO111" s="284">
        <v>6139.451947003824</v>
      </c>
      <c r="AP111" s="284">
        <v>6289.2092852920887</v>
      </c>
      <c r="AQ111" s="284">
        <v>6442.0026310159765</v>
      </c>
      <c r="AR111" s="284">
        <v>6595.0232611339461</v>
      </c>
      <c r="AS111" s="284">
        <v>6748.0438912519166</v>
      </c>
      <c r="AT111" s="284">
        <v>6901.064521369889</v>
      </c>
      <c r="AU111" s="284">
        <v>7054.0851514878605</v>
      </c>
      <c r="AV111" s="284">
        <v>7207.1057816058292</v>
      </c>
      <c r="AX111" s="281">
        <f t="shared" si="77"/>
        <v>67.577266657553992</v>
      </c>
      <c r="AY111" s="286">
        <f t="shared" si="78"/>
        <v>69.32187253873326</v>
      </c>
      <c r="AZ111" s="283">
        <f t="shared" si="79"/>
        <v>70.648889468322523</v>
      </c>
      <c r="BA111" s="284">
        <f t="shared" si="80"/>
        <v>72.298695531821977</v>
      </c>
      <c r="BB111" s="284">
        <f t="shared" si="81"/>
        <v>73.84973346514289</v>
      </c>
      <c r="BC111" s="284">
        <f t="shared" si="82"/>
        <v>75.019812339853161</v>
      </c>
      <c r="BD111" s="284">
        <f t="shared" si="83"/>
        <v>77.232473162956921</v>
      </c>
      <c r="BE111" s="284">
        <f t="shared" si="84"/>
        <v>78.922489833322288</v>
      </c>
      <c r="BF111" s="284">
        <f t="shared" si="85"/>
        <v>80.107291361035095</v>
      </c>
      <c r="BG111" s="284">
        <f t="shared" si="86"/>
        <v>81.91336749380207</v>
      </c>
      <c r="BH111" s="284">
        <f t="shared" si="87"/>
        <v>84.443903873693671</v>
      </c>
      <c r="BI111" s="284">
        <f t="shared" si="88"/>
        <v>85.805013401801261</v>
      </c>
      <c r="BJ111" s="284">
        <f t="shared" si="89"/>
        <v>88.129345022288362</v>
      </c>
      <c r="BK111" s="284">
        <f t="shared" si="90"/>
        <v>90.451947003823989</v>
      </c>
      <c r="BL111" s="284">
        <f t="shared" si="91"/>
        <v>92.20928529208868</v>
      </c>
      <c r="BM111" s="284">
        <f t="shared" si="92"/>
        <v>95.002631015976476</v>
      </c>
      <c r="BN111" s="284">
        <f t="shared" si="93"/>
        <v>97.023261133946107</v>
      </c>
      <c r="BO111" s="284">
        <f t="shared" si="94"/>
        <v>99.043891251916648</v>
      </c>
      <c r="BP111" s="284">
        <f t="shared" si="95"/>
        <v>102.06452136988901</v>
      </c>
      <c r="BQ111" s="284">
        <f t="shared" si="96"/>
        <v>104.08515148786046</v>
      </c>
      <c r="BR111" s="284">
        <f t="shared" si="97"/>
        <v>106.10578160582918</v>
      </c>
    </row>
    <row r="112" spans="2:70" x14ac:dyDescent="0.2">
      <c r="B112" s="281">
        <v>29</v>
      </c>
      <c r="C112" s="286" t="s">
        <v>63</v>
      </c>
      <c r="D112" s="283">
        <v>4877</v>
      </c>
      <c r="E112" s="284">
        <v>5061</v>
      </c>
      <c r="F112" s="284">
        <v>5257</v>
      </c>
      <c r="G112" s="284">
        <v>5465</v>
      </c>
      <c r="H112" s="284">
        <v>5675</v>
      </c>
      <c r="I112" s="284">
        <v>5888</v>
      </c>
      <c r="J112" s="284">
        <v>6105</v>
      </c>
      <c r="K112" s="284">
        <v>6324</v>
      </c>
      <c r="L112" s="284">
        <v>6546</v>
      </c>
      <c r="M112" s="284">
        <v>6771</v>
      </c>
      <c r="N112" s="284">
        <v>7000</v>
      </c>
      <c r="O112" s="284">
        <v>7231</v>
      </c>
      <c r="P112" s="284">
        <v>7466</v>
      </c>
      <c r="Q112" s="284">
        <v>7705</v>
      </c>
      <c r="R112" s="284">
        <v>7947</v>
      </c>
      <c r="S112" s="284">
        <v>8191</v>
      </c>
      <c r="T112" s="284">
        <v>8435</v>
      </c>
      <c r="U112" s="284">
        <v>8679</v>
      </c>
      <c r="V112" s="284">
        <v>8923</v>
      </c>
      <c r="W112" s="284">
        <v>9167</v>
      </c>
      <c r="X112" s="284">
        <v>9411</v>
      </c>
      <c r="Z112" s="281">
        <v>29</v>
      </c>
      <c r="AA112" s="286" t="s">
        <v>63</v>
      </c>
      <c r="AB112" s="283">
        <v>5101.7378369433773</v>
      </c>
      <c r="AC112" s="284">
        <v>5294.3861532540559</v>
      </c>
      <c r="AD112" s="284">
        <v>5499.2536531881124</v>
      </c>
      <c r="AE112" s="284">
        <v>5716.7232639399663</v>
      </c>
      <c r="AF112" s="284">
        <v>5936.1936477901954</v>
      </c>
      <c r="AG112" s="284">
        <v>6159.5958154831933</v>
      </c>
      <c r="AH112" s="284">
        <v>6385.8126539258365</v>
      </c>
      <c r="AI112" s="284">
        <v>6615.1527573954781</v>
      </c>
      <c r="AJ112" s="284">
        <v>6847.6268860977843</v>
      </c>
      <c r="AK112" s="284">
        <v>7083.3236033175681</v>
      </c>
      <c r="AL112" s="284">
        <v>7322.3147614576337</v>
      </c>
      <c r="AM112" s="284">
        <v>7564.6744167551797</v>
      </c>
      <c r="AN112" s="284">
        <v>7810.4949137715357</v>
      </c>
      <c r="AO112" s="284">
        <v>8059.8012733396035</v>
      </c>
      <c r="AP112" s="284">
        <v>8312.895584499136</v>
      </c>
      <c r="AQ112" s="284">
        <v>8568.1151356044738</v>
      </c>
      <c r="AR112" s="284">
        <v>8823.4911372154311</v>
      </c>
      <c r="AS112" s="284">
        <v>9078.8671388263938</v>
      </c>
      <c r="AT112" s="284">
        <v>9334.2431404373638</v>
      </c>
      <c r="AU112" s="284">
        <v>9589.6191420483246</v>
      </c>
      <c r="AV112" s="284">
        <v>9844.9951436593074</v>
      </c>
      <c r="AX112" s="281">
        <f t="shared" si="77"/>
        <v>224.73783694337726</v>
      </c>
      <c r="AY112" s="286">
        <f t="shared" si="78"/>
        <v>233.3861532540559</v>
      </c>
      <c r="AZ112" s="283">
        <f t="shared" si="79"/>
        <v>242.25365318811237</v>
      </c>
      <c r="BA112" s="284">
        <f t="shared" si="80"/>
        <v>251.72326393996627</v>
      </c>
      <c r="BB112" s="284">
        <f t="shared" si="81"/>
        <v>261.19364779019543</v>
      </c>
      <c r="BC112" s="284">
        <f t="shared" si="82"/>
        <v>271.59581548319329</v>
      </c>
      <c r="BD112" s="284">
        <f t="shared" si="83"/>
        <v>280.81265392583646</v>
      </c>
      <c r="BE112" s="284">
        <f t="shared" si="84"/>
        <v>291.15275739547815</v>
      </c>
      <c r="BF112" s="284">
        <f t="shared" si="85"/>
        <v>301.62688609778434</v>
      </c>
      <c r="BG112" s="284">
        <f t="shared" si="86"/>
        <v>312.32360331756809</v>
      </c>
      <c r="BH112" s="284">
        <f t="shared" si="87"/>
        <v>322.31476145763372</v>
      </c>
      <c r="BI112" s="284">
        <f t="shared" si="88"/>
        <v>333.67441675517966</v>
      </c>
      <c r="BJ112" s="284">
        <f t="shared" si="89"/>
        <v>344.49491377153572</v>
      </c>
      <c r="BK112" s="284">
        <f t="shared" si="90"/>
        <v>354.80127333960354</v>
      </c>
      <c r="BL112" s="284">
        <f t="shared" si="91"/>
        <v>365.89558449913602</v>
      </c>
      <c r="BM112" s="284">
        <f t="shared" si="92"/>
        <v>377.11513560447383</v>
      </c>
      <c r="BN112" s="284">
        <f t="shared" si="93"/>
        <v>388.49113721543108</v>
      </c>
      <c r="BO112" s="284">
        <f t="shared" si="94"/>
        <v>399.86713882639378</v>
      </c>
      <c r="BP112" s="284">
        <f t="shared" si="95"/>
        <v>411.24314043736376</v>
      </c>
      <c r="BQ112" s="284">
        <f t="shared" si="96"/>
        <v>422.61914204832465</v>
      </c>
      <c r="BR112" s="284">
        <f t="shared" si="97"/>
        <v>433.99514365930736</v>
      </c>
    </row>
    <row r="113" spans="2:70" x14ac:dyDescent="0.2">
      <c r="B113" s="281">
        <v>31</v>
      </c>
      <c r="C113" s="286" t="s">
        <v>64</v>
      </c>
      <c r="D113" s="283">
        <v>11944</v>
      </c>
      <c r="E113" s="284">
        <v>12174</v>
      </c>
      <c r="F113" s="284">
        <v>12458</v>
      </c>
      <c r="G113" s="284">
        <v>12817</v>
      </c>
      <c r="H113" s="284">
        <v>13181</v>
      </c>
      <c r="I113" s="284">
        <v>13554</v>
      </c>
      <c r="J113" s="284">
        <v>13935</v>
      </c>
      <c r="K113" s="284">
        <v>14322</v>
      </c>
      <c r="L113" s="284">
        <v>14718</v>
      </c>
      <c r="M113" s="284">
        <v>15121</v>
      </c>
      <c r="N113" s="284">
        <v>15532</v>
      </c>
      <c r="O113" s="284">
        <v>15951</v>
      </c>
      <c r="P113" s="284">
        <v>16378</v>
      </c>
      <c r="Q113" s="284">
        <v>16814</v>
      </c>
      <c r="R113" s="284">
        <v>17259</v>
      </c>
      <c r="S113" s="284">
        <v>17709</v>
      </c>
      <c r="T113" s="284">
        <v>18159</v>
      </c>
      <c r="U113" s="284">
        <v>18610</v>
      </c>
      <c r="V113" s="284">
        <v>19060</v>
      </c>
      <c r="W113" s="284">
        <v>19511</v>
      </c>
      <c r="X113" s="284">
        <v>19961</v>
      </c>
      <c r="Z113" s="281">
        <v>31</v>
      </c>
      <c r="AA113" s="286" t="s">
        <v>64</v>
      </c>
      <c r="AB113" s="283">
        <v>12494.684488361911</v>
      </c>
      <c r="AC113" s="284">
        <v>12735.407505297715</v>
      </c>
      <c r="AD113" s="284">
        <v>13031.713237927232</v>
      </c>
      <c r="AE113" s="284">
        <v>13407.440121945634</v>
      </c>
      <c r="AF113" s="284">
        <v>13788.191938542328</v>
      </c>
      <c r="AG113" s="284">
        <v>14178.858690293058</v>
      </c>
      <c r="AH113" s="284">
        <v>14576.628651873549</v>
      </c>
      <c r="AI113" s="284">
        <v>14982.246451553463</v>
      </c>
      <c r="AJ113" s="284">
        <v>15395.747317891917</v>
      </c>
      <c r="AK113" s="284">
        <v>15817.351943574646</v>
      </c>
      <c r="AL113" s="284">
        <v>16247.241279735679</v>
      </c>
      <c r="AM113" s="284">
        <v>16685.602515529208</v>
      </c>
      <c r="AN113" s="284">
        <v>17132.663654322118</v>
      </c>
      <c r="AO113" s="284">
        <v>17588.504239190872</v>
      </c>
      <c r="AP113" s="284">
        <v>18053.81912489314</v>
      </c>
      <c r="AQ113" s="284">
        <v>18524.655062761874</v>
      </c>
      <c r="AR113" s="284">
        <v>18995.958018456979</v>
      </c>
      <c r="AS113" s="284">
        <v>19467.26097415209</v>
      </c>
      <c r="AT113" s="284">
        <v>19938.563929847198</v>
      </c>
      <c r="AU113" s="284">
        <v>20409.866885542317</v>
      </c>
      <c r="AV113" s="284">
        <v>20881.169841237432</v>
      </c>
      <c r="AX113" s="281">
        <f t="shared" si="77"/>
        <v>550.68448836191055</v>
      </c>
      <c r="AY113" s="286">
        <f t="shared" si="78"/>
        <v>561.40750529771503</v>
      </c>
      <c r="AZ113" s="283">
        <f t="shared" si="79"/>
        <v>573.7132379272316</v>
      </c>
      <c r="BA113" s="284">
        <f t="shared" si="80"/>
        <v>590.44012194563402</v>
      </c>
      <c r="BB113" s="284">
        <f t="shared" si="81"/>
        <v>607.19193854232799</v>
      </c>
      <c r="BC113" s="284">
        <f t="shared" si="82"/>
        <v>624.85869029305832</v>
      </c>
      <c r="BD113" s="284">
        <f t="shared" si="83"/>
        <v>641.62865187354873</v>
      </c>
      <c r="BE113" s="284">
        <f t="shared" si="84"/>
        <v>660.24645155346298</v>
      </c>
      <c r="BF113" s="284">
        <f t="shared" si="85"/>
        <v>677.74731789191719</v>
      </c>
      <c r="BG113" s="284">
        <f t="shared" si="86"/>
        <v>696.3519435746457</v>
      </c>
      <c r="BH113" s="284">
        <f t="shared" si="87"/>
        <v>715.2412797356792</v>
      </c>
      <c r="BI113" s="284">
        <f t="shared" si="88"/>
        <v>734.60251552920818</v>
      </c>
      <c r="BJ113" s="284">
        <f t="shared" si="89"/>
        <v>754.66365432211751</v>
      </c>
      <c r="BK113" s="284">
        <f t="shared" si="90"/>
        <v>774.50423919087189</v>
      </c>
      <c r="BL113" s="284">
        <f t="shared" si="91"/>
        <v>794.81912489313981</v>
      </c>
      <c r="BM113" s="284">
        <f t="shared" si="92"/>
        <v>815.65506276187443</v>
      </c>
      <c r="BN113" s="284">
        <f t="shared" si="93"/>
        <v>836.95801845697861</v>
      </c>
      <c r="BO113" s="284">
        <f t="shared" si="94"/>
        <v>857.26097415209006</v>
      </c>
      <c r="BP113" s="284">
        <f t="shared" si="95"/>
        <v>878.56392984719787</v>
      </c>
      <c r="BQ113" s="284">
        <f t="shared" si="96"/>
        <v>898.8668855423166</v>
      </c>
      <c r="BR113" s="284">
        <f t="shared" si="97"/>
        <v>920.16984123743168</v>
      </c>
    </row>
    <row r="114" spans="2:70" x14ac:dyDescent="0.2">
      <c r="B114" s="281">
        <v>32</v>
      </c>
      <c r="C114" s="286" t="s">
        <v>65</v>
      </c>
      <c r="D114" s="283">
        <v>8527</v>
      </c>
      <c r="E114" s="284">
        <v>8781</v>
      </c>
      <c r="F114" s="284">
        <v>9106</v>
      </c>
      <c r="G114" s="284">
        <v>9480</v>
      </c>
      <c r="H114" s="284">
        <v>9873</v>
      </c>
      <c r="I114" s="284">
        <v>10277</v>
      </c>
      <c r="J114" s="284">
        <v>10686</v>
      </c>
      <c r="K114" s="284">
        <v>11101</v>
      </c>
      <c r="L114" s="284">
        <v>11520</v>
      </c>
      <c r="M114" s="284">
        <v>11945</v>
      </c>
      <c r="N114" s="284">
        <v>12374</v>
      </c>
      <c r="O114" s="284">
        <v>12808</v>
      </c>
      <c r="P114" s="284">
        <v>13247</v>
      </c>
      <c r="Q114" s="284">
        <v>13691</v>
      </c>
      <c r="R114" s="284">
        <v>14140</v>
      </c>
      <c r="S114" s="284">
        <v>14593</v>
      </c>
      <c r="T114" s="284">
        <v>15046</v>
      </c>
      <c r="U114" s="284">
        <v>15499</v>
      </c>
      <c r="V114" s="284">
        <v>15953</v>
      </c>
      <c r="W114" s="284">
        <v>16406</v>
      </c>
      <c r="X114" s="284">
        <v>16859</v>
      </c>
      <c r="Z114" s="281">
        <v>32</v>
      </c>
      <c r="AA114" s="286" t="s">
        <v>65</v>
      </c>
      <c r="AB114" s="283">
        <v>8920.2199999999993</v>
      </c>
      <c r="AC114" s="284">
        <v>9185.3100000000013</v>
      </c>
      <c r="AD114" s="284">
        <v>9525.2000000000007</v>
      </c>
      <c r="AE114" s="284">
        <v>9917.23</v>
      </c>
      <c r="AF114" s="284">
        <v>10327.959999999999</v>
      </c>
      <c r="AG114" s="284">
        <v>10750.039999999999</v>
      </c>
      <c r="AH114" s="284">
        <v>11178.45</v>
      </c>
      <c r="AI114" s="284">
        <v>11612.289999999999</v>
      </c>
      <c r="AJ114" s="284">
        <v>12051.09</v>
      </c>
      <c r="AK114" s="284">
        <v>12494.85</v>
      </c>
      <c r="AL114" s="284">
        <v>12943.750000000002</v>
      </c>
      <c r="AM114" s="284">
        <v>13397.739999999998</v>
      </c>
      <c r="AN114" s="284">
        <v>13856.97</v>
      </c>
      <c r="AO114" s="284">
        <v>14321.560000000001</v>
      </c>
      <c r="AP114" s="284">
        <v>14791.86</v>
      </c>
      <c r="AQ114" s="284">
        <v>15265.55</v>
      </c>
      <c r="AR114" s="284">
        <v>15739.56</v>
      </c>
      <c r="AS114" s="284">
        <v>16213.560000000001</v>
      </c>
      <c r="AT114" s="284">
        <v>16687.600000000002</v>
      </c>
      <c r="AU114" s="284">
        <v>17161.59</v>
      </c>
      <c r="AV114" s="284">
        <v>17635.620000000003</v>
      </c>
      <c r="AX114" s="281">
        <f t="shared" si="77"/>
        <v>393.21999999999935</v>
      </c>
      <c r="AY114" s="286">
        <f t="shared" si="78"/>
        <v>404.31000000000131</v>
      </c>
      <c r="AZ114" s="283">
        <f t="shared" si="79"/>
        <v>419.20000000000073</v>
      </c>
      <c r="BA114" s="284">
        <f t="shared" si="80"/>
        <v>437.22999999999956</v>
      </c>
      <c r="BB114" s="284">
        <f t="shared" si="81"/>
        <v>454.95999999999913</v>
      </c>
      <c r="BC114" s="284">
        <f t="shared" si="82"/>
        <v>473.03999999999905</v>
      </c>
      <c r="BD114" s="284">
        <f t="shared" si="83"/>
        <v>492.45000000000073</v>
      </c>
      <c r="BE114" s="284">
        <f t="shared" si="84"/>
        <v>511.28999999999905</v>
      </c>
      <c r="BF114" s="284">
        <f t="shared" si="85"/>
        <v>531.09000000000015</v>
      </c>
      <c r="BG114" s="284">
        <f t="shared" si="86"/>
        <v>549.85000000000036</v>
      </c>
      <c r="BH114" s="284">
        <f t="shared" si="87"/>
        <v>569.75000000000182</v>
      </c>
      <c r="BI114" s="284">
        <f t="shared" si="88"/>
        <v>589.73999999999796</v>
      </c>
      <c r="BJ114" s="284">
        <f t="shared" si="89"/>
        <v>609.96999999999935</v>
      </c>
      <c r="BK114" s="284">
        <f t="shared" si="90"/>
        <v>630.56000000000131</v>
      </c>
      <c r="BL114" s="284">
        <f t="shared" si="91"/>
        <v>651.86000000000058</v>
      </c>
      <c r="BM114" s="284">
        <f t="shared" si="92"/>
        <v>672.54999999999927</v>
      </c>
      <c r="BN114" s="284">
        <f t="shared" si="93"/>
        <v>693.55999999999949</v>
      </c>
      <c r="BO114" s="284">
        <f t="shared" si="94"/>
        <v>714.56000000000131</v>
      </c>
      <c r="BP114" s="284">
        <f t="shared" si="95"/>
        <v>734.60000000000218</v>
      </c>
      <c r="BQ114" s="284">
        <f t="shared" si="96"/>
        <v>755.59000000000015</v>
      </c>
      <c r="BR114" s="284">
        <f t="shared" si="97"/>
        <v>776.62000000000262</v>
      </c>
    </row>
    <row r="115" spans="2:70" x14ac:dyDescent="0.2">
      <c r="B115" s="281">
        <v>33</v>
      </c>
      <c r="C115" s="286" t="s">
        <v>66</v>
      </c>
      <c r="D115" s="283">
        <v>15759</v>
      </c>
      <c r="E115" s="284">
        <v>16725</v>
      </c>
      <c r="F115" s="284">
        <v>17973</v>
      </c>
      <c r="G115" s="284">
        <v>19237</v>
      </c>
      <c r="H115" s="284">
        <v>20506</v>
      </c>
      <c r="I115" s="284">
        <v>22182</v>
      </c>
      <c r="J115" s="284">
        <v>23844</v>
      </c>
      <c r="K115" s="284">
        <v>25246</v>
      </c>
      <c r="L115" s="284">
        <v>26653</v>
      </c>
      <c r="M115" s="284">
        <v>28066</v>
      </c>
      <c r="N115" s="284">
        <v>29083</v>
      </c>
      <c r="O115" s="284">
        <v>30105</v>
      </c>
      <c r="P115" s="284">
        <v>31133</v>
      </c>
      <c r="Q115" s="284">
        <v>32167</v>
      </c>
      <c r="R115" s="284">
        <v>33206</v>
      </c>
      <c r="S115" s="284">
        <v>34248</v>
      </c>
      <c r="T115" s="284">
        <v>35291</v>
      </c>
      <c r="U115" s="284">
        <v>36334</v>
      </c>
      <c r="V115" s="284">
        <v>37377</v>
      </c>
      <c r="W115" s="284">
        <v>38420</v>
      </c>
      <c r="X115" s="284">
        <v>39463</v>
      </c>
      <c r="Z115" s="281">
        <v>33</v>
      </c>
      <c r="AA115" s="286" t="s">
        <v>66</v>
      </c>
      <c r="AB115" s="283">
        <v>16484.565900688049</v>
      </c>
      <c r="AC115" s="284">
        <v>17495.635792048921</v>
      </c>
      <c r="AD115" s="284">
        <v>18801.583788245756</v>
      </c>
      <c r="AE115" s="284">
        <v>20123.401422679559</v>
      </c>
      <c r="AF115" s="284">
        <v>21450.834957075556</v>
      </c>
      <c r="AG115" s="284">
        <v>23203.846570438996</v>
      </c>
      <c r="AH115" s="284">
        <v>24942.537522693245</v>
      </c>
      <c r="AI115" s="284">
        <v>26409.400154587238</v>
      </c>
      <c r="AJ115" s="284">
        <v>27881.371578041711</v>
      </c>
      <c r="AK115" s="284">
        <v>29358.567027816436</v>
      </c>
      <c r="AL115" s="284">
        <v>30422.811153276445</v>
      </c>
      <c r="AM115" s="284">
        <v>31492.502741634165</v>
      </c>
      <c r="AN115" s="284">
        <v>32567.787737211034</v>
      </c>
      <c r="AO115" s="284">
        <v>33648.714358014098</v>
      </c>
      <c r="AP115" s="284">
        <v>34735.738325258259</v>
      </c>
      <c r="AQ115" s="284">
        <v>35826.370618686473</v>
      </c>
      <c r="AR115" s="284">
        <v>36917.316745787211</v>
      </c>
      <c r="AS115" s="284">
        <v>38008.262877101821</v>
      </c>
      <c r="AT115" s="284">
        <v>39099.209009932565</v>
      </c>
      <c r="AU115" s="284">
        <v>40190.155143308803</v>
      </c>
      <c r="AV115" s="284">
        <v>41281.101276881302</v>
      </c>
      <c r="AX115" s="281">
        <f t="shared" si="77"/>
        <v>725.56590068804871</v>
      </c>
      <c r="AY115" s="286">
        <f t="shared" si="78"/>
        <v>770.63579204892085</v>
      </c>
      <c r="AZ115" s="283">
        <f t="shared" si="79"/>
        <v>828.5837882457563</v>
      </c>
      <c r="BA115" s="284">
        <f t="shared" si="80"/>
        <v>886.40142267955889</v>
      </c>
      <c r="BB115" s="284">
        <f t="shared" si="81"/>
        <v>944.8349570755563</v>
      </c>
      <c r="BC115" s="284">
        <f t="shared" si="82"/>
        <v>1021.8465704389964</v>
      </c>
      <c r="BD115" s="284">
        <f t="shared" si="83"/>
        <v>1098.5375226932447</v>
      </c>
      <c r="BE115" s="284">
        <f t="shared" si="84"/>
        <v>1163.4001545872379</v>
      </c>
      <c r="BF115" s="284">
        <f t="shared" si="85"/>
        <v>1228.3715780417115</v>
      </c>
      <c r="BG115" s="284">
        <f t="shared" si="86"/>
        <v>1292.5670278164362</v>
      </c>
      <c r="BH115" s="284">
        <f t="shared" si="87"/>
        <v>1339.8111532764451</v>
      </c>
      <c r="BI115" s="284">
        <f t="shared" si="88"/>
        <v>1387.5027416341654</v>
      </c>
      <c r="BJ115" s="284">
        <f t="shared" si="89"/>
        <v>1434.7877372110343</v>
      </c>
      <c r="BK115" s="284">
        <f t="shared" si="90"/>
        <v>1481.7143580140983</v>
      </c>
      <c r="BL115" s="284">
        <f t="shared" si="91"/>
        <v>1529.7383252582586</v>
      </c>
      <c r="BM115" s="284">
        <f t="shared" si="92"/>
        <v>1578.3706186864729</v>
      </c>
      <c r="BN115" s="284">
        <f t="shared" si="93"/>
        <v>1626.3167457872114</v>
      </c>
      <c r="BO115" s="284">
        <f t="shared" si="94"/>
        <v>1674.2628771018208</v>
      </c>
      <c r="BP115" s="284">
        <f t="shared" si="95"/>
        <v>1722.2090099325651</v>
      </c>
      <c r="BQ115" s="284">
        <f t="shared" si="96"/>
        <v>1770.1551433088025</v>
      </c>
      <c r="BR115" s="284">
        <f t="shared" si="97"/>
        <v>1818.1012768813016</v>
      </c>
    </row>
    <row r="116" spans="2:70" x14ac:dyDescent="0.2">
      <c r="B116" s="281">
        <v>34</v>
      </c>
      <c r="C116" s="286" t="s">
        <v>67</v>
      </c>
      <c r="D116" s="283">
        <v>1161</v>
      </c>
      <c r="E116" s="284">
        <v>1201</v>
      </c>
      <c r="F116" s="284">
        <v>1257</v>
      </c>
      <c r="G116" s="284">
        <v>1325</v>
      </c>
      <c r="H116" s="284">
        <v>1400</v>
      </c>
      <c r="I116" s="284">
        <v>1480</v>
      </c>
      <c r="J116" s="284">
        <v>1564</v>
      </c>
      <c r="K116" s="284">
        <v>1650</v>
      </c>
      <c r="L116" s="284">
        <v>1737</v>
      </c>
      <c r="M116" s="284">
        <v>1825</v>
      </c>
      <c r="N116" s="284">
        <v>1914</v>
      </c>
      <c r="O116" s="284">
        <v>2003</v>
      </c>
      <c r="P116" s="284">
        <v>2094</v>
      </c>
      <c r="Q116" s="284">
        <v>2185</v>
      </c>
      <c r="R116" s="284">
        <v>2277</v>
      </c>
      <c r="S116" s="284">
        <v>2369</v>
      </c>
      <c r="T116" s="284">
        <v>2462</v>
      </c>
      <c r="U116" s="284">
        <v>2554</v>
      </c>
      <c r="V116" s="284">
        <v>2646</v>
      </c>
      <c r="W116" s="284">
        <v>2739</v>
      </c>
      <c r="X116" s="284">
        <v>2831</v>
      </c>
      <c r="Z116" s="281">
        <v>34</v>
      </c>
      <c r="AA116" s="286" t="s">
        <v>67</v>
      </c>
      <c r="AB116" s="283">
        <v>1214.4975318850516</v>
      </c>
      <c r="AC116" s="284">
        <v>1256.7276308169639</v>
      </c>
      <c r="AD116" s="284">
        <v>1314.7111217343429</v>
      </c>
      <c r="AE116" s="284">
        <v>1385.5464810969711</v>
      </c>
      <c r="AF116" s="284">
        <v>1464.3493571423712</v>
      </c>
      <c r="AG116" s="284">
        <v>1548.5361487699333</v>
      </c>
      <c r="AH116" s="284">
        <v>1635.9657270334615</v>
      </c>
      <c r="AI116" s="284">
        <v>1725.54201462724</v>
      </c>
      <c r="AJ116" s="284">
        <v>1816.5911541703933</v>
      </c>
      <c r="AK116" s="284">
        <v>1908.7474197303338</v>
      </c>
      <c r="AL116" s="284">
        <v>2001.8116235093764</v>
      </c>
      <c r="AM116" s="284">
        <v>2095.6813419865121</v>
      </c>
      <c r="AN116" s="284">
        <v>2190.3116862625429</v>
      </c>
      <c r="AO116" s="284">
        <v>2285.6725716033566</v>
      </c>
      <c r="AP116" s="284">
        <v>2381.8095322348836</v>
      </c>
      <c r="AQ116" s="284">
        <v>2478.3815007897633</v>
      </c>
      <c r="AR116" s="284">
        <v>2574.9890781496756</v>
      </c>
      <c r="AS116" s="284">
        <v>2671.5995472530476</v>
      </c>
      <c r="AT116" s="284">
        <v>2768.2115177248188</v>
      </c>
      <c r="AU116" s="284">
        <v>2864.8242656521647</v>
      </c>
      <c r="AV116" s="284">
        <v>2961.4374152396822</v>
      </c>
      <c r="AX116" s="281">
        <f t="shared" si="77"/>
        <v>53.497531885051558</v>
      </c>
      <c r="AY116" s="286">
        <f t="shared" si="78"/>
        <v>55.727630816963938</v>
      </c>
      <c r="AZ116" s="283">
        <f t="shared" si="79"/>
        <v>57.711121734342896</v>
      </c>
      <c r="BA116" s="284">
        <f t="shared" si="80"/>
        <v>60.546481096971092</v>
      </c>
      <c r="BB116" s="284">
        <f t="shared" si="81"/>
        <v>64.349357142371218</v>
      </c>
      <c r="BC116" s="284">
        <f t="shared" si="82"/>
        <v>68.536148769933334</v>
      </c>
      <c r="BD116" s="284">
        <f t="shared" si="83"/>
        <v>71.965727033461462</v>
      </c>
      <c r="BE116" s="284">
        <f t="shared" si="84"/>
        <v>75.542014627239951</v>
      </c>
      <c r="BF116" s="284">
        <f t="shared" si="85"/>
        <v>79.591154170393338</v>
      </c>
      <c r="BG116" s="284">
        <f t="shared" si="86"/>
        <v>83.747419730333831</v>
      </c>
      <c r="BH116" s="284">
        <f t="shared" si="87"/>
        <v>87.811623509376432</v>
      </c>
      <c r="BI116" s="284">
        <f t="shared" si="88"/>
        <v>92.681341986512052</v>
      </c>
      <c r="BJ116" s="284">
        <f t="shared" si="89"/>
        <v>96.311686262542935</v>
      </c>
      <c r="BK116" s="284">
        <f t="shared" si="90"/>
        <v>100.67257160335657</v>
      </c>
      <c r="BL116" s="284">
        <f t="shared" si="91"/>
        <v>104.80953223488359</v>
      </c>
      <c r="BM116" s="284">
        <f t="shared" si="92"/>
        <v>109.38150078976332</v>
      </c>
      <c r="BN116" s="284">
        <f t="shared" si="93"/>
        <v>112.98907814967561</v>
      </c>
      <c r="BO116" s="284">
        <f t="shared" si="94"/>
        <v>117.5995472530476</v>
      </c>
      <c r="BP116" s="284">
        <f t="shared" si="95"/>
        <v>122.2115177248188</v>
      </c>
      <c r="BQ116" s="284">
        <f t="shared" si="96"/>
        <v>125.82426565216474</v>
      </c>
      <c r="BR116" s="284">
        <f t="shared" si="97"/>
        <v>130.4374152396822</v>
      </c>
    </row>
    <row r="117" spans="2:70" x14ac:dyDescent="0.2">
      <c r="B117" s="281">
        <v>35</v>
      </c>
      <c r="C117" s="285" t="s">
        <v>68</v>
      </c>
      <c r="D117" s="283">
        <v>4018</v>
      </c>
      <c r="E117" s="284">
        <v>4269</v>
      </c>
      <c r="F117" s="284">
        <v>4527</v>
      </c>
      <c r="G117" s="284">
        <v>4785</v>
      </c>
      <c r="H117" s="284">
        <v>5043</v>
      </c>
      <c r="I117" s="284">
        <v>5301</v>
      </c>
      <c r="J117" s="284">
        <v>5559</v>
      </c>
      <c r="K117" s="284">
        <v>5817</v>
      </c>
      <c r="L117" s="284">
        <v>6074</v>
      </c>
      <c r="M117" s="284">
        <v>6332</v>
      </c>
      <c r="N117" s="284">
        <v>6590</v>
      </c>
      <c r="O117" s="284">
        <v>6848</v>
      </c>
      <c r="P117" s="284">
        <v>7106</v>
      </c>
      <c r="Q117" s="284">
        <v>7364</v>
      </c>
      <c r="R117" s="284">
        <v>7622</v>
      </c>
      <c r="S117" s="284">
        <v>7880</v>
      </c>
      <c r="T117" s="284">
        <v>8138</v>
      </c>
      <c r="U117" s="284">
        <v>8395</v>
      </c>
      <c r="V117" s="284">
        <v>8653</v>
      </c>
      <c r="W117" s="284">
        <v>8911</v>
      </c>
      <c r="X117" s="284">
        <v>9169</v>
      </c>
      <c r="Z117" s="281">
        <v>35</v>
      </c>
      <c r="AA117" s="285" t="s">
        <v>68</v>
      </c>
      <c r="AB117" s="283">
        <v>4039.9491717968344</v>
      </c>
      <c r="AC117" s="284">
        <v>4292.966955771748</v>
      </c>
      <c r="AD117" s="284">
        <v>4552.3025042906047</v>
      </c>
      <c r="AE117" s="284">
        <v>4811.6380528094614</v>
      </c>
      <c r="AF117" s="284">
        <v>5070.97360132832</v>
      </c>
      <c r="AG117" s="284">
        <v>5330.3091498471758</v>
      </c>
      <c r="AH117" s="284">
        <v>5589.6446983660335</v>
      </c>
      <c r="AI117" s="284">
        <v>5848.9802468848902</v>
      </c>
      <c r="AJ117" s="284">
        <v>6108.315795403747</v>
      </c>
      <c r="AK117" s="284">
        <v>6367.6513439226037</v>
      </c>
      <c r="AL117" s="284">
        <v>6626.9868924414604</v>
      </c>
      <c r="AM117" s="284">
        <v>6886.322440960319</v>
      </c>
      <c r="AN117" s="284">
        <v>7145.6579894791748</v>
      </c>
      <c r="AO117" s="284">
        <v>7404.9935379980316</v>
      </c>
      <c r="AP117" s="284">
        <v>7664.3290865168901</v>
      </c>
      <c r="AQ117" s="284">
        <v>7923.6646350357469</v>
      </c>
      <c r="AR117" s="284">
        <v>8183.0001835546054</v>
      </c>
      <c r="AS117" s="284">
        <v>8442.3357320734631</v>
      </c>
      <c r="AT117" s="284">
        <v>8701.6712805923107</v>
      </c>
      <c r="AU117" s="284">
        <v>8961.006829111182</v>
      </c>
      <c r="AV117" s="284">
        <v>9220.3423776300406</v>
      </c>
      <c r="AX117" s="281">
        <f t="shared" si="77"/>
        <v>21.949171796834435</v>
      </c>
      <c r="AY117" s="285">
        <f t="shared" si="78"/>
        <v>23.966955771747962</v>
      </c>
      <c r="AZ117" s="283">
        <f t="shared" si="79"/>
        <v>25.302504290604702</v>
      </c>
      <c r="BA117" s="284">
        <f t="shared" si="80"/>
        <v>26.638052809461442</v>
      </c>
      <c r="BB117" s="284">
        <f t="shared" si="81"/>
        <v>27.973601328320001</v>
      </c>
      <c r="BC117" s="284">
        <f t="shared" si="82"/>
        <v>29.309149847175831</v>
      </c>
      <c r="BD117" s="284">
        <f t="shared" si="83"/>
        <v>30.644698366033481</v>
      </c>
      <c r="BE117" s="284">
        <f t="shared" si="84"/>
        <v>31.980246884890221</v>
      </c>
      <c r="BF117" s="284">
        <f t="shared" si="85"/>
        <v>34.315795403746961</v>
      </c>
      <c r="BG117" s="284">
        <f t="shared" si="86"/>
        <v>35.651343922603701</v>
      </c>
      <c r="BH117" s="284">
        <f t="shared" si="87"/>
        <v>36.986892441460441</v>
      </c>
      <c r="BI117" s="284">
        <f t="shared" si="88"/>
        <v>38.322440960319</v>
      </c>
      <c r="BJ117" s="284">
        <f t="shared" si="89"/>
        <v>39.65798947917483</v>
      </c>
      <c r="BK117" s="284">
        <f t="shared" si="90"/>
        <v>40.99353799803157</v>
      </c>
      <c r="BL117" s="284">
        <f t="shared" si="91"/>
        <v>42.329086516890129</v>
      </c>
      <c r="BM117" s="284">
        <f t="shared" si="92"/>
        <v>43.664635035746869</v>
      </c>
      <c r="BN117" s="284">
        <f t="shared" si="93"/>
        <v>45.000183554605428</v>
      </c>
      <c r="BO117" s="284">
        <f t="shared" si="94"/>
        <v>47.335732073463078</v>
      </c>
      <c r="BP117" s="284">
        <f t="shared" si="95"/>
        <v>48.671280592310723</v>
      </c>
      <c r="BQ117" s="284">
        <f t="shared" si="96"/>
        <v>50.006829111182014</v>
      </c>
      <c r="BR117" s="284">
        <f t="shared" si="97"/>
        <v>51.342377630040573</v>
      </c>
    </row>
    <row r="118" spans="2:70" x14ac:dyDescent="0.2">
      <c r="B118" s="281">
        <v>36</v>
      </c>
      <c r="C118" s="286" t="s">
        <v>69</v>
      </c>
      <c r="D118" s="283">
        <v>1714</v>
      </c>
      <c r="E118" s="284">
        <v>1836</v>
      </c>
      <c r="F118" s="284">
        <v>1931</v>
      </c>
      <c r="G118" s="284">
        <v>2026</v>
      </c>
      <c r="H118" s="284">
        <v>2121</v>
      </c>
      <c r="I118" s="284">
        <v>2216</v>
      </c>
      <c r="J118" s="284">
        <v>2311</v>
      </c>
      <c r="K118" s="284">
        <v>2406</v>
      </c>
      <c r="L118" s="284">
        <v>2501</v>
      </c>
      <c r="M118" s="284">
        <v>2596</v>
      </c>
      <c r="N118" s="284">
        <v>2691</v>
      </c>
      <c r="O118" s="284">
        <v>2785</v>
      </c>
      <c r="P118" s="284">
        <v>2880</v>
      </c>
      <c r="Q118" s="284">
        <v>2975</v>
      </c>
      <c r="R118" s="284">
        <v>3070</v>
      </c>
      <c r="S118" s="284">
        <v>3165</v>
      </c>
      <c r="T118" s="284">
        <v>3260</v>
      </c>
      <c r="U118" s="284">
        <v>3355</v>
      </c>
      <c r="V118" s="284">
        <v>3450</v>
      </c>
      <c r="W118" s="284">
        <v>3545</v>
      </c>
      <c r="X118" s="284">
        <v>3640</v>
      </c>
      <c r="Z118" s="281">
        <v>36</v>
      </c>
      <c r="AA118" s="286" t="s">
        <v>69</v>
      </c>
      <c r="AB118" s="283">
        <v>1723.4059998930138</v>
      </c>
      <c r="AC118" s="284">
        <v>1846.4729562123348</v>
      </c>
      <c r="AD118" s="284">
        <v>1941.9261980835236</v>
      </c>
      <c r="AE118" s="284">
        <v>2037.3794399547132</v>
      </c>
      <c r="AF118" s="284">
        <v>2132.832681825902</v>
      </c>
      <c r="AG118" s="284">
        <v>2228.2859236970903</v>
      </c>
      <c r="AH118" s="284">
        <v>2323.73916556828</v>
      </c>
      <c r="AI118" s="284">
        <v>2419.1924074394688</v>
      </c>
      <c r="AJ118" s="284">
        <v>2514.645649310658</v>
      </c>
      <c r="AK118" s="284">
        <v>2610.0988911818463</v>
      </c>
      <c r="AL118" s="284">
        <v>2705.552133053036</v>
      </c>
      <c r="AM118" s="284">
        <v>2801.0053749242238</v>
      </c>
      <c r="AN118" s="284">
        <v>2896.4586167954126</v>
      </c>
      <c r="AO118" s="284">
        <v>2991.9118586666018</v>
      </c>
      <c r="AP118" s="284">
        <v>3087.3651005377942</v>
      </c>
      <c r="AQ118" s="284">
        <v>3182.8183424089821</v>
      </c>
      <c r="AR118" s="284">
        <v>3278.2715842801681</v>
      </c>
      <c r="AS118" s="284">
        <v>3373.7248261513564</v>
      </c>
      <c r="AT118" s="284">
        <v>3469.1780680225443</v>
      </c>
      <c r="AU118" s="284">
        <v>3564.6313098937371</v>
      </c>
      <c r="AV118" s="284">
        <v>3660.0845517649259</v>
      </c>
      <c r="AX118" s="281">
        <f t="shared" si="77"/>
        <v>9.4059998930138136</v>
      </c>
      <c r="AY118" s="286">
        <f t="shared" si="78"/>
        <v>10.472956212334793</v>
      </c>
      <c r="AZ118" s="283">
        <f t="shared" si="79"/>
        <v>10.926198083523559</v>
      </c>
      <c r="BA118" s="284">
        <f t="shared" si="80"/>
        <v>11.379439954713234</v>
      </c>
      <c r="BB118" s="284">
        <f t="shared" si="81"/>
        <v>11.832681825902</v>
      </c>
      <c r="BC118" s="284">
        <f t="shared" si="82"/>
        <v>12.285923697090311</v>
      </c>
      <c r="BD118" s="284">
        <f t="shared" si="83"/>
        <v>12.739165568279986</v>
      </c>
      <c r="BE118" s="284">
        <f t="shared" si="84"/>
        <v>13.192407439468752</v>
      </c>
      <c r="BF118" s="284">
        <f t="shared" si="85"/>
        <v>13.645649310657973</v>
      </c>
      <c r="BG118" s="284">
        <f t="shared" si="86"/>
        <v>14.098891181846284</v>
      </c>
      <c r="BH118" s="284">
        <f t="shared" si="87"/>
        <v>14.552133053035959</v>
      </c>
      <c r="BI118" s="284">
        <f t="shared" si="88"/>
        <v>16.005374924223815</v>
      </c>
      <c r="BJ118" s="284">
        <f t="shared" si="89"/>
        <v>16.458616795412581</v>
      </c>
      <c r="BK118" s="284">
        <f t="shared" si="90"/>
        <v>16.911858666601802</v>
      </c>
      <c r="BL118" s="284">
        <f t="shared" si="91"/>
        <v>17.365100537794206</v>
      </c>
      <c r="BM118" s="284">
        <f t="shared" si="92"/>
        <v>17.818342408982062</v>
      </c>
      <c r="BN118" s="284">
        <f t="shared" si="93"/>
        <v>18.271584280168099</v>
      </c>
      <c r="BO118" s="284">
        <f t="shared" si="94"/>
        <v>18.72482615135641</v>
      </c>
      <c r="BP118" s="284">
        <f t="shared" si="95"/>
        <v>19.178068022544267</v>
      </c>
      <c r="BQ118" s="284">
        <f t="shared" si="96"/>
        <v>19.631309893737125</v>
      </c>
      <c r="BR118" s="284">
        <f t="shared" si="97"/>
        <v>20.084551764925891</v>
      </c>
    </row>
    <row r="119" spans="2:70" x14ac:dyDescent="0.2">
      <c r="B119" s="281">
        <v>39</v>
      </c>
      <c r="C119" s="286" t="s">
        <v>70</v>
      </c>
      <c r="D119" s="283">
        <v>7816</v>
      </c>
      <c r="E119" s="284">
        <v>7994</v>
      </c>
      <c r="F119" s="284">
        <v>8487</v>
      </c>
      <c r="G119" s="284">
        <v>8684</v>
      </c>
      <c r="H119" s="284">
        <v>9164</v>
      </c>
      <c r="I119" s="284">
        <v>9378</v>
      </c>
      <c r="J119" s="284">
        <v>9845</v>
      </c>
      <c r="K119" s="284">
        <v>10074</v>
      </c>
      <c r="L119" s="284">
        <v>10530</v>
      </c>
      <c r="M119" s="284">
        <v>10774</v>
      </c>
      <c r="N119" s="284">
        <v>11221</v>
      </c>
      <c r="O119" s="284">
        <v>11477</v>
      </c>
      <c r="P119" s="284">
        <v>11916</v>
      </c>
      <c r="Q119" s="284">
        <v>12184</v>
      </c>
      <c r="R119" s="284">
        <v>12616</v>
      </c>
      <c r="S119" s="284">
        <v>12895</v>
      </c>
      <c r="T119" s="284">
        <v>13318</v>
      </c>
      <c r="U119" s="284">
        <v>13605</v>
      </c>
      <c r="V119" s="284">
        <v>14022</v>
      </c>
      <c r="W119" s="284">
        <v>14316</v>
      </c>
      <c r="X119" s="284">
        <v>14725</v>
      </c>
      <c r="Z119" s="281">
        <v>39</v>
      </c>
      <c r="AA119" s="286" t="s">
        <v>70</v>
      </c>
      <c r="AB119" s="283">
        <v>7859.8299999999981</v>
      </c>
      <c r="AC119" s="284">
        <v>8038.27</v>
      </c>
      <c r="AD119" s="284">
        <v>8534.59</v>
      </c>
      <c r="AE119" s="284">
        <v>8732.4699999999993</v>
      </c>
      <c r="AF119" s="284">
        <v>9214.6999999999989</v>
      </c>
      <c r="AG119" s="284">
        <v>9429.91</v>
      </c>
      <c r="AH119" s="284">
        <v>9899.7100000000009</v>
      </c>
      <c r="AI119" s="284">
        <v>10130.380000000001</v>
      </c>
      <c r="AJ119" s="284">
        <v>10589.089999999998</v>
      </c>
      <c r="AK119" s="284">
        <v>10834.220000000001</v>
      </c>
      <c r="AL119" s="284">
        <v>11283.19</v>
      </c>
      <c r="AM119" s="284">
        <v>11541.289999999999</v>
      </c>
      <c r="AN119" s="284">
        <v>11982.14</v>
      </c>
      <c r="AO119" s="284">
        <v>12252.139999999998</v>
      </c>
      <c r="AP119" s="284">
        <v>12685.839999999998</v>
      </c>
      <c r="AQ119" s="284">
        <v>12966.57</v>
      </c>
      <c r="AR119" s="284">
        <v>13392.739999999998</v>
      </c>
      <c r="AS119" s="284">
        <v>13681.38</v>
      </c>
      <c r="AT119" s="284">
        <v>14099.980000000003</v>
      </c>
      <c r="AU119" s="284">
        <v>14395.64</v>
      </c>
      <c r="AV119" s="284">
        <v>14807.670000000002</v>
      </c>
      <c r="AX119" s="281">
        <f t="shared" si="77"/>
        <v>43.829999999998108</v>
      </c>
      <c r="AY119" s="286">
        <f t="shared" si="78"/>
        <v>44.270000000000437</v>
      </c>
      <c r="AZ119" s="283">
        <f t="shared" si="79"/>
        <v>47.590000000000146</v>
      </c>
      <c r="BA119" s="284">
        <f t="shared" si="80"/>
        <v>48.469999999999345</v>
      </c>
      <c r="BB119" s="284">
        <f t="shared" si="81"/>
        <v>50.699999999998909</v>
      </c>
      <c r="BC119" s="284">
        <f t="shared" si="82"/>
        <v>51.909999999999854</v>
      </c>
      <c r="BD119" s="284">
        <f t="shared" si="83"/>
        <v>54.710000000000946</v>
      </c>
      <c r="BE119" s="284">
        <f t="shared" si="84"/>
        <v>56.380000000001019</v>
      </c>
      <c r="BF119" s="284">
        <f t="shared" si="85"/>
        <v>59.089999999998327</v>
      </c>
      <c r="BG119" s="284">
        <f t="shared" si="86"/>
        <v>60.220000000001164</v>
      </c>
      <c r="BH119" s="284">
        <f t="shared" si="87"/>
        <v>62.190000000000509</v>
      </c>
      <c r="BI119" s="284">
        <f t="shared" si="88"/>
        <v>64.289999999999054</v>
      </c>
      <c r="BJ119" s="284">
        <f t="shared" si="89"/>
        <v>66.139999999999418</v>
      </c>
      <c r="BK119" s="284">
        <f t="shared" si="90"/>
        <v>68.139999999997599</v>
      </c>
      <c r="BL119" s="284">
        <f t="shared" si="91"/>
        <v>69.839999999998327</v>
      </c>
      <c r="BM119" s="284">
        <f t="shared" si="92"/>
        <v>71.569999999999709</v>
      </c>
      <c r="BN119" s="284">
        <f t="shared" si="93"/>
        <v>74.739999999997963</v>
      </c>
      <c r="BO119" s="284">
        <f t="shared" si="94"/>
        <v>76.3799999999992</v>
      </c>
      <c r="BP119" s="284">
        <f t="shared" si="95"/>
        <v>77.980000000003201</v>
      </c>
      <c r="BQ119" s="284">
        <f t="shared" si="96"/>
        <v>79.639999999999418</v>
      </c>
      <c r="BR119" s="284">
        <f t="shared" si="97"/>
        <v>82.670000000001892</v>
      </c>
    </row>
    <row r="120" spans="2:70" x14ac:dyDescent="0.2">
      <c r="B120" s="281">
        <v>40</v>
      </c>
      <c r="C120" s="286" t="s">
        <v>71</v>
      </c>
      <c r="D120" s="283">
        <v>1905</v>
      </c>
      <c r="E120" s="284">
        <v>2027</v>
      </c>
      <c r="F120" s="284">
        <v>2149</v>
      </c>
      <c r="G120" s="284">
        <v>2272</v>
      </c>
      <c r="H120" s="284">
        <v>2394</v>
      </c>
      <c r="I120" s="284">
        <v>2517</v>
      </c>
      <c r="J120" s="284">
        <v>2640</v>
      </c>
      <c r="K120" s="284">
        <v>2764</v>
      </c>
      <c r="L120" s="284">
        <v>2887</v>
      </c>
      <c r="M120" s="284">
        <v>3011</v>
      </c>
      <c r="N120" s="284">
        <v>3135</v>
      </c>
      <c r="O120" s="284">
        <v>3259</v>
      </c>
      <c r="P120" s="284">
        <v>3384</v>
      </c>
      <c r="Q120" s="284">
        <v>3508</v>
      </c>
      <c r="R120" s="284">
        <v>3633</v>
      </c>
      <c r="S120" s="284">
        <v>3759</v>
      </c>
      <c r="T120" s="284">
        <v>3884</v>
      </c>
      <c r="U120" s="284">
        <v>4009</v>
      </c>
      <c r="V120" s="284">
        <v>4134</v>
      </c>
      <c r="W120" s="284">
        <v>4259</v>
      </c>
      <c r="X120" s="284">
        <v>4385</v>
      </c>
      <c r="Z120" s="281">
        <v>40</v>
      </c>
      <c r="AA120" s="286" t="s">
        <v>71</v>
      </c>
      <c r="AB120" s="283">
        <v>1915.8332680350513</v>
      </c>
      <c r="AC120" s="284">
        <v>2038.6392887055838</v>
      </c>
      <c r="AD120" s="284">
        <v>2161.3897428871787</v>
      </c>
      <c r="AE120" s="284">
        <v>2284.5169282025718</v>
      </c>
      <c r="AF120" s="284">
        <v>2407.7982483194478</v>
      </c>
      <c r="AG120" s="284">
        <v>2531.3601530771284</v>
      </c>
      <c r="AH120" s="284">
        <v>2655.1275327193243</v>
      </c>
      <c r="AI120" s="284">
        <v>2779.1208983761876</v>
      </c>
      <c r="AJ120" s="284">
        <v>2903.3415060988204</v>
      </c>
      <c r="AK120" s="284">
        <v>3027.7956545504912</v>
      </c>
      <c r="AL120" s="284">
        <v>3152.4885750081817</v>
      </c>
      <c r="AM120" s="284">
        <v>3277.4256567849698</v>
      </c>
      <c r="AN120" s="284">
        <v>3402.6134778682322</v>
      </c>
      <c r="AO120" s="284">
        <v>3528.0543077480379</v>
      </c>
      <c r="AP120" s="284">
        <v>3653.7682947866492</v>
      </c>
      <c r="AQ120" s="284">
        <v>3779.6333665214815</v>
      </c>
      <c r="AR120" s="284">
        <v>3905.5105745011842</v>
      </c>
      <c r="AS120" s="284">
        <v>4031.387782480886</v>
      </c>
      <c r="AT120" s="284">
        <v>4157.2649904605869</v>
      </c>
      <c r="AU120" s="284">
        <v>4283.1421984402914</v>
      </c>
      <c r="AV120" s="284">
        <v>4409.019406419995</v>
      </c>
      <c r="AX120" s="281">
        <f t="shared" si="77"/>
        <v>10.833268035051333</v>
      </c>
      <c r="AY120" s="286">
        <f t="shared" si="78"/>
        <v>11.639288705583795</v>
      </c>
      <c r="AZ120" s="283">
        <f t="shared" si="79"/>
        <v>12.389742887178727</v>
      </c>
      <c r="BA120" s="284">
        <f t="shared" si="80"/>
        <v>12.516928202571762</v>
      </c>
      <c r="BB120" s="284">
        <f t="shared" si="81"/>
        <v>13.798248319447794</v>
      </c>
      <c r="BC120" s="284">
        <f t="shared" si="82"/>
        <v>14.360153077128416</v>
      </c>
      <c r="BD120" s="284">
        <f t="shared" si="83"/>
        <v>15.127532719324336</v>
      </c>
      <c r="BE120" s="284">
        <f t="shared" si="84"/>
        <v>15.120898376187597</v>
      </c>
      <c r="BF120" s="284">
        <f t="shared" si="85"/>
        <v>16.341506098820446</v>
      </c>
      <c r="BG120" s="284">
        <f t="shared" si="86"/>
        <v>16.795654550491236</v>
      </c>
      <c r="BH120" s="284">
        <f t="shared" si="87"/>
        <v>17.48857500818167</v>
      </c>
      <c r="BI120" s="284">
        <f t="shared" si="88"/>
        <v>18.42565678496976</v>
      </c>
      <c r="BJ120" s="284">
        <f t="shared" si="89"/>
        <v>18.613477868232167</v>
      </c>
      <c r="BK120" s="284">
        <f t="shared" si="90"/>
        <v>20.0543077480379</v>
      </c>
      <c r="BL120" s="284">
        <f t="shared" si="91"/>
        <v>20.768294786649221</v>
      </c>
      <c r="BM120" s="284">
        <f t="shared" si="92"/>
        <v>20.633366521481548</v>
      </c>
      <c r="BN120" s="284">
        <f t="shared" si="93"/>
        <v>21.510574501184237</v>
      </c>
      <c r="BO120" s="284">
        <f t="shared" si="94"/>
        <v>22.387782480886017</v>
      </c>
      <c r="BP120" s="284">
        <f t="shared" si="95"/>
        <v>23.264990460586887</v>
      </c>
      <c r="BQ120" s="284">
        <f t="shared" si="96"/>
        <v>24.142198440291395</v>
      </c>
      <c r="BR120" s="284">
        <f t="shared" si="97"/>
        <v>24.019406419994993</v>
      </c>
    </row>
    <row r="121" spans="2:70" x14ac:dyDescent="0.2">
      <c r="B121" s="281">
        <v>45</v>
      </c>
      <c r="C121" s="286" t="s">
        <v>72</v>
      </c>
      <c r="D121" s="283">
        <v>0</v>
      </c>
      <c r="E121" s="284">
        <v>0</v>
      </c>
      <c r="F121" s="284">
        <v>0</v>
      </c>
      <c r="G121" s="284">
        <v>0</v>
      </c>
      <c r="H121" s="284">
        <v>0</v>
      </c>
      <c r="I121" s="284">
        <v>0</v>
      </c>
      <c r="J121" s="284">
        <v>0</v>
      </c>
      <c r="K121" s="284">
        <v>0</v>
      </c>
      <c r="L121" s="284">
        <v>0</v>
      </c>
      <c r="M121" s="284">
        <v>0</v>
      </c>
      <c r="N121" s="284">
        <v>0</v>
      </c>
      <c r="O121" s="284">
        <v>0</v>
      </c>
      <c r="P121" s="284">
        <v>0</v>
      </c>
      <c r="Q121" s="284">
        <v>0</v>
      </c>
      <c r="R121" s="284">
        <v>0</v>
      </c>
      <c r="S121" s="284">
        <v>0</v>
      </c>
      <c r="T121" s="284">
        <v>0</v>
      </c>
      <c r="U121" s="284">
        <v>0</v>
      </c>
      <c r="V121" s="284">
        <v>0</v>
      </c>
      <c r="W121" s="284">
        <v>0</v>
      </c>
      <c r="X121" s="284">
        <v>0</v>
      </c>
      <c r="Z121" s="281">
        <v>45</v>
      </c>
      <c r="AA121" s="286" t="s">
        <v>72</v>
      </c>
      <c r="AB121" s="283">
        <v>0</v>
      </c>
      <c r="AC121" s="284">
        <v>0</v>
      </c>
      <c r="AD121" s="284">
        <v>0</v>
      </c>
      <c r="AE121" s="284">
        <v>0</v>
      </c>
      <c r="AF121" s="284">
        <v>0</v>
      </c>
      <c r="AG121" s="284">
        <v>0</v>
      </c>
      <c r="AH121" s="284">
        <v>0</v>
      </c>
      <c r="AI121" s="284">
        <v>0</v>
      </c>
      <c r="AJ121" s="284">
        <v>0</v>
      </c>
      <c r="AK121" s="284">
        <v>0</v>
      </c>
      <c r="AL121" s="284">
        <v>0</v>
      </c>
      <c r="AM121" s="284">
        <v>0</v>
      </c>
      <c r="AN121" s="284">
        <v>0</v>
      </c>
      <c r="AO121" s="284">
        <v>0</v>
      </c>
      <c r="AP121" s="284">
        <v>0</v>
      </c>
      <c r="AQ121" s="284">
        <v>0</v>
      </c>
      <c r="AR121" s="284">
        <v>0</v>
      </c>
      <c r="AS121" s="284">
        <v>0</v>
      </c>
      <c r="AT121" s="284">
        <v>0</v>
      </c>
      <c r="AU121" s="284">
        <v>0</v>
      </c>
      <c r="AV121" s="284">
        <v>0</v>
      </c>
      <c r="AX121" s="281">
        <f t="shared" si="77"/>
        <v>0</v>
      </c>
      <c r="AY121" s="286">
        <f t="shared" si="78"/>
        <v>0</v>
      </c>
      <c r="AZ121" s="283">
        <f t="shared" si="79"/>
        <v>0</v>
      </c>
      <c r="BA121" s="284">
        <f t="shared" si="80"/>
        <v>0</v>
      </c>
      <c r="BB121" s="284">
        <f t="shared" si="81"/>
        <v>0</v>
      </c>
      <c r="BC121" s="284">
        <f t="shared" si="82"/>
        <v>0</v>
      </c>
      <c r="BD121" s="284">
        <f t="shared" si="83"/>
        <v>0</v>
      </c>
      <c r="BE121" s="284">
        <f t="shared" si="84"/>
        <v>0</v>
      </c>
      <c r="BF121" s="284">
        <f t="shared" si="85"/>
        <v>0</v>
      </c>
      <c r="BG121" s="284">
        <f t="shared" si="86"/>
        <v>0</v>
      </c>
      <c r="BH121" s="284">
        <f t="shared" si="87"/>
        <v>0</v>
      </c>
      <c r="BI121" s="284">
        <f t="shared" si="88"/>
        <v>0</v>
      </c>
      <c r="BJ121" s="284">
        <f t="shared" si="89"/>
        <v>0</v>
      </c>
      <c r="BK121" s="284">
        <f t="shared" si="90"/>
        <v>0</v>
      </c>
      <c r="BL121" s="284">
        <f t="shared" si="91"/>
        <v>0</v>
      </c>
      <c r="BM121" s="284">
        <f t="shared" si="92"/>
        <v>0</v>
      </c>
      <c r="BN121" s="284">
        <f t="shared" si="93"/>
        <v>0</v>
      </c>
      <c r="BO121" s="284">
        <f t="shared" si="94"/>
        <v>0</v>
      </c>
      <c r="BP121" s="284">
        <f t="shared" si="95"/>
        <v>0</v>
      </c>
      <c r="BQ121" s="284">
        <f t="shared" si="96"/>
        <v>0</v>
      </c>
      <c r="BR121" s="284">
        <f t="shared" si="97"/>
        <v>0</v>
      </c>
    </row>
    <row r="122" spans="2:70" ht="13.5" thickBot="1" x14ac:dyDescent="0.25">
      <c r="B122" s="281">
        <v>46</v>
      </c>
      <c r="C122" s="287" t="s">
        <v>87</v>
      </c>
      <c r="D122" s="283">
        <v>0</v>
      </c>
      <c r="E122" s="284">
        <v>0</v>
      </c>
      <c r="F122" s="284">
        <v>0</v>
      </c>
      <c r="G122" s="284">
        <v>0</v>
      </c>
      <c r="H122" s="284">
        <v>0</v>
      </c>
      <c r="I122" s="284">
        <v>0</v>
      </c>
      <c r="J122" s="284">
        <v>0</v>
      </c>
      <c r="K122" s="284">
        <v>0</v>
      </c>
      <c r="L122" s="284">
        <v>0</v>
      </c>
      <c r="M122" s="284">
        <v>0</v>
      </c>
      <c r="N122" s="284">
        <v>0</v>
      </c>
      <c r="O122" s="284">
        <v>0</v>
      </c>
      <c r="P122" s="284">
        <v>0</v>
      </c>
      <c r="Q122" s="284">
        <v>0</v>
      </c>
      <c r="R122" s="284">
        <v>0</v>
      </c>
      <c r="S122" s="284">
        <v>0</v>
      </c>
      <c r="T122" s="284">
        <v>0</v>
      </c>
      <c r="U122" s="284">
        <v>0</v>
      </c>
      <c r="V122" s="284">
        <v>0</v>
      </c>
      <c r="W122" s="284">
        <v>0</v>
      </c>
      <c r="X122" s="284">
        <v>0</v>
      </c>
      <c r="Z122" s="281">
        <v>46</v>
      </c>
      <c r="AA122" s="287" t="s">
        <v>87</v>
      </c>
      <c r="AB122" s="283"/>
      <c r="AC122" s="284"/>
      <c r="AD122" s="284"/>
      <c r="AE122" s="284"/>
      <c r="AF122" s="284"/>
      <c r="AG122" s="284"/>
      <c r="AH122" s="284"/>
      <c r="AI122" s="284"/>
      <c r="AJ122" s="284"/>
      <c r="AK122" s="284"/>
      <c r="AL122" s="284"/>
      <c r="AM122" s="284"/>
      <c r="AN122" s="284"/>
      <c r="AO122" s="284"/>
      <c r="AP122" s="284"/>
      <c r="AQ122" s="284"/>
      <c r="AR122" s="284"/>
      <c r="AS122" s="284"/>
      <c r="AT122" s="284"/>
      <c r="AU122" s="284"/>
      <c r="AV122" s="284"/>
      <c r="AX122" s="281">
        <f t="shared" si="77"/>
        <v>0</v>
      </c>
      <c r="AY122" s="287">
        <f t="shared" si="78"/>
        <v>0</v>
      </c>
      <c r="AZ122" s="283">
        <f t="shared" si="79"/>
        <v>0</v>
      </c>
      <c r="BA122" s="284">
        <f t="shared" si="80"/>
        <v>0</v>
      </c>
      <c r="BB122" s="284">
        <f t="shared" si="81"/>
        <v>0</v>
      </c>
      <c r="BC122" s="284">
        <f t="shared" si="82"/>
        <v>0</v>
      </c>
      <c r="BD122" s="284">
        <f t="shared" si="83"/>
        <v>0</v>
      </c>
      <c r="BE122" s="284">
        <f t="shared" si="84"/>
        <v>0</v>
      </c>
      <c r="BF122" s="284">
        <f t="shared" si="85"/>
        <v>0</v>
      </c>
      <c r="BG122" s="284">
        <f t="shared" si="86"/>
        <v>0</v>
      </c>
      <c r="BH122" s="284">
        <f t="shared" si="87"/>
        <v>0</v>
      </c>
      <c r="BI122" s="284">
        <f t="shared" si="88"/>
        <v>0</v>
      </c>
      <c r="BJ122" s="284">
        <f t="shared" si="89"/>
        <v>0</v>
      </c>
      <c r="BK122" s="284">
        <f t="shared" si="90"/>
        <v>0</v>
      </c>
      <c r="BL122" s="284">
        <f t="shared" si="91"/>
        <v>0</v>
      </c>
      <c r="BM122" s="284">
        <f t="shared" si="92"/>
        <v>0</v>
      </c>
      <c r="BN122" s="284">
        <f t="shared" si="93"/>
        <v>0</v>
      </c>
      <c r="BO122" s="284">
        <f t="shared" si="94"/>
        <v>0</v>
      </c>
      <c r="BP122" s="284">
        <f t="shared" si="95"/>
        <v>0</v>
      </c>
      <c r="BQ122" s="284">
        <f t="shared" si="96"/>
        <v>0</v>
      </c>
      <c r="BR122" s="284">
        <f t="shared" si="97"/>
        <v>0</v>
      </c>
    </row>
    <row r="123" spans="2:70" ht="13.5" thickBot="1" x14ac:dyDescent="0.25">
      <c r="B123" s="288"/>
      <c r="C123" s="289" t="s">
        <v>73</v>
      </c>
      <c r="D123" s="290">
        <f>+SUM(D99:D121)</f>
        <v>1308433</v>
      </c>
      <c r="E123" s="290">
        <f t="shared" ref="E123:X123" si="98">+SUM(E99:E121)</f>
        <v>1345435</v>
      </c>
      <c r="F123" s="290">
        <f t="shared" si="98"/>
        <v>1384007</v>
      </c>
      <c r="G123" s="290">
        <f t="shared" si="98"/>
        <v>1422938</v>
      </c>
      <c r="H123" s="290">
        <f t="shared" si="98"/>
        <v>1462452</v>
      </c>
      <c r="I123" s="290">
        <f t="shared" si="98"/>
        <v>1502325</v>
      </c>
      <c r="J123" s="290">
        <f t="shared" si="98"/>
        <v>1542830</v>
      </c>
      <c r="K123" s="290">
        <f t="shared" si="98"/>
        <v>1583160</v>
      </c>
      <c r="L123" s="290">
        <f t="shared" si="98"/>
        <v>1624055</v>
      </c>
      <c r="M123" s="290">
        <f t="shared" si="98"/>
        <v>1665083</v>
      </c>
      <c r="N123" s="290">
        <f t="shared" si="98"/>
        <v>1706263</v>
      </c>
      <c r="O123" s="290">
        <f t="shared" si="98"/>
        <v>1747706</v>
      </c>
      <c r="P123" s="290">
        <f t="shared" si="98"/>
        <v>1789606</v>
      </c>
      <c r="Q123" s="290">
        <f t="shared" si="98"/>
        <v>1831638</v>
      </c>
      <c r="R123" s="290">
        <f t="shared" si="98"/>
        <v>1874367</v>
      </c>
      <c r="S123" s="290">
        <f t="shared" si="98"/>
        <v>1917209</v>
      </c>
      <c r="T123" s="290">
        <f t="shared" si="98"/>
        <v>1960248</v>
      </c>
      <c r="U123" s="290">
        <f t="shared" si="98"/>
        <v>2003174</v>
      </c>
      <c r="V123" s="290">
        <f t="shared" si="98"/>
        <v>2046262</v>
      </c>
      <c r="W123" s="290">
        <f t="shared" si="98"/>
        <v>2089165</v>
      </c>
      <c r="X123" s="290">
        <f t="shared" si="98"/>
        <v>2132209</v>
      </c>
      <c r="Z123" s="288"/>
      <c r="AA123" s="289" t="s">
        <v>73</v>
      </c>
      <c r="AB123" s="290">
        <f>+SUM(AB99:AB121)</f>
        <v>1339198.2447366719</v>
      </c>
      <c r="AC123" s="290">
        <f t="shared" ref="AC123:AV123" si="99">+SUM(AC99:AC121)</f>
        <v>1377123.3904571622</v>
      </c>
      <c r="AD123" s="290">
        <f t="shared" si="99"/>
        <v>1416664.5259680243</v>
      </c>
      <c r="AE123" s="290">
        <f t="shared" si="99"/>
        <v>1456580.2894254124</v>
      </c>
      <c r="AF123" s="290">
        <f t="shared" si="99"/>
        <v>1497089.0985118991</v>
      </c>
      <c r="AG123" s="290">
        <f t="shared" si="99"/>
        <v>1537976.6185298502</v>
      </c>
      <c r="AH123" s="290">
        <f t="shared" si="99"/>
        <v>1579506.5031822533</v>
      </c>
      <c r="AI123" s="290">
        <f t="shared" si="99"/>
        <v>1620858.3193202706</v>
      </c>
      <c r="AJ123" s="290">
        <f t="shared" si="99"/>
        <v>1662781.9488176971</v>
      </c>
      <c r="AK123" s="290">
        <f t="shared" si="99"/>
        <v>1704843.4600000388</v>
      </c>
      <c r="AL123" s="290">
        <f t="shared" si="99"/>
        <v>1747049.0364285284</v>
      </c>
      <c r="AM123" s="290">
        <f t="shared" si="99"/>
        <v>1789530.2437241147</v>
      </c>
      <c r="AN123" s="290">
        <f t="shared" si="99"/>
        <v>1832471.9125451809</v>
      </c>
      <c r="AO123" s="290">
        <f t="shared" si="99"/>
        <v>1875547.9346763524</v>
      </c>
      <c r="AP123" s="290">
        <f t="shared" si="99"/>
        <v>1919338.7810148534</v>
      </c>
      <c r="AQ123" s="290">
        <f t="shared" si="99"/>
        <v>1963249.0050300497</v>
      </c>
      <c r="AR123" s="290">
        <f t="shared" si="99"/>
        <v>2007353.059577958</v>
      </c>
      <c r="AS123" s="290">
        <f t="shared" si="99"/>
        <v>2051349.5522693628</v>
      </c>
      <c r="AT123" s="290">
        <f t="shared" si="99"/>
        <v>2095507.0957788238</v>
      </c>
      <c r="AU123" s="290">
        <f t="shared" si="99"/>
        <v>2139471.5988042443</v>
      </c>
      <c r="AV123" s="290">
        <f t="shared" si="99"/>
        <v>2183584.8675885955</v>
      </c>
    </row>
    <row r="124" spans="2:70" x14ac:dyDescent="0.2">
      <c r="D124" s="291"/>
      <c r="E124" s="291"/>
      <c r="F124" s="291"/>
      <c r="G124" s="291"/>
      <c r="H124" s="291"/>
      <c r="I124" s="291"/>
      <c r="J124" s="291"/>
      <c r="K124" s="291"/>
      <c r="L124" s="291"/>
      <c r="M124" s="291"/>
      <c r="N124" s="291"/>
      <c r="O124" s="291"/>
      <c r="P124" s="291"/>
      <c r="Q124" s="291"/>
      <c r="R124" s="291"/>
      <c r="S124" s="291"/>
      <c r="T124" s="291"/>
      <c r="U124" s="291"/>
      <c r="V124" s="291"/>
      <c r="W124" s="291"/>
      <c r="X124" s="291"/>
      <c r="AB124" s="291"/>
      <c r="AC124" s="291"/>
      <c r="AD124" s="291"/>
      <c r="AE124" s="291"/>
      <c r="AF124" s="291"/>
      <c r="AG124" s="291"/>
      <c r="AH124" s="291"/>
      <c r="AI124" s="291"/>
      <c r="AJ124" s="291"/>
      <c r="AK124" s="291"/>
      <c r="AL124" s="291"/>
      <c r="AM124" s="291"/>
      <c r="AN124" s="291"/>
      <c r="AO124" s="291"/>
      <c r="AP124" s="291"/>
      <c r="AQ124" s="291"/>
      <c r="AR124" s="291"/>
      <c r="AS124" s="291"/>
      <c r="AT124" s="291"/>
      <c r="AU124" s="291"/>
      <c r="AV124" s="291"/>
    </row>
    <row r="125" spans="2:70" x14ac:dyDescent="0.2">
      <c r="D125" s="291"/>
      <c r="E125" s="291"/>
      <c r="F125" s="291"/>
      <c r="G125" s="291"/>
      <c r="H125" s="291"/>
      <c r="I125" s="291"/>
      <c r="J125" s="291"/>
      <c r="K125" s="291"/>
      <c r="L125" s="291"/>
      <c r="M125" s="291"/>
      <c r="N125" s="291"/>
      <c r="O125" s="291"/>
      <c r="P125" s="291"/>
      <c r="Q125" s="291"/>
      <c r="R125" s="291"/>
      <c r="S125" s="291"/>
      <c r="T125" s="291"/>
      <c r="U125" s="291"/>
      <c r="V125" s="291"/>
      <c r="W125" s="291"/>
      <c r="X125" s="291"/>
      <c r="AB125" s="291"/>
      <c r="AC125" s="291"/>
      <c r="AD125" s="291"/>
      <c r="AE125" s="291"/>
      <c r="AF125" s="291"/>
      <c r="AG125" s="291"/>
      <c r="AH125" s="291"/>
      <c r="AI125" s="291"/>
      <c r="AJ125" s="291"/>
      <c r="AK125" s="291"/>
      <c r="AL125" s="291"/>
      <c r="AM125" s="291"/>
      <c r="AN125" s="291"/>
      <c r="AO125" s="291"/>
      <c r="AP125" s="291"/>
      <c r="AQ125" s="291"/>
      <c r="AR125" s="291"/>
      <c r="AS125" s="291"/>
      <c r="AT125" s="291"/>
      <c r="AU125" s="291"/>
      <c r="AV125" s="291"/>
    </row>
    <row r="126" spans="2:70" x14ac:dyDescent="0.2">
      <c r="B126" s="276" t="s">
        <v>94</v>
      </c>
      <c r="Z126" s="276" t="s">
        <v>95</v>
      </c>
    </row>
    <row r="127" spans="2:70" ht="13.5" thickBot="1" x14ac:dyDescent="0.25"/>
    <row r="128" spans="2:70" ht="13.5" thickBot="1" x14ac:dyDescent="0.25">
      <c r="B128" s="277" t="s">
        <v>38</v>
      </c>
      <c r="C128" s="278" t="s">
        <v>39</v>
      </c>
      <c r="D128" s="279">
        <f>+D98</f>
        <v>2023</v>
      </c>
      <c r="E128" s="280">
        <f t="shared" ref="E128:X128" si="100">+D128+1</f>
        <v>2024</v>
      </c>
      <c r="F128" s="280">
        <f t="shared" si="100"/>
        <v>2025</v>
      </c>
      <c r="G128" s="280">
        <f t="shared" si="100"/>
        <v>2026</v>
      </c>
      <c r="H128" s="280">
        <f t="shared" si="100"/>
        <v>2027</v>
      </c>
      <c r="I128" s="280">
        <f t="shared" si="100"/>
        <v>2028</v>
      </c>
      <c r="J128" s="280">
        <f t="shared" si="100"/>
        <v>2029</v>
      </c>
      <c r="K128" s="280">
        <f t="shared" si="100"/>
        <v>2030</v>
      </c>
      <c r="L128" s="280">
        <f t="shared" si="100"/>
        <v>2031</v>
      </c>
      <c r="M128" s="280">
        <f t="shared" si="100"/>
        <v>2032</v>
      </c>
      <c r="N128" s="280">
        <f t="shared" si="100"/>
        <v>2033</v>
      </c>
      <c r="O128" s="280">
        <f t="shared" si="100"/>
        <v>2034</v>
      </c>
      <c r="P128" s="280">
        <f t="shared" si="100"/>
        <v>2035</v>
      </c>
      <c r="Q128" s="280">
        <f t="shared" si="100"/>
        <v>2036</v>
      </c>
      <c r="R128" s="280">
        <f t="shared" si="100"/>
        <v>2037</v>
      </c>
      <c r="S128" s="280">
        <f t="shared" si="100"/>
        <v>2038</v>
      </c>
      <c r="T128" s="280">
        <f t="shared" si="100"/>
        <v>2039</v>
      </c>
      <c r="U128" s="280">
        <f t="shared" si="100"/>
        <v>2040</v>
      </c>
      <c r="V128" s="280">
        <f t="shared" si="100"/>
        <v>2041</v>
      </c>
      <c r="W128" s="280">
        <f t="shared" si="100"/>
        <v>2042</v>
      </c>
      <c r="X128" s="280">
        <f t="shared" si="100"/>
        <v>2043</v>
      </c>
      <c r="Z128" s="277" t="s">
        <v>38</v>
      </c>
      <c r="AA128" s="278" t="s">
        <v>39</v>
      </c>
      <c r="AB128" s="279">
        <f t="shared" ref="AB128:AV128" si="101">+D128</f>
        <v>2023</v>
      </c>
      <c r="AC128" s="280">
        <f t="shared" si="101"/>
        <v>2024</v>
      </c>
      <c r="AD128" s="280">
        <f t="shared" si="101"/>
        <v>2025</v>
      </c>
      <c r="AE128" s="280">
        <f t="shared" si="101"/>
        <v>2026</v>
      </c>
      <c r="AF128" s="280">
        <f t="shared" si="101"/>
        <v>2027</v>
      </c>
      <c r="AG128" s="280">
        <f t="shared" si="101"/>
        <v>2028</v>
      </c>
      <c r="AH128" s="280">
        <f t="shared" si="101"/>
        <v>2029</v>
      </c>
      <c r="AI128" s="280">
        <f t="shared" si="101"/>
        <v>2030</v>
      </c>
      <c r="AJ128" s="280">
        <f t="shared" si="101"/>
        <v>2031</v>
      </c>
      <c r="AK128" s="280">
        <f t="shared" si="101"/>
        <v>2032</v>
      </c>
      <c r="AL128" s="280">
        <f t="shared" si="101"/>
        <v>2033</v>
      </c>
      <c r="AM128" s="280">
        <f t="shared" si="101"/>
        <v>2034</v>
      </c>
      <c r="AN128" s="280">
        <f t="shared" si="101"/>
        <v>2035</v>
      </c>
      <c r="AO128" s="280">
        <f t="shared" si="101"/>
        <v>2036</v>
      </c>
      <c r="AP128" s="280">
        <f t="shared" si="101"/>
        <v>2037</v>
      </c>
      <c r="AQ128" s="280">
        <f t="shared" si="101"/>
        <v>2038</v>
      </c>
      <c r="AR128" s="280">
        <f t="shared" si="101"/>
        <v>2039</v>
      </c>
      <c r="AS128" s="280">
        <f t="shared" si="101"/>
        <v>2040</v>
      </c>
      <c r="AT128" s="280">
        <f t="shared" si="101"/>
        <v>2041</v>
      </c>
      <c r="AU128" s="280">
        <f t="shared" si="101"/>
        <v>2042</v>
      </c>
      <c r="AV128" s="280">
        <f t="shared" si="101"/>
        <v>2043</v>
      </c>
    </row>
    <row r="129" spans="2:70" x14ac:dyDescent="0.2">
      <c r="B129" s="281">
        <v>6</v>
      </c>
      <c r="C129" s="282" t="s">
        <v>47</v>
      </c>
      <c r="D129" s="283">
        <v>86131</v>
      </c>
      <c r="E129" s="284">
        <v>88797</v>
      </c>
      <c r="F129" s="284">
        <v>91454</v>
      </c>
      <c r="G129" s="284">
        <v>94143</v>
      </c>
      <c r="H129" s="284">
        <v>96845</v>
      </c>
      <c r="I129" s="284">
        <v>99570</v>
      </c>
      <c r="J129" s="284">
        <v>102313</v>
      </c>
      <c r="K129" s="284">
        <v>105074</v>
      </c>
      <c r="L129" s="284">
        <v>107854</v>
      </c>
      <c r="M129" s="284">
        <v>110653</v>
      </c>
      <c r="N129" s="284">
        <v>113472</v>
      </c>
      <c r="O129" s="284">
        <v>116311</v>
      </c>
      <c r="P129" s="284">
        <v>119171</v>
      </c>
      <c r="Q129" s="284">
        <v>122052</v>
      </c>
      <c r="R129" s="284">
        <v>124956</v>
      </c>
      <c r="S129" s="284">
        <v>127873</v>
      </c>
      <c r="T129" s="284">
        <v>130791</v>
      </c>
      <c r="U129" s="284">
        <v>133709</v>
      </c>
      <c r="V129" s="284">
        <v>136627</v>
      </c>
      <c r="W129" s="284">
        <v>139545</v>
      </c>
      <c r="X129" s="284">
        <v>142462</v>
      </c>
      <c r="Z129" s="281">
        <v>6</v>
      </c>
      <c r="AA129" s="282" t="s">
        <v>47</v>
      </c>
      <c r="AB129" s="283">
        <v>87417.976343145012</v>
      </c>
      <c r="AC129" s="284">
        <v>90123.935782534303</v>
      </c>
      <c r="AD129" s="284">
        <v>92820.143571448192</v>
      </c>
      <c r="AE129" s="284">
        <v>95550.206440913302</v>
      </c>
      <c r="AF129" s="284">
        <v>98292.220893942242</v>
      </c>
      <c r="AG129" s="284">
        <v>101058.31906679001</v>
      </c>
      <c r="AH129" s="284">
        <v>103841.59754265624</v>
      </c>
      <c r="AI129" s="284">
        <v>106643.91714541971</v>
      </c>
      <c r="AJ129" s="284">
        <v>109465.34904114135</v>
      </c>
      <c r="AK129" s="284">
        <v>112306.43191155898</v>
      </c>
      <c r="AL129" s="284">
        <v>115167.60407684938</v>
      </c>
      <c r="AM129" s="284">
        <v>118049.31780724053</v>
      </c>
      <c r="AN129" s="284">
        <v>120952.13322954315</v>
      </c>
      <c r="AO129" s="284">
        <v>123876.21467102741</v>
      </c>
      <c r="AP129" s="284">
        <v>126823.35755692632</v>
      </c>
      <c r="AQ129" s="284">
        <v>129783.78411028688</v>
      </c>
      <c r="AR129" s="284">
        <v>132745.26693718511</v>
      </c>
      <c r="AS129" s="284">
        <v>135706.74976408327</v>
      </c>
      <c r="AT129" s="284">
        <v>138668.23259098156</v>
      </c>
      <c r="AU129" s="284">
        <v>141629.71541787963</v>
      </c>
      <c r="AV129" s="284">
        <v>144591.19824477797</v>
      </c>
      <c r="AX129" s="281">
        <f t="shared" ref="AX129:AX152" si="102">+AB129-D129</f>
        <v>1286.9763431450119</v>
      </c>
      <c r="AY129" s="282">
        <f t="shared" ref="AY129:AY152" si="103">+AC129-E129</f>
        <v>1326.9357825343031</v>
      </c>
      <c r="AZ129" s="283">
        <f t="shared" ref="AZ129:AZ152" si="104">+AD129-F129</f>
        <v>1366.1435714481922</v>
      </c>
      <c r="BA129" s="284">
        <f t="shared" ref="BA129:BA152" si="105">+AE129-G129</f>
        <v>1407.2064409133018</v>
      </c>
      <c r="BB129" s="284">
        <f t="shared" ref="BB129:BB152" si="106">+AF129-H129</f>
        <v>1447.2208939422417</v>
      </c>
      <c r="BC129" s="284">
        <f t="shared" ref="BC129:BC152" si="107">+AG129-I129</f>
        <v>1488.3190667900053</v>
      </c>
      <c r="BD129" s="284">
        <f t="shared" ref="BD129:BD152" si="108">+AH129-J129</f>
        <v>1528.5975426562363</v>
      </c>
      <c r="BE129" s="284">
        <f t="shared" ref="BE129:BE152" si="109">+AI129-K129</f>
        <v>1569.9171454197058</v>
      </c>
      <c r="BF129" s="284">
        <f t="shared" ref="BF129:BF152" si="110">+AJ129-L129</f>
        <v>1611.3490411413513</v>
      </c>
      <c r="BG129" s="284">
        <f t="shared" ref="BG129:BG152" si="111">+AK129-M129</f>
        <v>1653.4319115589751</v>
      </c>
      <c r="BH129" s="284">
        <f t="shared" ref="BH129:BH152" si="112">+AL129-N129</f>
        <v>1695.604076849384</v>
      </c>
      <c r="BI129" s="284">
        <f t="shared" ref="BI129:BI152" si="113">+AM129-O129</f>
        <v>1738.3178072405281</v>
      </c>
      <c r="BJ129" s="284">
        <f t="shared" ref="BJ129:BJ152" si="114">+AN129-P129</f>
        <v>1781.1332295431494</v>
      </c>
      <c r="BK129" s="284">
        <f t="shared" ref="BK129:BK152" si="115">+AO129-Q129</f>
        <v>1824.2146710274101</v>
      </c>
      <c r="BL129" s="284">
        <f t="shared" ref="BL129:BL152" si="116">+AP129-R129</f>
        <v>1867.3575569263194</v>
      </c>
      <c r="BM129" s="284">
        <f t="shared" ref="BM129:BM152" si="117">+AQ129-S129</f>
        <v>1910.7841102868842</v>
      </c>
      <c r="BN129" s="284">
        <f t="shared" ref="BN129:BN152" si="118">+AR129-T129</f>
        <v>1954.266937185108</v>
      </c>
      <c r="BO129" s="284">
        <f t="shared" ref="BO129:BO152" si="119">+AS129-U129</f>
        <v>1997.7497640832735</v>
      </c>
      <c r="BP129" s="284">
        <f t="shared" ref="BP129:BP152" si="120">+AT129-V129</f>
        <v>2041.2325909815554</v>
      </c>
      <c r="BQ129" s="284">
        <f t="shared" ref="BQ129:BQ152" si="121">+AU129-W129</f>
        <v>2084.7154178796336</v>
      </c>
      <c r="BR129" s="284">
        <f t="shared" ref="BR129:BR152" si="122">+AV129-X129</f>
        <v>2129.1982447779737</v>
      </c>
    </row>
    <row r="130" spans="2:70" x14ac:dyDescent="0.2">
      <c r="B130" s="281">
        <v>8</v>
      </c>
      <c r="C130" s="285" t="s">
        <v>49</v>
      </c>
      <c r="D130" s="283">
        <v>0</v>
      </c>
      <c r="E130" s="284">
        <v>0</v>
      </c>
      <c r="F130" s="284">
        <v>0</v>
      </c>
      <c r="G130" s="284">
        <v>0</v>
      </c>
      <c r="H130" s="284">
        <v>0</v>
      </c>
      <c r="I130" s="284">
        <v>0</v>
      </c>
      <c r="J130" s="284">
        <v>0</v>
      </c>
      <c r="K130" s="284">
        <v>0</v>
      </c>
      <c r="L130" s="284">
        <v>0</v>
      </c>
      <c r="M130" s="284">
        <v>0</v>
      </c>
      <c r="N130" s="284">
        <v>0</v>
      </c>
      <c r="O130" s="284">
        <v>0</v>
      </c>
      <c r="P130" s="284">
        <v>0</v>
      </c>
      <c r="Q130" s="284">
        <v>0</v>
      </c>
      <c r="R130" s="284">
        <v>0</v>
      </c>
      <c r="S130" s="284">
        <v>0</v>
      </c>
      <c r="T130" s="284">
        <v>0</v>
      </c>
      <c r="U130" s="284">
        <v>0</v>
      </c>
      <c r="V130" s="284">
        <v>0</v>
      </c>
      <c r="W130" s="284">
        <v>0</v>
      </c>
      <c r="X130" s="284">
        <v>0</v>
      </c>
      <c r="Z130" s="281">
        <v>8</v>
      </c>
      <c r="AA130" s="285" t="s">
        <v>49</v>
      </c>
      <c r="AB130" s="283">
        <v>0</v>
      </c>
      <c r="AC130" s="284">
        <v>0</v>
      </c>
      <c r="AD130" s="284">
        <v>0</v>
      </c>
      <c r="AE130" s="284">
        <v>0</v>
      </c>
      <c r="AF130" s="284">
        <v>0</v>
      </c>
      <c r="AG130" s="284">
        <v>0</v>
      </c>
      <c r="AH130" s="284">
        <v>0</v>
      </c>
      <c r="AI130" s="284">
        <v>0</v>
      </c>
      <c r="AJ130" s="284">
        <v>0</v>
      </c>
      <c r="AK130" s="284">
        <v>0</v>
      </c>
      <c r="AL130" s="284">
        <v>0</v>
      </c>
      <c r="AM130" s="284">
        <v>0</v>
      </c>
      <c r="AN130" s="284">
        <v>0</v>
      </c>
      <c r="AO130" s="284">
        <v>0</v>
      </c>
      <c r="AP130" s="284">
        <v>0</v>
      </c>
      <c r="AQ130" s="284">
        <v>0</v>
      </c>
      <c r="AR130" s="284">
        <v>0</v>
      </c>
      <c r="AS130" s="284">
        <v>0</v>
      </c>
      <c r="AT130" s="284">
        <v>0</v>
      </c>
      <c r="AU130" s="284">
        <v>0</v>
      </c>
      <c r="AV130" s="284">
        <v>0</v>
      </c>
      <c r="AX130" s="281">
        <f t="shared" si="102"/>
        <v>0</v>
      </c>
      <c r="AY130" s="285">
        <f t="shared" si="103"/>
        <v>0</v>
      </c>
      <c r="AZ130" s="283">
        <f t="shared" si="104"/>
        <v>0</v>
      </c>
      <c r="BA130" s="284">
        <f t="shared" si="105"/>
        <v>0</v>
      </c>
      <c r="BB130" s="284">
        <f t="shared" si="106"/>
        <v>0</v>
      </c>
      <c r="BC130" s="284">
        <f t="shared" si="107"/>
        <v>0</v>
      </c>
      <c r="BD130" s="284">
        <f t="shared" si="108"/>
        <v>0</v>
      </c>
      <c r="BE130" s="284">
        <f t="shared" si="109"/>
        <v>0</v>
      </c>
      <c r="BF130" s="284">
        <f t="shared" si="110"/>
        <v>0</v>
      </c>
      <c r="BG130" s="284">
        <f t="shared" si="111"/>
        <v>0</v>
      </c>
      <c r="BH130" s="284">
        <f t="shared" si="112"/>
        <v>0</v>
      </c>
      <c r="BI130" s="284">
        <f t="shared" si="113"/>
        <v>0</v>
      </c>
      <c r="BJ130" s="284">
        <f t="shared" si="114"/>
        <v>0</v>
      </c>
      <c r="BK130" s="284">
        <f t="shared" si="115"/>
        <v>0</v>
      </c>
      <c r="BL130" s="284">
        <f t="shared" si="116"/>
        <v>0</v>
      </c>
      <c r="BM130" s="284">
        <f t="shared" si="117"/>
        <v>0</v>
      </c>
      <c r="BN130" s="284">
        <f t="shared" si="118"/>
        <v>0</v>
      </c>
      <c r="BO130" s="284">
        <f t="shared" si="119"/>
        <v>0</v>
      </c>
      <c r="BP130" s="284">
        <f t="shared" si="120"/>
        <v>0</v>
      </c>
      <c r="BQ130" s="284">
        <f t="shared" si="121"/>
        <v>0</v>
      </c>
      <c r="BR130" s="284">
        <f t="shared" si="122"/>
        <v>0</v>
      </c>
    </row>
    <row r="131" spans="2:70" x14ac:dyDescent="0.2">
      <c r="B131" s="281">
        <v>9</v>
      </c>
      <c r="C131" s="286" t="s">
        <v>50</v>
      </c>
      <c r="D131" s="283">
        <v>1339</v>
      </c>
      <c r="E131" s="284">
        <v>1377</v>
      </c>
      <c r="F131" s="284">
        <v>1436</v>
      </c>
      <c r="G131" s="284">
        <v>1496</v>
      </c>
      <c r="H131" s="284">
        <v>1556</v>
      </c>
      <c r="I131" s="284">
        <v>1617</v>
      </c>
      <c r="J131" s="284">
        <v>1678</v>
      </c>
      <c r="K131" s="284">
        <v>1739</v>
      </c>
      <c r="L131" s="284">
        <v>1801</v>
      </c>
      <c r="M131" s="284">
        <v>1864</v>
      </c>
      <c r="N131" s="284">
        <v>1927</v>
      </c>
      <c r="O131" s="284">
        <v>1990</v>
      </c>
      <c r="P131" s="284">
        <v>2054</v>
      </c>
      <c r="Q131" s="284">
        <v>2118</v>
      </c>
      <c r="R131" s="284">
        <v>2183</v>
      </c>
      <c r="S131" s="284">
        <v>2249</v>
      </c>
      <c r="T131" s="284">
        <v>2314</v>
      </c>
      <c r="U131" s="284">
        <v>2379</v>
      </c>
      <c r="V131" s="284">
        <v>2444</v>
      </c>
      <c r="W131" s="284">
        <v>2510</v>
      </c>
      <c r="X131" s="284">
        <v>2575</v>
      </c>
      <c r="Z131" s="281">
        <v>9</v>
      </c>
      <c r="AA131" s="286" t="s">
        <v>50</v>
      </c>
      <c r="AB131" s="283">
        <v>1358.5957516552373</v>
      </c>
      <c r="AC131" s="284">
        <v>1397.8011844430412</v>
      </c>
      <c r="AD131" s="284">
        <v>1457.4216607112321</v>
      </c>
      <c r="AE131" s="284">
        <v>1518.1921237701451</v>
      </c>
      <c r="AF131" s="284">
        <v>1579.251881340987</v>
      </c>
      <c r="AG131" s="284">
        <v>1640.8759881835881</v>
      </c>
      <c r="AH131" s="284">
        <v>1702.904996729621</v>
      </c>
      <c r="AI131" s="284">
        <v>1765.3825690190363</v>
      </c>
      <c r="AJ131" s="284">
        <v>1828.3104247002568</v>
      </c>
      <c r="AK131" s="284">
        <v>1891.7012429580809</v>
      </c>
      <c r="AL131" s="284">
        <v>1955.5653565590496</v>
      </c>
      <c r="AM131" s="284">
        <v>2019.913406815873</v>
      </c>
      <c r="AN131" s="284">
        <v>2084.7586416391218</v>
      </c>
      <c r="AO131" s="284">
        <v>2150.1047314665616</v>
      </c>
      <c r="AP131" s="284">
        <v>2215.994776418167</v>
      </c>
      <c r="AQ131" s="284">
        <v>2282.1916337923303</v>
      </c>
      <c r="AR131" s="284">
        <v>2348.4118949324447</v>
      </c>
      <c r="AS131" s="284">
        <v>2414.6321560725578</v>
      </c>
      <c r="AT131" s="284">
        <v>2480.852417212674</v>
      </c>
      <c r="AU131" s="284">
        <v>2547.0726783527871</v>
      </c>
      <c r="AV131" s="284">
        <v>2613.2929394929015</v>
      </c>
      <c r="AX131" s="281">
        <f t="shared" si="102"/>
        <v>19.595751655237336</v>
      </c>
      <c r="AY131" s="286">
        <f t="shared" si="103"/>
        <v>20.801184443041166</v>
      </c>
      <c r="AZ131" s="283">
        <f t="shared" si="104"/>
        <v>21.421660711232107</v>
      </c>
      <c r="BA131" s="284">
        <f t="shared" si="105"/>
        <v>22.192123770145145</v>
      </c>
      <c r="BB131" s="284">
        <f t="shared" si="106"/>
        <v>23.251881340986984</v>
      </c>
      <c r="BC131" s="284">
        <f t="shared" si="107"/>
        <v>23.875988183588106</v>
      </c>
      <c r="BD131" s="284">
        <f t="shared" si="108"/>
        <v>24.904996729620962</v>
      </c>
      <c r="BE131" s="284">
        <f t="shared" si="109"/>
        <v>26.382569019036282</v>
      </c>
      <c r="BF131" s="284">
        <f t="shared" si="110"/>
        <v>27.310424700256817</v>
      </c>
      <c r="BG131" s="284">
        <f t="shared" si="111"/>
        <v>27.701242958080911</v>
      </c>
      <c r="BH131" s="284">
        <f t="shared" si="112"/>
        <v>28.565356559049633</v>
      </c>
      <c r="BI131" s="284">
        <f t="shared" si="113"/>
        <v>29.913406815873032</v>
      </c>
      <c r="BJ131" s="284">
        <f t="shared" si="114"/>
        <v>30.758641639121834</v>
      </c>
      <c r="BK131" s="284">
        <f t="shared" si="115"/>
        <v>32.104731466561589</v>
      </c>
      <c r="BL131" s="284">
        <f t="shared" si="116"/>
        <v>32.994776418167021</v>
      </c>
      <c r="BM131" s="284">
        <f t="shared" si="117"/>
        <v>33.191633792330322</v>
      </c>
      <c r="BN131" s="284">
        <f t="shared" si="118"/>
        <v>34.411894932444739</v>
      </c>
      <c r="BO131" s="284">
        <f t="shared" si="119"/>
        <v>35.632156072557791</v>
      </c>
      <c r="BP131" s="284">
        <f t="shared" si="120"/>
        <v>36.852417212674027</v>
      </c>
      <c r="BQ131" s="284">
        <f t="shared" si="121"/>
        <v>37.072678352787079</v>
      </c>
      <c r="BR131" s="284">
        <f t="shared" si="122"/>
        <v>38.292939492901496</v>
      </c>
    </row>
    <row r="132" spans="2:70" x14ac:dyDescent="0.2">
      <c r="B132" s="281">
        <v>10</v>
      </c>
      <c r="C132" s="286" t="s">
        <v>51</v>
      </c>
      <c r="D132" s="283">
        <v>189177</v>
      </c>
      <c r="E132" s="284">
        <v>193060</v>
      </c>
      <c r="F132" s="284">
        <v>197217</v>
      </c>
      <c r="G132" s="284">
        <v>201468</v>
      </c>
      <c r="H132" s="284">
        <v>205750</v>
      </c>
      <c r="I132" s="284">
        <v>210097</v>
      </c>
      <c r="J132" s="284">
        <v>214490</v>
      </c>
      <c r="K132" s="284">
        <v>218934</v>
      </c>
      <c r="L132" s="284">
        <v>223430</v>
      </c>
      <c r="M132" s="284">
        <v>227978</v>
      </c>
      <c r="N132" s="284">
        <v>232581</v>
      </c>
      <c r="O132" s="284">
        <v>237238</v>
      </c>
      <c r="P132" s="284">
        <v>241953</v>
      </c>
      <c r="Q132" s="284">
        <v>246724</v>
      </c>
      <c r="R132" s="284">
        <v>251558</v>
      </c>
      <c r="S132" s="284">
        <v>256429</v>
      </c>
      <c r="T132" s="284">
        <v>261302</v>
      </c>
      <c r="U132" s="284">
        <v>266176</v>
      </c>
      <c r="V132" s="284">
        <v>271049</v>
      </c>
      <c r="W132" s="284">
        <v>275923</v>
      </c>
      <c r="X132" s="284">
        <v>280797</v>
      </c>
      <c r="Z132" s="281">
        <v>10</v>
      </c>
      <c r="AA132" s="286" t="s">
        <v>51</v>
      </c>
      <c r="AB132" s="283">
        <v>193396.67055926009</v>
      </c>
      <c r="AC132" s="284">
        <v>197366.18955059157</v>
      </c>
      <c r="AD132" s="284">
        <v>201615.95258200043</v>
      </c>
      <c r="AE132" s="284">
        <v>205961.78615227304</v>
      </c>
      <c r="AF132" s="284">
        <v>210338.79718752101</v>
      </c>
      <c r="AG132" s="284">
        <v>214782.76020969753</v>
      </c>
      <c r="AH132" s="284">
        <v>219273.82695804376</v>
      </c>
      <c r="AI132" s="284">
        <v>223817.2472988755</v>
      </c>
      <c r="AJ132" s="284">
        <v>228413.18230900323</v>
      </c>
      <c r="AK132" s="284">
        <v>233063.12108498465</v>
      </c>
      <c r="AL132" s="284">
        <v>237768.26618377949</v>
      </c>
      <c r="AM132" s="284">
        <v>242529.85990029451</v>
      </c>
      <c r="AN132" s="284">
        <v>247349.44584648238</v>
      </c>
      <c r="AO132" s="284">
        <v>252227.45807762622</v>
      </c>
      <c r="AP132" s="284">
        <v>257168.89283700864</v>
      </c>
      <c r="AQ132" s="284">
        <v>262148.06538202276</v>
      </c>
      <c r="AR132" s="284">
        <v>267130.34685507428</v>
      </c>
      <c r="AS132" s="284">
        <v>272112.62832812668</v>
      </c>
      <c r="AT132" s="284">
        <v>277094.9098011782</v>
      </c>
      <c r="AU132" s="284">
        <v>282077.19127423072</v>
      </c>
      <c r="AV132" s="284">
        <v>287059.47274728207</v>
      </c>
      <c r="AX132" s="281">
        <f t="shared" si="102"/>
        <v>4219.670559260092</v>
      </c>
      <c r="AY132" s="286">
        <f t="shared" si="103"/>
        <v>4306.1895505915745</v>
      </c>
      <c r="AZ132" s="283">
        <f t="shared" si="104"/>
        <v>4398.9525820004346</v>
      </c>
      <c r="BA132" s="284">
        <f t="shared" si="105"/>
        <v>4493.7861522730382</v>
      </c>
      <c r="BB132" s="284">
        <f t="shared" si="106"/>
        <v>4588.797187521006</v>
      </c>
      <c r="BC132" s="284">
        <f t="shared" si="107"/>
        <v>4685.7602096975315</v>
      </c>
      <c r="BD132" s="284">
        <f t="shared" si="108"/>
        <v>4783.8269580437627</v>
      </c>
      <c r="BE132" s="284">
        <f t="shared" si="109"/>
        <v>4883.2472988755035</v>
      </c>
      <c r="BF132" s="284">
        <f t="shared" si="110"/>
        <v>4983.1823090032267</v>
      </c>
      <c r="BG132" s="284">
        <f t="shared" si="111"/>
        <v>5085.1210849846539</v>
      </c>
      <c r="BH132" s="284">
        <f t="shared" si="112"/>
        <v>5187.2661837794876</v>
      </c>
      <c r="BI132" s="284">
        <f t="shared" si="113"/>
        <v>5291.859900294512</v>
      </c>
      <c r="BJ132" s="284">
        <f t="shared" si="114"/>
        <v>5396.4458464823838</v>
      </c>
      <c r="BK132" s="284">
        <f t="shared" si="115"/>
        <v>5503.4580776262155</v>
      </c>
      <c r="BL132" s="284">
        <f t="shared" si="116"/>
        <v>5610.892837008636</v>
      </c>
      <c r="BM132" s="284">
        <f t="shared" si="117"/>
        <v>5719.0653820227599</v>
      </c>
      <c r="BN132" s="284">
        <f t="shared" si="118"/>
        <v>5828.3468550742837</v>
      </c>
      <c r="BO132" s="284">
        <f t="shared" si="119"/>
        <v>5936.6283281266806</v>
      </c>
      <c r="BP132" s="284">
        <f t="shared" si="120"/>
        <v>6045.9098011782044</v>
      </c>
      <c r="BQ132" s="284">
        <f t="shared" si="121"/>
        <v>6154.1912742307177</v>
      </c>
      <c r="BR132" s="284">
        <f t="shared" si="122"/>
        <v>6262.4727472820668</v>
      </c>
    </row>
    <row r="133" spans="2:70" x14ac:dyDescent="0.2">
      <c r="B133" s="281">
        <v>13</v>
      </c>
      <c r="C133" s="286" t="s">
        <v>53</v>
      </c>
      <c r="D133" s="283">
        <v>383</v>
      </c>
      <c r="E133" s="284">
        <v>393</v>
      </c>
      <c r="F133" s="284">
        <v>389</v>
      </c>
      <c r="G133" s="284">
        <v>418</v>
      </c>
      <c r="H133" s="284">
        <v>421</v>
      </c>
      <c r="I133" s="284">
        <v>424</v>
      </c>
      <c r="J133" s="284">
        <v>427</v>
      </c>
      <c r="K133" s="284">
        <v>430</v>
      </c>
      <c r="L133" s="284">
        <v>433</v>
      </c>
      <c r="M133" s="284">
        <v>437</v>
      </c>
      <c r="N133" s="284">
        <v>440</v>
      </c>
      <c r="O133" s="284">
        <v>443</v>
      </c>
      <c r="P133" s="284">
        <v>446</v>
      </c>
      <c r="Q133" s="284">
        <v>449</v>
      </c>
      <c r="R133" s="284">
        <v>452</v>
      </c>
      <c r="S133" s="284">
        <v>455</v>
      </c>
      <c r="T133" s="284">
        <v>458</v>
      </c>
      <c r="U133" s="284">
        <v>461</v>
      </c>
      <c r="V133" s="284">
        <v>464</v>
      </c>
      <c r="W133" s="284">
        <v>467</v>
      </c>
      <c r="X133" s="284">
        <v>470</v>
      </c>
      <c r="Z133" s="281">
        <v>13</v>
      </c>
      <c r="AA133" s="286" t="s">
        <v>53</v>
      </c>
      <c r="AB133" s="283">
        <v>388.47968630059796</v>
      </c>
      <c r="AC133" s="284">
        <v>398.62408118236988</v>
      </c>
      <c r="AD133" s="284">
        <v>394.67834610881641</v>
      </c>
      <c r="AE133" s="284">
        <v>424.36137543226539</v>
      </c>
      <c r="AF133" s="284">
        <v>427.56158591713455</v>
      </c>
      <c r="AG133" s="284">
        <v>430.66109639054292</v>
      </c>
      <c r="AH133" s="284">
        <v>433.76060686395112</v>
      </c>
      <c r="AI133" s="284">
        <v>436.86011733735978</v>
      </c>
      <c r="AJ133" s="284">
        <v>439.95962781076844</v>
      </c>
      <c r="AK133" s="284">
        <v>443.0591382841767</v>
      </c>
      <c r="AL133" s="284">
        <v>446.15864875758507</v>
      </c>
      <c r="AM133" s="284">
        <v>449.25815923099344</v>
      </c>
      <c r="AN133" s="284">
        <v>452.35766970440204</v>
      </c>
      <c r="AO133" s="284">
        <v>455.45718017781041</v>
      </c>
      <c r="AP133" s="284">
        <v>458.55669065121862</v>
      </c>
      <c r="AQ133" s="284">
        <v>461.65620112462722</v>
      </c>
      <c r="AR133" s="284">
        <v>464.75571159803559</v>
      </c>
      <c r="AS133" s="284">
        <v>467.85522207144408</v>
      </c>
      <c r="AT133" s="284">
        <v>470.95473254485216</v>
      </c>
      <c r="AU133" s="284">
        <v>474.05424301826088</v>
      </c>
      <c r="AV133" s="284">
        <v>477.15375349166942</v>
      </c>
      <c r="AX133" s="281">
        <f t="shared" si="102"/>
        <v>5.4796863005979617</v>
      </c>
      <c r="AY133" s="286">
        <f t="shared" si="103"/>
        <v>5.6240811823698778</v>
      </c>
      <c r="AZ133" s="283">
        <f t="shared" si="104"/>
        <v>5.6783461088164131</v>
      </c>
      <c r="BA133" s="284">
        <f t="shared" si="105"/>
        <v>6.3613754322653904</v>
      </c>
      <c r="BB133" s="284">
        <f t="shared" si="106"/>
        <v>6.5615859171345505</v>
      </c>
      <c r="BC133" s="284">
        <f t="shared" si="107"/>
        <v>6.661096390542923</v>
      </c>
      <c r="BD133" s="284">
        <f t="shared" si="108"/>
        <v>6.760606863951125</v>
      </c>
      <c r="BE133" s="284">
        <f t="shared" si="109"/>
        <v>6.8601173373597817</v>
      </c>
      <c r="BF133" s="284">
        <f t="shared" si="110"/>
        <v>6.9596278107684384</v>
      </c>
      <c r="BG133" s="284">
        <f t="shared" si="111"/>
        <v>6.0591382841766972</v>
      </c>
      <c r="BH133" s="284">
        <f t="shared" si="112"/>
        <v>6.1586487575850697</v>
      </c>
      <c r="BI133" s="284">
        <f t="shared" si="113"/>
        <v>6.2581592309934422</v>
      </c>
      <c r="BJ133" s="284">
        <f t="shared" si="114"/>
        <v>6.357669704402042</v>
      </c>
      <c r="BK133" s="284">
        <f t="shared" si="115"/>
        <v>6.4571801778104145</v>
      </c>
      <c r="BL133" s="284">
        <f t="shared" si="116"/>
        <v>6.5566906512186165</v>
      </c>
      <c r="BM133" s="284">
        <f t="shared" si="117"/>
        <v>6.6562011246272164</v>
      </c>
      <c r="BN133" s="284">
        <f t="shared" si="118"/>
        <v>6.7557115980355888</v>
      </c>
      <c r="BO133" s="284">
        <f t="shared" si="119"/>
        <v>6.855222071444075</v>
      </c>
      <c r="BP133" s="284">
        <f t="shared" si="120"/>
        <v>6.9547325448521633</v>
      </c>
      <c r="BQ133" s="284">
        <f t="shared" si="121"/>
        <v>7.0542430182608769</v>
      </c>
      <c r="BR133" s="284">
        <f t="shared" si="122"/>
        <v>7.1537534916694199</v>
      </c>
    </row>
    <row r="134" spans="2:70" x14ac:dyDescent="0.2">
      <c r="B134" s="281">
        <v>14</v>
      </c>
      <c r="C134" s="286" t="s">
        <v>54</v>
      </c>
      <c r="D134" s="283">
        <v>2095</v>
      </c>
      <c r="E134" s="284">
        <v>2160</v>
      </c>
      <c r="F134" s="284">
        <v>2203</v>
      </c>
      <c r="G134" s="284">
        <v>2237</v>
      </c>
      <c r="H134" s="284">
        <v>2266</v>
      </c>
      <c r="I134" s="284">
        <v>2292</v>
      </c>
      <c r="J134" s="284">
        <v>2318</v>
      </c>
      <c r="K134" s="284">
        <v>2344</v>
      </c>
      <c r="L134" s="284">
        <v>2370</v>
      </c>
      <c r="M134" s="284">
        <v>2396</v>
      </c>
      <c r="N134" s="284">
        <v>2424</v>
      </c>
      <c r="O134" s="284">
        <v>2451</v>
      </c>
      <c r="P134" s="284">
        <v>2479</v>
      </c>
      <c r="Q134" s="284">
        <v>2508</v>
      </c>
      <c r="R134" s="284">
        <v>2538</v>
      </c>
      <c r="S134" s="284">
        <v>2568</v>
      </c>
      <c r="T134" s="284">
        <v>2598</v>
      </c>
      <c r="U134" s="284">
        <v>2628</v>
      </c>
      <c r="V134" s="284">
        <v>2658</v>
      </c>
      <c r="W134" s="284">
        <v>2688</v>
      </c>
      <c r="X134" s="284">
        <v>2718</v>
      </c>
      <c r="Z134" s="281">
        <v>14</v>
      </c>
      <c r="AA134" s="286" t="s">
        <v>54</v>
      </c>
      <c r="AB134" s="283">
        <v>2141.9759528312197</v>
      </c>
      <c r="AC134" s="284">
        <v>2208.4415616369774</v>
      </c>
      <c r="AD134" s="284">
        <v>2252.5647675364903</v>
      </c>
      <c r="AE134" s="284">
        <v>2286.8573436955335</v>
      </c>
      <c r="AF134" s="284">
        <v>2316.092000139995</v>
      </c>
      <c r="AG134" s="284">
        <v>2343.36865672367</v>
      </c>
      <c r="AH134" s="284">
        <v>2369.8291585700767</v>
      </c>
      <c r="AI134" s="284">
        <v>2396.2098806706872</v>
      </c>
      <c r="AJ134" s="284">
        <v>2422.8504608466228</v>
      </c>
      <c r="AK134" s="284">
        <v>2449.9361940672688</v>
      </c>
      <c r="AL134" s="284">
        <v>2477.5647323859534</v>
      </c>
      <c r="AM134" s="284">
        <v>2505.7920295987806</v>
      </c>
      <c r="AN134" s="284">
        <v>2534.6566015267235</v>
      </c>
      <c r="AO134" s="284">
        <v>2564.1733557207704</v>
      </c>
      <c r="AP134" s="284">
        <v>2594.4059316635598</v>
      </c>
      <c r="AQ134" s="284">
        <v>2625.0456082649116</v>
      </c>
      <c r="AR134" s="284">
        <v>2655.7147276466849</v>
      </c>
      <c r="AS134" s="284">
        <v>2686.3832059044867</v>
      </c>
      <c r="AT134" s="284">
        <v>2717.0513644278803</v>
      </c>
      <c r="AU134" s="284">
        <v>2747.7193634967875</v>
      </c>
      <c r="AV134" s="284">
        <v>2778.3872830442801</v>
      </c>
      <c r="AX134" s="281">
        <f t="shared" si="102"/>
        <v>46.975952831219729</v>
      </c>
      <c r="AY134" s="286">
        <f t="shared" si="103"/>
        <v>48.44156163697744</v>
      </c>
      <c r="AZ134" s="283">
        <f t="shared" si="104"/>
        <v>49.564767536490308</v>
      </c>
      <c r="BA134" s="284">
        <f t="shared" si="105"/>
        <v>49.857343695533473</v>
      </c>
      <c r="BB134" s="284">
        <f t="shared" si="106"/>
        <v>50.09200013999498</v>
      </c>
      <c r="BC134" s="284">
        <f t="shared" si="107"/>
        <v>51.368656723670028</v>
      </c>
      <c r="BD134" s="284">
        <f t="shared" si="108"/>
        <v>51.829158570076743</v>
      </c>
      <c r="BE134" s="284">
        <f t="shared" si="109"/>
        <v>52.209880670687198</v>
      </c>
      <c r="BF134" s="284">
        <f t="shared" si="110"/>
        <v>52.850460846622809</v>
      </c>
      <c r="BG134" s="284">
        <f t="shared" si="111"/>
        <v>53.936194067268843</v>
      </c>
      <c r="BH134" s="284">
        <f t="shared" si="112"/>
        <v>53.564732385953448</v>
      </c>
      <c r="BI134" s="284">
        <f t="shared" si="113"/>
        <v>54.792029598780573</v>
      </c>
      <c r="BJ134" s="284">
        <f t="shared" si="114"/>
        <v>55.656601526723534</v>
      </c>
      <c r="BK134" s="284">
        <f t="shared" si="115"/>
        <v>56.17335572077036</v>
      </c>
      <c r="BL134" s="284">
        <f t="shared" si="116"/>
        <v>56.405931663559841</v>
      </c>
      <c r="BM134" s="284">
        <f t="shared" si="117"/>
        <v>57.045608264911607</v>
      </c>
      <c r="BN134" s="284">
        <f t="shared" si="118"/>
        <v>57.714727646684878</v>
      </c>
      <c r="BO134" s="284">
        <f t="shared" si="119"/>
        <v>58.383205904486658</v>
      </c>
      <c r="BP134" s="284">
        <f t="shared" si="120"/>
        <v>59.051364427880344</v>
      </c>
      <c r="BQ134" s="284">
        <f t="shared" si="121"/>
        <v>59.719363496787537</v>
      </c>
      <c r="BR134" s="284">
        <f t="shared" si="122"/>
        <v>60.387283044280139</v>
      </c>
    </row>
    <row r="135" spans="2:70" x14ac:dyDescent="0.2">
      <c r="B135" s="281">
        <v>18</v>
      </c>
      <c r="C135" s="286" t="s">
        <v>56</v>
      </c>
      <c r="D135" s="283">
        <v>345991</v>
      </c>
      <c r="E135" s="284">
        <v>356247</v>
      </c>
      <c r="F135" s="284">
        <v>366816</v>
      </c>
      <c r="G135" s="284">
        <v>377443</v>
      </c>
      <c r="H135" s="284">
        <v>388092</v>
      </c>
      <c r="I135" s="284">
        <v>398807</v>
      </c>
      <c r="J135" s="284">
        <v>409569</v>
      </c>
      <c r="K135" s="284">
        <v>420385</v>
      </c>
      <c r="L135" s="284">
        <v>431259</v>
      </c>
      <c r="M135" s="284">
        <v>442192</v>
      </c>
      <c r="N135" s="284">
        <v>453186</v>
      </c>
      <c r="O135" s="284">
        <v>464239</v>
      </c>
      <c r="P135" s="284">
        <v>475358</v>
      </c>
      <c r="Q135" s="284">
        <v>486561</v>
      </c>
      <c r="R135" s="284">
        <v>497862</v>
      </c>
      <c r="S135" s="284">
        <v>509229</v>
      </c>
      <c r="T135" s="284">
        <v>520621</v>
      </c>
      <c r="U135" s="284">
        <v>532037</v>
      </c>
      <c r="V135" s="284">
        <v>543476</v>
      </c>
      <c r="W135" s="284">
        <v>554939</v>
      </c>
      <c r="X135" s="284">
        <v>566426</v>
      </c>
      <c r="Z135" s="281">
        <v>18</v>
      </c>
      <c r="AA135" s="286" t="s">
        <v>56</v>
      </c>
      <c r="AB135" s="283">
        <v>358102.41899941443</v>
      </c>
      <c r="AC135" s="284">
        <v>368758.95808964199</v>
      </c>
      <c r="AD135" s="284">
        <v>379744.42302755086</v>
      </c>
      <c r="AE135" s="284">
        <v>390791.00751558936</v>
      </c>
      <c r="AF135" s="284">
        <v>401859.28801372647</v>
      </c>
      <c r="AG135" s="284">
        <v>412995.61726506508</v>
      </c>
      <c r="AH135" s="284">
        <v>424181.21523377835</v>
      </c>
      <c r="AI135" s="284">
        <v>435422.53784463619</v>
      </c>
      <c r="AJ135" s="284">
        <v>446723.9613167271</v>
      </c>
      <c r="AK135" s="284">
        <v>458086.12038683268</v>
      </c>
      <c r="AL135" s="284">
        <v>469510.01754379092</v>
      </c>
      <c r="AM135" s="284">
        <v>480996.31293714413</v>
      </c>
      <c r="AN135" s="284">
        <v>492549.77788019448</v>
      </c>
      <c r="AO135" s="284">
        <v>504190.23355578544</v>
      </c>
      <c r="AP135" s="284">
        <v>515931.6695909659</v>
      </c>
      <c r="AQ135" s="284">
        <v>527740.56838174956</v>
      </c>
      <c r="AR135" s="284">
        <v>539575.73476509412</v>
      </c>
      <c r="AS135" s="284">
        <v>551434.2931605482</v>
      </c>
      <c r="AT135" s="284">
        <v>563316.76786088897</v>
      </c>
      <c r="AU135" s="284">
        <v>575223.68260497111</v>
      </c>
      <c r="AV135" s="284">
        <v>587155.56436064513</v>
      </c>
      <c r="AX135" s="281">
        <f t="shared" si="102"/>
        <v>12111.418999414425</v>
      </c>
      <c r="AY135" s="286">
        <f t="shared" si="103"/>
        <v>12511.958089641994</v>
      </c>
      <c r="AZ135" s="283">
        <f t="shared" si="104"/>
        <v>12928.42302755086</v>
      </c>
      <c r="BA135" s="284">
        <f t="shared" si="105"/>
        <v>13348.007515589357</v>
      </c>
      <c r="BB135" s="284">
        <f t="shared" si="106"/>
        <v>13767.288013726473</v>
      </c>
      <c r="BC135" s="284">
        <f t="shared" si="107"/>
        <v>14188.617265065084</v>
      </c>
      <c r="BD135" s="284">
        <f t="shared" si="108"/>
        <v>14612.215233778348</v>
      </c>
      <c r="BE135" s="284">
        <f t="shared" si="109"/>
        <v>15037.537844636186</v>
      </c>
      <c r="BF135" s="284">
        <f t="shared" si="110"/>
        <v>15464.961316727102</v>
      </c>
      <c r="BG135" s="284">
        <f t="shared" si="111"/>
        <v>15894.120386832685</v>
      </c>
      <c r="BH135" s="284">
        <f t="shared" si="112"/>
        <v>16324.01754379092</v>
      </c>
      <c r="BI135" s="284">
        <f t="shared" si="113"/>
        <v>16757.312937144132</v>
      </c>
      <c r="BJ135" s="284">
        <f t="shared" si="114"/>
        <v>17191.777880194481</v>
      </c>
      <c r="BK135" s="284">
        <f t="shared" si="115"/>
        <v>17629.233555785439</v>
      </c>
      <c r="BL135" s="284">
        <f t="shared" si="116"/>
        <v>18069.669590965903</v>
      </c>
      <c r="BM135" s="284">
        <f t="shared" si="117"/>
        <v>18511.568381749559</v>
      </c>
      <c r="BN135" s="284">
        <f t="shared" si="118"/>
        <v>18954.734765094123</v>
      </c>
      <c r="BO135" s="284">
        <f t="shared" si="119"/>
        <v>19397.293160548201</v>
      </c>
      <c r="BP135" s="284">
        <f t="shared" si="120"/>
        <v>19840.767860888969</v>
      </c>
      <c r="BQ135" s="284">
        <f t="shared" si="121"/>
        <v>20284.682604971109</v>
      </c>
      <c r="BR135" s="284">
        <f t="shared" si="122"/>
        <v>20729.564360645134</v>
      </c>
    </row>
    <row r="136" spans="2:70" x14ac:dyDescent="0.2">
      <c r="B136" s="281">
        <v>20</v>
      </c>
      <c r="C136" s="286" t="s">
        <v>57</v>
      </c>
      <c r="D136" s="283">
        <v>0</v>
      </c>
      <c r="E136" s="284">
        <v>0</v>
      </c>
      <c r="F136" s="284">
        <v>0</v>
      </c>
      <c r="G136" s="284">
        <v>0</v>
      </c>
      <c r="H136" s="284">
        <v>0</v>
      </c>
      <c r="I136" s="284">
        <v>0</v>
      </c>
      <c r="J136" s="284">
        <v>0</v>
      </c>
      <c r="K136" s="284">
        <v>0</v>
      </c>
      <c r="L136" s="284">
        <v>0</v>
      </c>
      <c r="M136" s="284">
        <v>0</v>
      </c>
      <c r="N136" s="284">
        <v>0</v>
      </c>
      <c r="O136" s="284">
        <v>0</v>
      </c>
      <c r="P136" s="284">
        <v>0</v>
      </c>
      <c r="Q136" s="284">
        <v>0</v>
      </c>
      <c r="R136" s="284">
        <v>0</v>
      </c>
      <c r="S136" s="284">
        <v>0</v>
      </c>
      <c r="T136" s="284">
        <v>0</v>
      </c>
      <c r="U136" s="284">
        <v>0</v>
      </c>
      <c r="V136" s="284">
        <v>0</v>
      </c>
      <c r="W136" s="284">
        <v>0</v>
      </c>
      <c r="X136" s="284">
        <v>0</v>
      </c>
      <c r="Z136" s="281">
        <v>20</v>
      </c>
      <c r="AA136" s="286" t="s">
        <v>57</v>
      </c>
      <c r="AB136" s="283"/>
      <c r="AC136" s="284"/>
      <c r="AD136" s="284"/>
      <c r="AE136" s="284"/>
      <c r="AF136" s="284"/>
      <c r="AG136" s="284"/>
      <c r="AH136" s="284"/>
      <c r="AI136" s="284"/>
      <c r="AJ136" s="284"/>
      <c r="AK136" s="284"/>
      <c r="AL136" s="284"/>
      <c r="AM136" s="284"/>
      <c r="AN136" s="284"/>
      <c r="AO136" s="284"/>
      <c r="AP136" s="284"/>
      <c r="AQ136" s="284"/>
      <c r="AR136" s="284"/>
      <c r="AS136" s="284"/>
      <c r="AT136" s="284"/>
      <c r="AU136" s="284"/>
      <c r="AV136" s="284"/>
      <c r="AX136" s="281">
        <f t="shared" si="102"/>
        <v>0</v>
      </c>
      <c r="AY136" s="286">
        <f t="shared" si="103"/>
        <v>0</v>
      </c>
      <c r="AZ136" s="283">
        <f t="shared" si="104"/>
        <v>0</v>
      </c>
      <c r="BA136" s="284">
        <f t="shared" si="105"/>
        <v>0</v>
      </c>
      <c r="BB136" s="284">
        <f t="shared" si="106"/>
        <v>0</v>
      </c>
      <c r="BC136" s="284">
        <f t="shared" si="107"/>
        <v>0</v>
      </c>
      <c r="BD136" s="284">
        <f t="shared" si="108"/>
        <v>0</v>
      </c>
      <c r="BE136" s="284">
        <f t="shared" si="109"/>
        <v>0</v>
      </c>
      <c r="BF136" s="284">
        <f t="shared" si="110"/>
        <v>0</v>
      </c>
      <c r="BG136" s="284">
        <f t="shared" si="111"/>
        <v>0</v>
      </c>
      <c r="BH136" s="284">
        <f t="shared" si="112"/>
        <v>0</v>
      </c>
      <c r="BI136" s="284">
        <f t="shared" si="113"/>
        <v>0</v>
      </c>
      <c r="BJ136" s="284">
        <f t="shared" si="114"/>
        <v>0</v>
      </c>
      <c r="BK136" s="284">
        <f t="shared" si="115"/>
        <v>0</v>
      </c>
      <c r="BL136" s="284">
        <f t="shared" si="116"/>
        <v>0</v>
      </c>
      <c r="BM136" s="284">
        <f t="shared" si="117"/>
        <v>0</v>
      </c>
      <c r="BN136" s="284">
        <f t="shared" si="118"/>
        <v>0</v>
      </c>
      <c r="BO136" s="284">
        <f t="shared" si="119"/>
        <v>0</v>
      </c>
      <c r="BP136" s="284">
        <f t="shared" si="120"/>
        <v>0</v>
      </c>
      <c r="BQ136" s="284">
        <f t="shared" si="121"/>
        <v>0</v>
      </c>
      <c r="BR136" s="284">
        <f t="shared" si="122"/>
        <v>0</v>
      </c>
    </row>
    <row r="137" spans="2:70" x14ac:dyDescent="0.2">
      <c r="B137" s="281">
        <v>21</v>
      </c>
      <c r="C137" s="286" t="s">
        <v>58</v>
      </c>
      <c r="D137" s="283">
        <v>923</v>
      </c>
      <c r="E137" s="284">
        <v>978</v>
      </c>
      <c r="F137" s="284">
        <v>1031</v>
      </c>
      <c r="G137" s="284">
        <v>1083</v>
      </c>
      <c r="H137" s="284">
        <v>1136</v>
      </c>
      <c r="I137" s="284">
        <v>1189</v>
      </c>
      <c r="J137" s="284">
        <v>1243</v>
      </c>
      <c r="K137" s="284">
        <v>1297</v>
      </c>
      <c r="L137" s="284">
        <v>1351</v>
      </c>
      <c r="M137" s="284">
        <v>1406</v>
      </c>
      <c r="N137" s="284">
        <v>1462</v>
      </c>
      <c r="O137" s="284">
        <v>1517</v>
      </c>
      <c r="P137" s="284">
        <v>1574</v>
      </c>
      <c r="Q137" s="284">
        <v>1630</v>
      </c>
      <c r="R137" s="284">
        <v>1688</v>
      </c>
      <c r="S137" s="284">
        <v>1745</v>
      </c>
      <c r="T137" s="284">
        <v>1803</v>
      </c>
      <c r="U137" s="284">
        <v>1860</v>
      </c>
      <c r="V137" s="284">
        <v>1918</v>
      </c>
      <c r="W137" s="284">
        <v>1975</v>
      </c>
      <c r="X137" s="284">
        <v>2033</v>
      </c>
      <c r="Z137" s="281">
        <v>21</v>
      </c>
      <c r="AA137" s="286" t="s">
        <v>58</v>
      </c>
      <c r="AB137" s="283">
        <v>965.79485898367261</v>
      </c>
      <c r="AC137" s="284">
        <v>1023.2411907617585</v>
      </c>
      <c r="AD137" s="284">
        <v>1078.2155058818987</v>
      </c>
      <c r="AE137" s="284">
        <v>1133.2790120208174</v>
      </c>
      <c r="AF137" s="284">
        <v>1188.4752478442695</v>
      </c>
      <c r="AG137" s="284">
        <v>1244.1662885303595</v>
      </c>
      <c r="AH137" s="284">
        <v>1300.2440106251001</v>
      </c>
      <c r="AI137" s="284">
        <v>1356.7583169843938</v>
      </c>
      <c r="AJ137" s="284">
        <v>1413.7142611997467</v>
      </c>
      <c r="AK137" s="284">
        <v>1471.1248684523628</v>
      </c>
      <c r="AL137" s="284">
        <v>1529.0005376099145</v>
      </c>
      <c r="AM137" s="284">
        <v>1587.3517913737758</v>
      </c>
      <c r="AN137" s="284">
        <v>1646.1915895751267</v>
      </c>
      <c r="AO137" s="284">
        <v>1705.5238482051445</v>
      </c>
      <c r="AP137" s="284">
        <v>1765.3898164813459</v>
      </c>
      <c r="AQ137" s="284">
        <v>1825.5418367385219</v>
      </c>
      <c r="AR137" s="284">
        <v>1885.7150648624172</v>
      </c>
      <c r="AS137" s="284">
        <v>1945.8882929767437</v>
      </c>
      <c r="AT137" s="284">
        <v>2006.0615210884268</v>
      </c>
      <c r="AU137" s="284">
        <v>2066.234749199381</v>
      </c>
      <c r="AV137" s="284">
        <v>2126.4079773101321</v>
      </c>
      <c r="AX137" s="281">
        <f t="shared" si="102"/>
        <v>42.794858983672611</v>
      </c>
      <c r="AY137" s="286">
        <f t="shared" si="103"/>
        <v>45.241190761758503</v>
      </c>
      <c r="AZ137" s="283">
        <f t="shared" si="104"/>
        <v>47.215505881898707</v>
      </c>
      <c r="BA137" s="284">
        <f t="shared" si="105"/>
        <v>50.27901202081739</v>
      </c>
      <c r="BB137" s="284">
        <f t="shared" si="106"/>
        <v>52.475247844269461</v>
      </c>
      <c r="BC137" s="284">
        <f t="shared" si="107"/>
        <v>55.166288530359452</v>
      </c>
      <c r="BD137" s="284">
        <f t="shared" si="108"/>
        <v>57.244010625100145</v>
      </c>
      <c r="BE137" s="284">
        <f t="shared" si="109"/>
        <v>59.758316984393787</v>
      </c>
      <c r="BF137" s="284">
        <f t="shared" si="110"/>
        <v>62.714261199746716</v>
      </c>
      <c r="BG137" s="284">
        <f t="shared" si="111"/>
        <v>65.124868452362762</v>
      </c>
      <c r="BH137" s="284">
        <f t="shared" si="112"/>
        <v>67.000537609914545</v>
      </c>
      <c r="BI137" s="284">
        <f t="shared" si="113"/>
        <v>70.351791373775768</v>
      </c>
      <c r="BJ137" s="284">
        <f t="shared" si="114"/>
        <v>72.191589575126727</v>
      </c>
      <c r="BK137" s="284">
        <f t="shared" si="115"/>
        <v>75.523848205144532</v>
      </c>
      <c r="BL137" s="284">
        <f t="shared" si="116"/>
        <v>77.389816481345861</v>
      </c>
      <c r="BM137" s="284">
        <f t="shared" si="117"/>
        <v>80.541836738521852</v>
      </c>
      <c r="BN137" s="284">
        <f t="shared" si="118"/>
        <v>82.715064862417194</v>
      </c>
      <c r="BO137" s="284">
        <f t="shared" si="119"/>
        <v>85.888292976743742</v>
      </c>
      <c r="BP137" s="284">
        <f t="shared" si="120"/>
        <v>88.061521088426844</v>
      </c>
      <c r="BQ137" s="284">
        <f t="shared" si="121"/>
        <v>91.234749199380985</v>
      </c>
      <c r="BR137" s="284">
        <f t="shared" si="122"/>
        <v>93.407977310132082</v>
      </c>
    </row>
    <row r="138" spans="2:70" x14ac:dyDescent="0.2">
      <c r="B138" s="281">
        <v>22</v>
      </c>
      <c r="C138" s="286" t="s">
        <v>59</v>
      </c>
      <c r="D138" s="283">
        <v>9389</v>
      </c>
      <c r="E138" s="284">
        <v>9947</v>
      </c>
      <c r="F138" s="284">
        <v>10503</v>
      </c>
      <c r="G138" s="284">
        <v>11063</v>
      </c>
      <c r="H138" s="284">
        <v>11624</v>
      </c>
      <c r="I138" s="284">
        <v>12188</v>
      </c>
      <c r="J138" s="284">
        <v>12755</v>
      </c>
      <c r="K138" s="284">
        <v>13324</v>
      </c>
      <c r="L138" s="284">
        <v>13895</v>
      </c>
      <c r="M138" s="284">
        <v>14469</v>
      </c>
      <c r="N138" s="284">
        <v>15046</v>
      </c>
      <c r="O138" s="284">
        <v>15624</v>
      </c>
      <c r="P138" s="284">
        <v>16206</v>
      </c>
      <c r="Q138" s="284">
        <v>16790</v>
      </c>
      <c r="R138" s="284">
        <v>17377</v>
      </c>
      <c r="S138" s="284">
        <v>17966</v>
      </c>
      <c r="T138" s="284">
        <v>18555</v>
      </c>
      <c r="U138" s="284">
        <v>19144</v>
      </c>
      <c r="V138" s="284">
        <v>19733</v>
      </c>
      <c r="W138" s="284">
        <v>20322</v>
      </c>
      <c r="X138" s="284">
        <v>20911</v>
      </c>
      <c r="Z138" s="281">
        <v>22</v>
      </c>
      <c r="AA138" s="286" t="s">
        <v>59</v>
      </c>
      <c r="AB138" s="283">
        <v>9821.6799999999985</v>
      </c>
      <c r="AC138" s="284">
        <v>10405.120000000003</v>
      </c>
      <c r="AD138" s="284">
        <v>10986.619999999999</v>
      </c>
      <c r="AE138" s="284">
        <v>11572.12</v>
      </c>
      <c r="AF138" s="284">
        <v>12159.269999999999</v>
      </c>
      <c r="AG138" s="284">
        <v>12749.73</v>
      </c>
      <c r="AH138" s="284">
        <v>13342.450000000003</v>
      </c>
      <c r="AI138" s="284">
        <v>13937.779999999999</v>
      </c>
      <c r="AJ138" s="284">
        <v>14535.36</v>
      </c>
      <c r="AK138" s="284">
        <v>15135.750000000002</v>
      </c>
      <c r="AL138" s="284">
        <v>15738.560000000001</v>
      </c>
      <c r="AM138" s="284">
        <v>16344.289999999999</v>
      </c>
      <c r="AN138" s="284">
        <v>16952.679999999997</v>
      </c>
      <c r="AO138" s="284">
        <v>17563.870000000003</v>
      </c>
      <c r="AP138" s="284">
        <v>18178.190000000002</v>
      </c>
      <c r="AQ138" s="284">
        <v>18794.18</v>
      </c>
      <c r="AR138" s="284">
        <v>19410.21</v>
      </c>
      <c r="AS138" s="284">
        <v>20026.27</v>
      </c>
      <c r="AT138" s="284">
        <v>20642.34</v>
      </c>
      <c r="AU138" s="284">
        <v>21258.579999999998</v>
      </c>
      <c r="AV138" s="284">
        <v>21874.58</v>
      </c>
      <c r="AX138" s="281">
        <f t="shared" si="102"/>
        <v>432.67999999999847</v>
      </c>
      <c r="AY138" s="286">
        <f t="shared" si="103"/>
        <v>458.12000000000262</v>
      </c>
      <c r="AZ138" s="283">
        <f t="shared" si="104"/>
        <v>483.61999999999898</v>
      </c>
      <c r="BA138" s="284">
        <f t="shared" si="105"/>
        <v>509.1200000000008</v>
      </c>
      <c r="BB138" s="284">
        <f t="shared" si="106"/>
        <v>535.26999999999862</v>
      </c>
      <c r="BC138" s="284">
        <f t="shared" si="107"/>
        <v>561.72999999999956</v>
      </c>
      <c r="BD138" s="284">
        <f t="shared" si="108"/>
        <v>587.45000000000255</v>
      </c>
      <c r="BE138" s="284">
        <f t="shared" si="109"/>
        <v>613.77999999999884</v>
      </c>
      <c r="BF138" s="284">
        <f t="shared" si="110"/>
        <v>640.36000000000058</v>
      </c>
      <c r="BG138" s="284">
        <f t="shared" si="111"/>
        <v>666.75000000000182</v>
      </c>
      <c r="BH138" s="284">
        <f t="shared" si="112"/>
        <v>692.56000000000131</v>
      </c>
      <c r="BI138" s="284">
        <f t="shared" si="113"/>
        <v>720.28999999999905</v>
      </c>
      <c r="BJ138" s="284">
        <f t="shared" si="114"/>
        <v>746.67999999999665</v>
      </c>
      <c r="BK138" s="284">
        <f t="shared" si="115"/>
        <v>773.87000000000262</v>
      </c>
      <c r="BL138" s="284">
        <f t="shared" si="116"/>
        <v>801.19000000000233</v>
      </c>
      <c r="BM138" s="284">
        <f t="shared" si="117"/>
        <v>828.18000000000029</v>
      </c>
      <c r="BN138" s="284">
        <f t="shared" si="118"/>
        <v>855.20999999999913</v>
      </c>
      <c r="BO138" s="284">
        <f t="shared" si="119"/>
        <v>882.27000000000044</v>
      </c>
      <c r="BP138" s="284">
        <f t="shared" si="120"/>
        <v>909.34000000000015</v>
      </c>
      <c r="BQ138" s="284">
        <f t="shared" si="121"/>
        <v>936.57999999999811</v>
      </c>
      <c r="BR138" s="284">
        <f t="shared" si="122"/>
        <v>963.58000000000175</v>
      </c>
    </row>
    <row r="139" spans="2:70" x14ac:dyDescent="0.2">
      <c r="B139" s="281">
        <v>23</v>
      </c>
      <c r="C139" s="286" t="s">
        <v>60</v>
      </c>
      <c r="D139" s="283">
        <v>43442</v>
      </c>
      <c r="E139" s="284">
        <v>45157</v>
      </c>
      <c r="F139" s="284">
        <v>46890</v>
      </c>
      <c r="G139" s="284">
        <v>48661</v>
      </c>
      <c r="H139" s="284">
        <v>50446</v>
      </c>
      <c r="I139" s="284">
        <v>52260</v>
      </c>
      <c r="J139" s="284">
        <v>54093</v>
      </c>
      <c r="K139" s="284">
        <v>55949</v>
      </c>
      <c r="L139" s="284">
        <v>57827</v>
      </c>
      <c r="M139" s="284">
        <v>59727</v>
      </c>
      <c r="N139" s="284">
        <v>61651</v>
      </c>
      <c r="O139" s="284">
        <v>63599</v>
      </c>
      <c r="P139" s="284">
        <v>65571</v>
      </c>
      <c r="Q139" s="284">
        <v>67568</v>
      </c>
      <c r="R139" s="284">
        <v>69592</v>
      </c>
      <c r="S139" s="284">
        <v>71632</v>
      </c>
      <c r="T139" s="284">
        <v>73672</v>
      </c>
      <c r="U139" s="284">
        <v>75712</v>
      </c>
      <c r="V139" s="284">
        <v>77752</v>
      </c>
      <c r="W139" s="284">
        <v>79793</v>
      </c>
      <c r="X139" s="284">
        <v>81833</v>
      </c>
      <c r="Z139" s="281">
        <v>23</v>
      </c>
      <c r="AA139" s="286" t="s">
        <v>60</v>
      </c>
      <c r="AB139" s="283">
        <v>43684.783080598536</v>
      </c>
      <c r="AC139" s="284">
        <v>45409.490911389832</v>
      </c>
      <c r="AD139" s="284">
        <v>47151.328737440504</v>
      </c>
      <c r="AE139" s="284">
        <v>48932.625730446525</v>
      </c>
      <c r="AF139" s="284">
        <v>50728.094380317802</v>
      </c>
      <c r="AG139" s="284">
        <v>52551.646303414316</v>
      </c>
      <c r="AH139" s="284">
        <v>54395.262395038437</v>
      </c>
      <c r="AI139" s="284">
        <v>56261.146640045976</v>
      </c>
      <c r="AJ139" s="284">
        <v>58149.374824913895</v>
      </c>
      <c r="AK139" s="284">
        <v>60060.57854552308</v>
      </c>
      <c r="AL139" s="284">
        <v>61995.27024989402</v>
      </c>
      <c r="AM139" s="284">
        <v>63953.977016858771</v>
      </c>
      <c r="AN139" s="284">
        <v>65937.360820341768</v>
      </c>
      <c r="AO139" s="284">
        <v>67945.58597348904</v>
      </c>
      <c r="AP139" s="284">
        <v>69980.859955913926</v>
      </c>
      <c r="AQ139" s="284">
        <v>72031.400882425485</v>
      </c>
      <c r="AR139" s="284">
        <v>74083.080771629713</v>
      </c>
      <c r="AS139" s="284">
        <v>76134.760660833839</v>
      </c>
      <c r="AT139" s="284">
        <v>78186.44055003798</v>
      </c>
      <c r="AU139" s="284">
        <v>80238.120439242193</v>
      </c>
      <c r="AV139" s="284">
        <v>82289.80032844629</v>
      </c>
      <c r="AX139" s="281">
        <f t="shared" si="102"/>
        <v>242.78308059853589</v>
      </c>
      <c r="AY139" s="286">
        <f t="shared" si="103"/>
        <v>252.49091138983204</v>
      </c>
      <c r="AZ139" s="283">
        <f t="shared" si="104"/>
        <v>261.32873744050448</v>
      </c>
      <c r="BA139" s="284">
        <f t="shared" si="105"/>
        <v>271.62573044652527</v>
      </c>
      <c r="BB139" s="284">
        <f t="shared" si="106"/>
        <v>282.09438031780155</v>
      </c>
      <c r="BC139" s="284">
        <f t="shared" si="107"/>
        <v>291.64630341431621</v>
      </c>
      <c r="BD139" s="284">
        <f t="shared" si="108"/>
        <v>302.26239503843681</v>
      </c>
      <c r="BE139" s="284">
        <f t="shared" si="109"/>
        <v>312.1466400459758</v>
      </c>
      <c r="BF139" s="284">
        <f t="shared" si="110"/>
        <v>322.37482491389528</v>
      </c>
      <c r="BG139" s="284">
        <f t="shared" si="111"/>
        <v>333.57854552307981</v>
      </c>
      <c r="BH139" s="284">
        <f t="shared" si="112"/>
        <v>344.2702498940198</v>
      </c>
      <c r="BI139" s="284">
        <f t="shared" si="113"/>
        <v>354.97701685877109</v>
      </c>
      <c r="BJ139" s="284">
        <f t="shared" si="114"/>
        <v>366.36082034176798</v>
      </c>
      <c r="BK139" s="284">
        <f t="shared" si="115"/>
        <v>377.58597348904004</v>
      </c>
      <c r="BL139" s="284">
        <f t="shared" si="116"/>
        <v>388.85995591392566</v>
      </c>
      <c r="BM139" s="284">
        <f t="shared" si="117"/>
        <v>399.40088242548518</v>
      </c>
      <c r="BN139" s="284">
        <f t="shared" si="118"/>
        <v>411.08077162971313</v>
      </c>
      <c r="BO139" s="284">
        <f t="shared" si="119"/>
        <v>422.76066083383921</v>
      </c>
      <c r="BP139" s="284">
        <f t="shared" si="120"/>
        <v>434.44055003797985</v>
      </c>
      <c r="BQ139" s="284">
        <f t="shared" si="121"/>
        <v>445.12043924219324</v>
      </c>
      <c r="BR139" s="284">
        <f t="shared" si="122"/>
        <v>456.80032844629022</v>
      </c>
    </row>
    <row r="140" spans="2:70" x14ac:dyDescent="0.2">
      <c r="B140" s="281">
        <v>26</v>
      </c>
      <c r="C140" s="286" t="s">
        <v>61</v>
      </c>
      <c r="D140" s="283">
        <v>3948</v>
      </c>
      <c r="E140" s="284">
        <v>4021</v>
      </c>
      <c r="F140" s="284">
        <v>4094</v>
      </c>
      <c r="G140" s="284">
        <v>4167</v>
      </c>
      <c r="H140" s="284">
        <v>4239</v>
      </c>
      <c r="I140" s="284">
        <v>4385</v>
      </c>
      <c r="J140" s="284">
        <v>4385</v>
      </c>
      <c r="K140" s="284">
        <v>4458</v>
      </c>
      <c r="L140" s="284">
        <v>4530</v>
      </c>
      <c r="M140" s="284">
        <v>4603</v>
      </c>
      <c r="N140" s="284">
        <v>4676</v>
      </c>
      <c r="O140" s="284">
        <v>4749</v>
      </c>
      <c r="P140" s="284">
        <v>4894</v>
      </c>
      <c r="Q140" s="284">
        <v>4894</v>
      </c>
      <c r="R140" s="284">
        <v>4967</v>
      </c>
      <c r="S140" s="284">
        <v>5040</v>
      </c>
      <c r="T140" s="284">
        <v>5112</v>
      </c>
      <c r="U140" s="284">
        <v>5185</v>
      </c>
      <c r="V140" s="284">
        <v>5258</v>
      </c>
      <c r="W140" s="284">
        <v>5258</v>
      </c>
      <c r="X140" s="284">
        <v>5258</v>
      </c>
      <c r="Z140" s="281">
        <v>26</v>
      </c>
      <c r="AA140" s="286" t="s">
        <v>61</v>
      </c>
      <c r="AB140" s="283">
        <v>4078.65333154992</v>
      </c>
      <c r="AC140" s="284">
        <v>4153.8009255364786</v>
      </c>
      <c r="AD140" s="284">
        <v>4228.9485195230327</v>
      </c>
      <c r="AE140" s="284">
        <v>4304.0961135095886</v>
      </c>
      <c r="AF140" s="284">
        <v>4379.2437074961435</v>
      </c>
      <c r="AG140" s="284">
        <v>4529.5388954692507</v>
      </c>
      <c r="AH140" s="284">
        <v>4529.5388954692507</v>
      </c>
      <c r="AI140" s="284">
        <v>4604.686489455813</v>
      </c>
      <c r="AJ140" s="284">
        <v>4679.834083442368</v>
      </c>
      <c r="AK140" s="284">
        <v>4754.9816774289193</v>
      </c>
      <c r="AL140" s="284">
        <v>4830.129271415477</v>
      </c>
      <c r="AM140" s="284">
        <v>4905.2768654020292</v>
      </c>
      <c r="AN140" s="284">
        <v>5055.5720533751446</v>
      </c>
      <c r="AO140" s="284">
        <v>5055.5720533751446</v>
      </c>
      <c r="AP140" s="284">
        <v>5130.7196473616968</v>
      </c>
      <c r="AQ140" s="284">
        <v>5205.8672413482545</v>
      </c>
      <c r="AR140" s="284">
        <v>5281.0148353348104</v>
      </c>
      <c r="AS140" s="284">
        <v>5356.1624293213672</v>
      </c>
      <c r="AT140" s="284">
        <v>5431.3100233079222</v>
      </c>
      <c r="AU140" s="284">
        <v>5431.3100233079222</v>
      </c>
      <c r="AV140" s="284">
        <v>5431.3100233079222</v>
      </c>
      <c r="AX140" s="281">
        <f t="shared" si="102"/>
        <v>130.65333154992004</v>
      </c>
      <c r="AY140" s="286">
        <f t="shared" si="103"/>
        <v>132.80092553647864</v>
      </c>
      <c r="AZ140" s="283">
        <f t="shared" si="104"/>
        <v>134.9485195230327</v>
      </c>
      <c r="BA140" s="284">
        <f t="shared" si="105"/>
        <v>137.09611350958858</v>
      </c>
      <c r="BB140" s="284">
        <f t="shared" si="106"/>
        <v>140.24370749614354</v>
      </c>
      <c r="BC140" s="284">
        <f t="shared" si="107"/>
        <v>144.53889546925075</v>
      </c>
      <c r="BD140" s="284">
        <f t="shared" si="108"/>
        <v>144.53889546925075</v>
      </c>
      <c r="BE140" s="284">
        <f t="shared" si="109"/>
        <v>146.68648945581299</v>
      </c>
      <c r="BF140" s="284">
        <f t="shared" si="110"/>
        <v>149.83408344236796</v>
      </c>
      <c r="BG140" s="284">
        <f t="shared" si="111"/>
        <v>151.98167742891928</v>
      </c>
      <c r="BH140" s="284">
        <f t="shared" si="112"/>
        <v>154.12927141547698</v>
      </c>
      <c r="BI140" s="284">
        <f t="shared" si="113"/>
        <v>156.27686540202922</v>
      </c>
      <c r="BJ140" s="284">
        <f t="shared" si="114"/>
        <v>161.57205337514461</v>
      </c>
      <c r="BK140" s="284">
        <f t="shared" si="115"/>
        <v>161.57205337514461</v>
      </c>
      <c r="BL140" s="284">
        <f t="shared" si="116"/>
        <v>163.71964736169684</v>
      </c>
      <c r="BM140" s="284">
        <f t="shared" si="117"/>
        <v>165.86724134825454</v>
      </c>
      <c r="BN140" s="284">
        <f t="shared" si="118"/>
        <v>169.01483533481041</v>
      </c>
      <c r="BO140" s="284">
        <f t="shared" si="119"/>
        <v>171.1624293213672</v>
      </c>
      <c r="BP140" s="284">
        <f t="shared" si="120"/>
        <v>173.31002330792217</v>
      </c>
      <c r="BQ140" s="284">
        <f t="shared" si="121"/>
        <v>173.31002330792217</v>
      </c>
      <c r="BR140" s="284">
        <f t="shared" si="122"/>
        <v>173.31002330792217</v>
      </c>
    </row>
    <row r="141" spans="2:70" x14ac:dyDescent="0.2">
      <c r="B141" s="281">
        <v>28</v>
      </c>
      <c r="C141" s="286" t="s">
        <v>62</v>
      </c>
      <c r="D141" s="283">
        <v>2836</v>
      </c>
      <c r="E141" s="284">
        <v>2904</v>
      </c>
      <c r="F141" s="284">
        <v>2957</v>
      </c>
      <c r="G141" s="284">
        <v>3013</v>
      </c>
      <c r="H141" s="284">
        <v>3072</v>
      </c>
      <c r="I141" s="284">
        <v>3133</v>
      </c>
      <c r="J141" s="284">
        <v>3197</v>
      </c>
      <c r="K141" s="284">
        <v>3263</v>
      </c>
      <c r="L141" s="284">
        <v>3332</v>
      </c>
      <c r="M141" s="284">
        <v>3404</v>
      </c>
      <c r="N141" s="284">
        <v>3478</v>
      </c>
      <c r="O141" s="284">
        <v>3556</v>
      </c>
      <c r="P141" s="284">
        <v>3636</v>
      </c>
      <c r="Q141" s="284">
        <v>3719</v>
      </c>
      <c r="R141" s="284">
        <v>3805</v>
      </c>
      <c r="S141" s="284">
        <v>3893</v>
      </c>
      <c r="T141" s="284">
        <v>3981</v>
      </c>
      <c r="U141" s="284">
        <v>4069</v>
      </c>
      <c r="V141" s="284">
        <v>4157</v>
      </c>
      <c r="W141" s="284">
        <v>4245</v>
      </c>
      <c r="X141" s="284">
        <v>4334</v>
      </c>
      <c r="Z141" s="281">
        <v>28</v>
      </c>
      <c r="AA141" s="286" t="s">
        <v>62</v>
      </c>
      <c r="AB141" s="283">
        <v>2878.1506132656527</v>
      </c>
      <c r="AC141" s="284">
        <v>2947.8419105636563</v>
      </c>
      <c r="AD141" s="284">
        <v>3000.831956598633</v>
      </c>
      <c r="AE141" s="284">
        <v>3058.4951497379852</v>
      </c>
      <c r="AF141" s="284">
        <v>3117.5238375272415</v>
      </c>
      <c r="AG141" s="284">
        <v>3179.9757577642672</v>
      </c>
      <c r="AH141" s="284">
        <v>3244.7787627216503</v>
      </c>
      <c r="AI141" s="284">
        <v>3312.1972714162798</v>
      </c>
      <c r="AJ141" s="284">
        <v>3382.238845103479</v>
      </c>
      <c r="AK141" s="284">
        <v>3454.9780181236961</v>
      </c>
      <c r="AL141" s="284">
        <v>3530.4747125011131</v>
      </c>
      <c r="AM141" s="284">
        <v>3608.7914410592421</v>
      </c>
      <c r="AN141" s="284">
        <v>3690.0035480892725</v>
      </c>
      <c r="AO141" s="284">
        <v>3774.1395838110229</v>
      </c>
      <c r="AP141" s="284">
        <v>3861.4219267748645</v>
      </c>
      <c r="AQ141" s="284">
        <v>3950.7571720750675</v>
      </c>
      <c r="AR141" s="284">
        <v>4040.2905918994575</v>
      </c>
      <c r="AS141" s="284">
        <v>4129.8240117238483</v>
      </c>
      <c r="AT141" s="284">
        <v>4219.3574315482392</v>
      </c>
      <c r="AU141" s="284">
        <v>4308.8908513726292</v>
      </c>
      <c r="AV141" s="284">
        <v>4398.4242711970201</v>
      </c>
      <c r="AX141" s="281">
        <f t="shared" si="102"/>
        <v>42.150613265652737</v>
      </c>
      <c r="AY141" s="286">
        <f t="shared" si="103"/>
        <v>43.841910563656256</v>
      </c>
      <c r="AZ141" s="283">
        <f t="shared" si="104"/>
        <v>43.831956598633042</v>
      </c>
      <c r="BA141" s="284">
        <f t="shared" si="105"/>
        <v>45.49514973798523</v>
      </c>
      <c r="BB141" s="284">
        <f t="shared" si="106"/>
        <v>45.52383752724154</v>
      </c>
      <c r="BC141" s="284">
        <f t="shared" si="107"/>
        <v>46.9757577642672</v>
      </c>
      <c r="BD141" s="284">
        <f t="shared" si="108"/>
        <v>47.77876272165031</v>
      </c>
      <c r="BE141" s="284">
        <f t="shared" si="109"/>
        <v>49.197271416279818</v>
      </c>
      <c r="BF141" s="284">
        <f t="shared" si="110"/>
        <v>50.23884510347898</v>
      </c>
      <c r="BG141" s="284">
        <f t="shared" si="111"/>
        <v>50.978018123696074</v>
      </c>
      <c r="BH141" s="284">
        <f t="shared" si="112"/>
        <v>52.474712501113117</v>
      </c>
      <c r="BI141" s="284">
        <f t="shared" si="113"/>
        <v>52.791441059242061</v>
      </c>
      <c r="BJ141" s="284">
        <f t="shared" si="114"/>
        <v>54.003548089272499</v>
      </c>
      <c r="BK141" s="284">
        <f t="shared" si="115"/>
        <v>55.139583811022931</v>
      </c>
      <c r="BL141" s="284">
        <f t="shared" si="116"/>
        <v>56.42192677486446</v>
      </c>
      <c r="BM141" s="284">
        <f t="shared" si="117"/>
        <v>57.757172075067501</v>
      </c>
      <c r="BN141" s="284">
        <f t="shared" si="118"/>
        <v>59.290591899457468</v>
      </c>
      <c r="BO141" s="284">
        <f t="shared" si="119"/>
        <v>60.824011723848344</v>
      </c>
      <c r="BP141" s="284">
        <f t="shared" si="120"/>
        <v>62.357431548239219</v>
      </c>
      <c r="BQ141" s="284">
        <f t="shared" si="121"/>
        <v>63.890851372629186</v>
      </c>
      <c r="BR141" s="284">
        <f t="shared" si="122"/>
        <v>64.424271197020062</v>
      </c>
    </row>
    <row r="142" spans="2:70" x14ac:dyDescent="0.2">
      <c r="B142" s="281">
        <v>29</v>
      </c>
      <c r="C142" s="286" t="s">
        <v>63</v>
      </c>
      <c r="D142" s="283">
        <v>1741</v>
      </c>
      <c r="E142" s="284">
        <v>1810</v>
      </c>
      <c r="F142" s="284">
        <v>1882</v>
      </c>
      <c r="G142" s="284">
        <v>1957</v>
      </c>
      <c r="H142" s="284">
        <v>2033</v>
      </c>
      <c r="I142" s="284">
        <v>2111</v>
      </c>
      <c r="J142" s="284">
        <v>2189</v>
      </c>
      <c r="K142" s="284">
        <v>2269</v>
      </c>
      <c r="L142" s="284">
        <v>2350</v>
      </c>
      <c r="M142" s="284">
        <v>2431</v>
      </c>
      <c r="N142" s="284">
        <v>2514</v>
      </c>
      <c r="O142" s="284">
        <v>2598</v>
      </c>
      <c r="P142" s="284">
        <v>2684</v>
      </c>
      <c r="Q142" s="284">
        <v>2770</v>
      </c>
      <c r="R142" s="284">
        <v>2858</v>
      </c>
      <c r="S142" s="284">
        <v>2947</v>
      </c>
      <c r="T142" s="284">
        <v>3035</v>
      </c>
      <c r="U142" s="284">
        <v>3124</v>
      </c>
      <c r="V142" s="284">
        <v>3213</v>
      </c>
      <c r="W142" s="284">
        <v>3301</v>
      </c>
      <c r="X142" s="284">
        <v>3390</v>
      </c>
      <c r="Z142" s="281">
        <v>29</v>
      </c>
      <c r="AA142" s="286" t="s">
        <v>63</v>
      </c>
      <c r="AB142" s="283">
        <v>1821.6480789930993</v>
      </c>
      <c r="AC142" s="284">
        <v>1893.8616052137659</v>
      </c>
      <c r="AD142" s="284">
        <v>1968.2071598253237</v>
      </c>
      <c r="AE142" s="284">
        <v>2047.1634673504147</v>
      </c>
      <c r="AF142" s="284">
        <v>2126.8549380350787</v>
      </c>
      <c r="AG142" s="284">
        <v>2207.9706780165511</v>
      </c>
      <c r="AH142" s="284">
        <v>2290.1086629263814</v>
      </c>
      <c r="AI142" s="284">
        <v>2373.3806763152006</v>
      </c>
      <c r="AJ142" s="284">
        <v>2457.7906923984106</v>
      </c>
      <c r="AK142" s="284">
        <v>2543.3708484271319</v>
      </c>
      <c r="AL142" s="284">
        <v>2630.1472537156033</v>
      </c>
      <c r="AM142" s="284">
        <v>2718.1467397317274</v>
      </c>
      <c r="AN142" s="284">
        <v>2807.4030634359256</v>
      </c>
      <c r="AO142" s="284">
        <v>2897.9244288946388</v>
      </c>
      <c r="AP142" s="284">
        <v>2989.8239476512917</v>
      </c>
      <c r="AQ142" s="284">
        <v>3082.4891736737277</v>
      </c>
      <c r="AR142" s="284">
        <v>3175.2096956509781</v>
      </c>
      <c r="AS142" s="284">
        <v>3267.9302176282295</v>
      </c>
      <c r="AT142" s="284">
        <v>3360.6507396054822</v>
      </c>
      <c r="AU142" s="284">
        <v>3453.3712615827335</v>
      </c>
      <c r="AV142" s="284">
        <v>3546.0917835599912</v>
      </c>
      <c r="AX142" s="281">
        <f t="shared" si="102"/>
        <v>80.648078993099261</v>
      </c>
      <c r="AY142" s="286">
        <f t="shared" si="103"/>
        <v>83.86160521376587</v>
      </c>
      <c r="AZ142" s="283">
        <f t="shared" si="104"/>
        <v>86.207159825323743</v>
      </c>
      <c r="BA142" s="284">
        <f t="shared" si="105"/>
        <v>90.163467350414749</v>
      </c>
      <c r="BB142" s="284">
        <f t="shared" si="106"/>
        <v>93.854938035078703</v>
      </c>
      <c r="BC142" s="284">
        <f t="shared" si="107"/>
        <v>96.970678016551119</v>
      </c>
      <c r="BD142" s="284">
        <f t="shared" si="108"/>
        <v>101.10866292638138</v>
      </c>
      <c r="BE142" s="284">
        <f t="shared" si="109"/>
        <v>104.38067631520062</v>
      </c>
      <c r="BF142" s="284">
        <f t="shared" si="110"/>
        <v>107.79069239841056</v>
      </c>
      <c r="BG142" s="284">
        <f t="shared" si="111"/>
        <v>112.37084842713193</v>
      </c>
      <c r="BH142" s="284">
        <f t="shared" si="112"/>
        <v>116.14725371560326</v>
      </c>
      <c r="BI142" s="284">
        <f t="shared" si="113"/>
        <v>120.14673973172739</v>
      </c>
      <c r="BJ142" s="284">
        <f t="shared" si="114"/>
        <v>123.40306343592556</v>
      </c>
      <c r="BK142" s="284">
        <f t="shared" si="115"/>
        <v>127.92442889463882</v>
      </c>
      <c r="BL142" s="284">
        <f t="shared" si="116"/>
        <v>131.82394765129175</v>
      </c>
      <c r="BM142" s="284">
        <f t="shared" si="117"/>
        <v>135.48917367372769</v>
      </c>
      <c r="BN142" s="284">
        <f t="shared" si="118"/>
        <v>140.20969565097812</v>
      </c>
      <c r="BO142" s="284">
        <f t="shared" si="119"/>
        <v>143.93021762822946</v>
      </c>
      <c r="BP142" s="284">
        <f t="shared" si="120"/>
        <v>147.65073960548216</v>
      </c>
      <c r="BQ142" s="284">
        <f t="shared" si="121"/>
        <v>152.3712615827335</v>
      </c>
      <c r="BR142" s="284">
        <f t="shared" si="122"/>
        <v>156.0917835599912</v>
      </c>
    </row>
    <row r="143" spans="2:70" x14ac:dyDescent="0.2">
      <c r="B143" s="281">
        <v>31</v>
      </c>
      <c r="C143" s="286" t="s">
        <v>64</v>
      </c>
      <c r="D143" s="283">
        <v>5619</v>
      </c>
      <c r="E143" s="284">
        <v>5742</v>
      </c>
      <c r="F143" s="284">
        <v>5876</v>
      </c>
      <c r="G143" s="284">
        <v>6044</v>
      </c>
      <c r="H143" s="284">
        <v>6215</v>
      </c>
      <c r="I143" s="284">
        <v>6390</v>
      </c>
      <c r="J143" s="284">
        <v>6568</v>
      </c>
      <c r="K143" s="284">
        <v>6750</v>
      </c>
      <c r="L143" s="284">
        <v>6935</v>
      </c>
      <c r="M143" s="284">
        <v>7124</v>
      </c>
      <c r="N143" s="284">
        <v>7317</v>
      </c>
      <c r="O143" s="284">
        <v>7513</v>
      </c>
      <c r="P143" s="284">
        <v>7714</v>
      </c>
      <c r="Q143" s="284">
        <v>7918</v>
      </c>
      <c r="R143" s="284">
        <v>8127</v>
      </c>
      <c r="S143" s="284">
        <v>8338</v>
      </c>
      <c r="T143" s="284">
        <v>8549</v>
      </c>
      <c r="U143" s="284">
        <v>8760</v>
      </c>
      <c r="V143" s="284">
        <v>8972</v>
      </c>
      <c r="W143" s="284">
        <v>9183</v>
      </c>
      <c r="X143" s="284">
        <v>9394</v>
      </c>
      <c r="Z143" s="281">
        <v>31</v>
      </c>
      <c r="AA143" s="286" t="s">
        <v>64</v>
      </c>
      <c r="AB143" s="283">
        <v>5878.3621412953444</v>
      </c>
      <c r="AC143" s="284">
        <v>6006.5497519017972</v>
      </c>
      <c r="AD143" s="284">
        <v>6146.4203794907899</v>
      </c>
      <c r="AE143" s="284">
        <v>6322.6518338249252</v>
      </c>
      <c r="AF143" s="284">
        <v>6501.1365011458865</v>
      </c>
      <c r="AG143" s="284">
        <v>6684.3158942171358</v>
      </c>
      <c r="AH143" s="284">
        <v>6870.8149572855309</v>
      </c>
      <c r="AI143" s="284">
        <v>7060.9961492161374</v>
      </c>
      <c r="AJ143" s="284">
        <v>7254.8725743139294</v>
      </c>
      <c r="AK143" s="284">
        <v>7452.5485751993965</v>
      </c>
      <c r="AL143" s="284">
        <v>7654.108774415512</v>
      </c>
      <c r="AM143" s="284">
        <v>7859.6409576465703</v>
      </c>
      <c r="AN143" s="284">
        <v>8069.2521422035079</v>
      </c>
      <c r="AO143" s="284">
        <v>8282.9791021281435</v>
      </c>
      <c r="AP143" s="284">
        <v>8501.1494016939032</v>
      </c>
      <c r="AQ143" s="284">
        <v>8721.9608914376058</v>
      </c>
      <c r="AR143" s="284">
        <v>8942.9942790671303</v>
      </c>
      <c r="AS143" s="284">
        <v>9164.0276666966547</v>
      </c>
      <c r="AT143" s="284">
        <v>9385.0610543261828</v>
      </c>
      <c r="AU143" s="284">
        <v>9606.0944419557109</v>
      </c>
      <c r="AV143" s="284">
        <v>9827.1278295852426</v>
      </c>
      <c r="AX143" s="281">
        <f t="shared" si="102"/>
        <v>259.36214129534437</v>
      </c>
      <c r="AY143" s="286">
        <f t="shared" si="103"/>
        <v>264.54975190179721</v>
      </c>
      <c r="AZ143" s="283">
        <f t="shared" si="104"/>
        <v>270.42037949078986</v>
      </c>
      <c r="BA143" s="284">
        <f t="shared" si="105"/>
        <v>278.65183382492523</v>
      </c>
      <c r="BB143" s="284">
        <f t="shared" si="106"/>
        <v>286.13650114588654</v>
      </c>
      <c r="BC143" s="284">
        <f t="shared" si="107"/>
        <v>294.31589421713579</v>
      </c>
      <c r="BD143" s="284">
        <f t="shared" si="108"/>
        <v>302.81495728553091</v>
      </c>
      <c r="BE143" s="284">
        <f t="shared" si="109"/>
        <v>310.99614921613738</v>
      </c>
      <c r="BF143" s="284">
        <f t="shared" si="110"/>
        <v>319.87257431392936</v>
      </c>
      <c r="BG143" s="284">
        <f t="shared" si="111"/>
        <v>328.54857519939651</v>
      </c>
      <c r="BH143" s="284">
        <f t="shared" si="112"/>
        <v>337.10877441551202</v>
      </c>
      <c r="BI143" s="284">
        <f t="shared" si="113"/>
        <v>346.64095764657031</v>
      </c>
      <c r="BJ143" s="284">
        <f t="shared" si="114"/>
        <v>355.2521422035079</v>
      </c>
      <c r="BK143" s="284">
        <f t="shared" si="115"/>
        <v>364.9791021281435</v>
      </c>
      <c r="BL143" s="284">
        <f t="shared" si="116"/>
        <v>374.1494016939032</v>
      </c>
      <c r="BM143" s="284">
        <f t="shared" si="117"/>
        <v>383.96089143760582</v>
      </c>
      <c r="BN143" s="284">
        <f t="shared" si="118"/>
        <v>393.99427906713026</v>
      </c>
      <c r="BO143" s="284">
        <f t="shared" si="119"/>
        <v>404.02766669665471</v>
      </c>
      <c r="BP143" s="284">
        <f t="shared" si="120"/>
        <v>413.06105432618278</v>
      </c>
      <c r="BQ143" s="284">
        <f t="shared" si="121"/>
        <v>423.09444195571086</v>
      </c>
      <c r="BR143" s="284">
        <f t="shared" si="122"/>
        <v>433.12782958524258</v>
      </c>
    </row>
    <row r="144" spans="2:70" x14ac:dyDescent="0.2">
      <c r="B144" s="281">
        <v>32</v>
      </c>
      <c r="C144" s="286" t="s">
        <v>65</v>
      </c>
      <c r="D144" s="283">
        <v>12123</v>
      </c>
      <c r="E144" s="284">
        <v>12626</v>
      </c>
      <c r="F144" s="284">
        <v>13168</v>
      </c>
      <c r="G144" s="284">
        <v>13761</v>
      </c>
      <c r="H144" s="284">
        <v>14371</v>
      </c>
      <c r="I144" s="284">
        <v>14995</v>
      </c>
      <c r="J144" s="284">
        <v>15627</v>
      </c>
      <c r="K144" s="284">
        <v>16267</v>
      </c>
      <c r="L144" s="284">
        <v>16913</v>
      </c>
      <c r="M144" s="284">
        <v>17567</v>
      </c>
      <c r="N144" s="284">
        <v>18229</v>
      </c>
      <c r="O144" s="284">
        <v>18898</v>
      </c>
      <c r="P144" s="284">
        <v>19575</v>
      </c>
      <c r="Q144" s="284">
        <v>20259</v>
      </c>
      <c r="R144" s="284">
        <v>20952</v>
      </c>
      <c r="S144" s="284">
        <v>21651</v>
      </c>
      <c r="T144" s="284">
        <v>22349</v>
      </c>
      <c r="U144" s="284">
        <v>23048</v>
      </c>
      <c r="V144" s="284">
        <v>23747</v>
      </c>
      <c r="W144" s="284">
        <v>24445</v>
      </c>
      <c r="X144" s="284">
        <v>25144</v>
      </c>
      <c r="Z144" s="281">
        <v>32</v>
      </c>
      <c r="AA144" s="286" t="s">
        <v>65</v>
      </c>
      <c r="AB144" s="283">
        <v>12681.07</v>
      </c>
      <c r="AC144" s="284">
        <v>13207.849999999999</v>
      </c>
      <c r="AD144" s="284">
        <v>13774.88</v>
      </c>
      <c r="AE144" s="284">
        <v>14394.86</v>
      </c>
      <c r="AF144" s="284">
        <v>15033.310000000001</v>
      </c>
      <c r="AG144" s="284">
        <v>15685.98</v>
      </c>
      <c r="AH144" s="284">
        <v>16347.020000000004</v>
      </c>
      <c r="AI144" s="284">
        <v>17016.04</v>
      </c>
      <c r="AJ144" s="284">
        <v>17692.61</v>
      </c>
      <c r="AK144" s="284">
        <v>18376.820000000003</v>
      </c>
      <c r="AL144" s="284">
        <v>19068.739999999998</v>
      </c>
      <c r="AM144" s="284">
        <v>19768.609999999997</v>
      </c>
      <c r="AN144" s="284">
        <v>20476.629999999997</v>
      </c>
      <c r="AO144" s="284">
        <v>21192.770000000004</v>
      </c>
      <c r="AP144" s="284">
        <v>21917.800000000003</v>
      </c>
      <c r="AQ144" s="284">
        <v>22648.149999999998</v>
      </c>
      <c r="AR144" s="284">
        <v>23379.02</v>
      </c>
      <c r="AS144" s="284">
        <v>24109.85</v>
      </c>
      <c r="AT144" s="284">
        <v>24840.699999999997</v>
      </c>
      <c r="AU144" s="284">
        <v>25571.540000000005</v>
      </c>
      <c r="AV144" s="284">
        <v>26302.400000000001</v>
      </c>
      <c r="AX144" s="281">
        <f t="shared" si="102"/>
        <v>558.06999999999971</v>
      </c>
      <c r="AY144" s="286">
        <f t="shared" si="103"/>
        <v>581.84999999999854</v>
      </c>
      <c r="AZ144" s="283">
        <f t="shared" si="104"/>
        <v>606.8799999999992</v>
      </c>
      <c r="BA144" s="284">
        <f t="shared" si="105"/>
        <v>633.86000000000058</v>
      </c>
      <c r="BB144" s="284">
        <f t="shared" si="106"/>
        <v>662.31000000000131</v>
      </c>
      <c r="BC144" s="284">
        <f t="shared" si="107"/>
        <v>690.97999999999956</v>
      </c>
      <c r="BD144" s="284">
        <f t="shared" si="108"/>
        <v>720.02000000000407</v>
      </c>
      <c r="BE144" s="284">
        <f t="shared" si="109"/>
        <v>749.04000000000087</v>
      </c>
      <c r="BF144" s="284">
        <f t="shared" si="110"/>
        <v>779.61000000000058</v>
      </c>
      <c r="BG144" s="284">
        <f t="shared" si="111"/>
        <v>809.82000000000335</v>
      </c>
      <c r="BH144" s="284">
        <f t="shared" si="112"/>
        <v>839.73999999999796</v>
      </c>
      <c r="BI144" s="284">
        <f t="shared" si="113"/>
        <v>870.60999999999694</v>
      </c>
      <c r="BJ144" s="284">
        <f t="shared" si="114"/>
        <v>901.62999999999738</v>
      </c>
      <c r="BK144" s="284">
        <f t="shared" si="115"/>
        <v>933.77000000000407</v>
      </c>
      <c r="BL144" s="284">
        <f t="shared" si="116"/>
        <v>965.80000000000291</v>
      </c>
      <c r="BM144" s="284">
        <f t="shared" si="117"/>
        <v>997.14999999999782</v>
      </c>
      <c r="BN144" s="284">
        <f t="shared" si="118"/>
        <v>1030.0200000000004</v>
      </c>
      <c r="BO144" s="284">
        <f t="shared" si="119"/>
        <v>1061.8499999999985</v>
      </c>
      <c r="BP144" s="284">
        <f t="shared" si="120"/>
        <v>1093.6999999999971</v>
      </c>
      <c r="BQ144" s="284">
        <f t="shared" si="121"/>
        <v>1126.5400000000045</v>
      </c>
      <c r="BR144" s="284">
        <f t="shared" si="122"/>
        <v>1158.4000000000015</v>
      </c>
    </row>
    <row r="145" spans="2:70" x14ac:dyDescent="0.2">
      <c r="B145" s="281">
        <v>33</v>
      </c>
      <c r="C145" s="286" t="s">
        <v>66</v>
      </c>
      <c r="D145" s="283">
        <v>5893</v>
      </c>
      <c r="E145" s="284">
        <v>6228</v>
      </c>
      <c r="F145" s="284">
        <v>6684</v>
      </c>
      <c r="G145" s="284">
        <v>7148</v>
      </c>
      <c r="H145" s="284">
        <v>7616</v>
      </c>
      <c r="I145" s="284">
        <v>8246</v>
      </c>
      <c r="J145" s="284">
        <v>8870</v>
      </c>
      <c r="K145" s="284">
        <v>9392</v>
      </c>
      <c r="L145" s="284">
        <v>9917</v>
      </c>
      <c r="M145" s="284">
        <v>10443</v>
      </c>
      <c r="N145" s="284">
        <v>10812</v>
      </c>
      <c r="O145" s="284">
        <v>11182</v>
      </c>
      <c r="P145" s="284">
        <v>11555</v>
      </c>
      <c r="Q145" s="284">
        <v>11929</v>
      </c>
      <c r="R145" s="284">
        <v>12306</v>
      </c>
      <c r="S145" s="284">
        <v>12684</v>
      </c>
      <c r="T145" s="284">
        <v>13062</v>
      </c>
      <c r="U145" s="284">
        <v>13440</v>
      </c>
      <c r="V145" s="284">
        <v>13818</v>
      </c>
      <c r="W145" s="284">
        <v>14196</v>
      </c>
      <c r="X145" s="284">
        <v>14574</v>
      </c>
      <c r="Z145" s="281">
        <v>33</v>
      </c>
      <c r="AA145" s="286" t="s">
        <v>66</v>
      </c>
      <c r="AB145" s="283">
        <v>6164.4489022676999</v>
      </c>
      <c r="AC145" s="284">
        <v>6515.3497762764455</v>
      </c>
      <c r="AD145" s="284">
        <v>6991.8517720381624</v>
      </c>
      <c r="AE145" s="284">
        <v>7477.6830387541804</v>
      </c>
      <c r="AF145" s="284">
        <v>7966.8357116746593</v>
      </c>
      <c r="AG145" s="284">
        <v>8625.7229921039198</v>
      </c>
      <c r="AH145" s="284">
        <v>9278.5040879496974</v>
      </c>
      <c r="AI145" s="284">
        <v>9825.1118124731893</v>
      </c>
      <c r="AJ145" s="284">
        <v>10373.592497037384</v>
      </c>
      <c r="AK145" s="284">
        <v>10923.97320535439</v>
      </c>
      <c r="AL145" s="284">
        <v>11309.669502154404</v>
      </c>
      <c r="AM145" s="284">
        <v>11697.340286800378</v>
      </c>
      <c r="AN145" s="284">
        <v>12087.036574916696</v>
      </c>
      <c r="AO145" s="284">
        <v>12478.780322941853</v>
      </c>
      <c r="AP145" s="284">
        <v>12872.718086814326</v>
      </c>
      <c r="AQ145" s="284">
        <v>13268.01389856166</v>
      </c>
      <c r="AR145" s="284">
        <v>13663.445986922698</v>
      </c>
      <c r="AS145" s="284">
        <v>14058.878079016238</v>
      </c>
      <c r="AT145" s="284">
        <v>14454.310172452706</v>
      </c>
      <c r="AU145" s="284">
        <v>14849.742266372352</v>
      </c>
      <c r="AV145" s="284">
        <v>15245.174360465837</v>
      </c>
      <c r="AX145" s="281">
        <f t="shared" si="102"/>
        <v>271.44890226769985</v>
      </c>
      <c r="AY145" s="286">
        <f t="shared" si="103"/>
        <v>287.34977627644548</v>
      </c>
      <c r="AZ145" s="283">
        <f t="shared" si="104"/>
        <v>307.85177203816238</v>
      </c>
      <c r="BA145" s="284">
        <f t="shared" si="105"/>
        <v>329.68303875418042</v>
      </c>
      <c r="BB145" s="284">
        <f t="shared" si="106"/>
        <v>350.83571167465925</v>
      </c>
      <c r="BC145" s="284">
        <f t="shared" si="107"/>
        <v>379.72299210391975</v>
      </c>
      <c r="BD145" s="284">
        <f t="shared" si="108"/>
        <v>408.50408794969735</v>
      </c>
      <c r="BE145" s="284">
        <f t="shared" si="109"/>
        <v>433.11181247318927</v>
      </c>
      <c r="BF145" s="284">
        <f t="shared" si="110"/>
        <v>456.59249703738351</v>
      </c>
      <c r="BG145" s="284">
        <f t="shared" si="111"/>
        <v>480.9732053543903</v>
      </c>
      <c r="BH145" s="284">
        <f t="shared" si="112"/>
        <v>497.66950215440374</v>
      </c>
      <c r="BI145" s="284">
        <f t="shared" si="113"/>
        <v>515.34028680037773</v>
      </c>
      <c r="BJ145" s="284">
        <f t="shared" si="114"/>
        <v>532.03657491669583</v>
      </c>
      <c r="BK145" s="284">
        <f t="shared" si="115"/>
        <v>549.78032294185323</v>
      </c>
      <c r="BL145" s="284">
        <f t="shared" si="116"/>
        <v>566.71808681432594</v>
      </c>
      <c r="BM145" s="284">
        <f t="shared" si="117"/>
        <v>584.01389856165952</v>
      </c>
      <c r="BN145" s="284">
        <f t="shared" si="118"/>
        <v>601.44598692269756</v>
      </c>
      <c r="BO145" s="284">
        <f t="shared" si="119"/>
        <v>618.87807901623819</v>
      </c>
      <c r="BP145" s="284">
        <f t="shared" si="120"/>
        <v>636.31017245270596</v>
      </c>
      <c r="BQ145" s="284">
        <f t="shared" si="121"/>
        <v>653.74226637235188</v>
      </c>
      <c r="BR145" s="284">
        <f t="shared" si="122"/>
        <v>671.1743604658368</v>
      </c>
    </row>
    <row r="146" spans="2:70" x14ac:dyDescent="0.2">
      <c r="B146" s="281">
        <v>34</v>
      </c>
      <c r="C146" s="286" t="s">
        <v>67</v>
      </c>
      <c r="D146" s="283">
        <v>1168</v>
      </c>
      <c r="E146" s="284">
        <v>1206</v>
      </c>
      <c r="F146" s="284">
        <v>1260</v>
      </c>
      <c r="G146" s="284">
        <v>1326</v>
      </c>
      <c r="H146" s="284">
        <v>1400</v>
      </c>
      <c r="I146" s="284">
        <v>1480</v>
      </c>
      <c r="J146" s="284">
        <v>1562</v>
      </c>
      <c r="K146" s="284">
        <v>1647</v>
      </c>
      <c r="L146" s="284">
        <v>1733</v>
      </c>
      <c r="M146" s="284">
        <v>1820</v>
      </c>
      <c r="N146" s="284">
        <v>1908</v>
      </c>
      <c r="O146" s="284">
        <v>1996</v>
      </c>
      <c r="P146" s="284">
        <v>2086</v>
      </c>
      <c r="Q146" s="284">
        <v>2176</v>
      </c>
      <c r="R146" s="284">
        <v>2266</v>
      </c>
      <c r="S146" s="284">
        <v>2358</v>
      </c>
      <c r="T146" s="284">
        <v>2449</v>
      </c>
      <c r="U146" s="284">
        <v>2540</v>
      </c>
      <c r="V146" s="284">
        <v>2631</v>
      </c>
      <c r="W146" s="284">
        <v>2723</v>
      </c>
      <c r="X146" s="284">
        <v>2814</v>
      </c>
      <c r="Z146" s="281">
        <v>34</v>
      </c>
      <c r="AA146" s="286" t="s">
        <v>67</v>
      </c>
      <c r="AB146" s="283">
        <v>1221.3901539831513</v>
      </c>
      <c r="AC146" s="284">
        <v>1261.5651642223238</v>
      </c>
      <c r="AD146" s="284">
        <v>1317.9601317459742</v>
      </c>
      <c r="AE146" s="284">
        <v>1387.4140562182899</v>
      </c>
      <c r="AF146" s="284">
        <v>1464.9424033233927</v>
      </c>
      <c r="AG146" s="284">
        <v>1547.9306175561555</v>
      </c>
      <c r="AH146" s="284">
        <v>1634.2008090650559</v>
      </c>
      <c r="AI146" s="284">
        <v>1722.6354343623295</v>
      </c>
      <c r="AJ146" s="284">
        <v>1812.549411562869</v>
      </c>
      <c r="AK146" s="284">
        <v>1903.570242958672</v>
      </c>
      <c r="AL146" s="284">
        <v>1995.4949579061577</v>
      </c>
      <c r="AM146" s="284">
        <v>2088.2190248140787</v>
      </c>
      <c r="AN146" s="284">
        <v>2181.6960310019554</v>
      </c>
      <c r="AO146" s="284">
        <v>2275.8961248335036</v>
      </c>
      <c r="AP146" s="284">
        <v>2370.8603302367142</v>
      </c>
      <c r="AQ146" s="284">
        <v>2466.2750756151254</v>
      </c>
      <c r="AR146" s="284">
        <v>2561.7313942171822</v>
      </c>
      <c r="AS146" s="284">
        <v>2657.1906530605388</v>
      </c>
      <c r="AT146" s="284">
        <v>2752.6514384441193</v>
      </c>
      <c r="AU146" s="284">
        <v>2848.1130143144619</v>
      </c>
      <c r="AV146" s="284">
        <v>2943.5749985757029</v>
      </c>
      <c r="AX146" s="281">
        <f t="shared" si="102"/>
        <v>53.390153983151322</v>
      </c>
      <c r="AY146" s="286">
        <f t="shared" si="103"/>
        <v>55.565164222323801</v>
      </c>
      <c r="AZ146" s="283">
        <f t="shared" si="104"/>
        <v>57.960131745974195</v>
      </c>
      <c r="BA146" s="284">
        <f t="shared" si="105"/>
        <v>61.414056218289943</v>
      </c>
      <c r="BB146" s="284">
        <f t="shared" si="106"/>
        <v>64.942403323392682</v>
      </c>
      <c r="BC146" s="284">
        <f t="shared" si="107"/>
        <v>67.930617556155539</v>
      </c>
      <c r="BD146" s="284">
        <f t="shared" si="108"/>
        <v>72.200809065055864</v>
      </c>
      <c r="BE146" s="284">
        <f t="shared" si="109"/>
        <v>75.635434362329534</v>
      </c>
      <c r="BF146" s="284">
        <f t="shared" si="110"/>
        <v>79.549411562868954</v>
      </c>
      <c r="BG146" s="284">
        <f t="shared" si="111"/>
        <v>83.570242958671997</v>
      </c>
      <c r="BH146" s="284">
        <f t="shared" si="112"/>
        <v>87.494957906157651</v>
      </c>
      <c r="BI146" s="284">
        <f t="shared" si="113"/>
        <v>92.219024814078693</v>
      </c>
      <c r="BJ146" s="284">
        <f t="shared" si="114"/>
        <v>95.696031001955362</v>
      </c>
      <c r="BK146" s="284">
        <f t="shared" si="115"/>
        <v>99.896124833503563</v>
      </c>
      <c r="BL146" s="284">
        <f t="shared" si="116"/>
        <v>104.86033023671416</v>
      </c>
      <c r="BM146" s="284">
        <f t="shared" si="117"/>
        <v>108.27507561512539</v>
      </c>
      <c r="BN146" s="284">
        <f t="shared" si="118"/>
        <v>112.73139421718224</v>
      </c>
      <c r="BO146" s="284">
        <f t="shared" si="119"/>
        <v>117.19065306053881</v>
      </c>
      <c r="BP146" s="284">
        <f t="shared" si="120"/>
        <v>121.65143844411932</v>
      </c>
      <c r="BQ146" s="284">
        <f t="shared" si="121"/>
        <v>125.11301431446191</v>
      </c>
      <c r="BR146" s="284">
        <f t="shared" si="122"/>
        <v>129.57499857570292</v>
      </c>
    </row>
    <row r="147" spans="2:70" x14ac:dyDescent="0.2">
      <c r="B147" s="281">
        <v>35</v>
      </c>
      <c r="C147" s="285" t="s">
        <v>68</v>
      </c>
      <c r="D147" s="283">
        <v>585</v>
      </c>
      <c r="E147" s="284">
        <v>625</v>
      </c>
      <c r="F147" s="284">
        <v>665</v>
      </c>
      <c r="G147" s="284">
        <v>705</v>
      </c>
      <c r="H147" s="284">
        <v>745</v>
      </c>
      <c r="I147" s="284">
        <v>785</v>
      </c>
      <c r="J147" s="284">
        <v>825</v>
      </c>
      <c r="K147" s="284">
        <v>865</v>
      </c>
      <c r="L147" s="284">
        <v>905</v>
      </c>
      <c r="M147" s="284">
        <v>945</v>
      </c>
      <c r="N147" s="284">
        <v>986</v>
      </c>
      <c r="O147" s="284">
        <v>1026</v>
      </c>
      <c r="P147" s="284">
        <v>1066</v>
      </c>
      <c r="Q147" s="284">
        <v>1106</v>
      </c>
      <c r="R147" s="284">
        <v>1146</v>
      </c>
      <c r="S147" s="284">
        <v>1186</v>
      </c>
      <c r="T147" s="284">
        <v>1226</v>
      </c>
      <c r="U147" s="284">
        <v>1266</v>
      </c>
      <c r="V147" s="284">
        <v>1306</v>
      </c>
      <c r="W147" s="284">
        <v>1346</v>
      </c>
      <c r="X147" s="284">
        <v>1386</v>
      </c>
      <c r="Z147" s="281">
        <v>35</v>
      </c>
      <c r="AA147" s="285" t="s">
        <v>68</v>
      </c>
      <c r="AB147" s="283">
        <v>588.44403463334504</v>
      </c>
      <c r="AC147" s="284">
        <v>628.56756558339964</v>
      </c>
      <c r="AD147" s="284">
        <v>668.84381870479285</v>
      </c>
      <c r="AE147" s="284">
        <v>709.12007182618606</v>
      </c>
      <c r="AF147" s="284">
        <v>749.39632494757905</v>
      </c>
      <c r="AG147" s="284">
        <v>789.67257806897203</v>
      </c>
      <c r="AH147" s="284">
        <v>829.94883119036513</v>
      </c>
      <c r="AI147" s="284">
        <v>870.225084311758</v>
      </c>
      <c r="AJ147" s="284">
        <v>910.50133743315121</v>
      </c>
      <c r="AK147" s="284">
        <v>950.7775905545443</v>
      </c>
      <c r="AL147" s="284">
        <v>991.05384367593717</v>
      </c>
      <c r="AM147" s="284">
        <v>1031.33009679733</v>
      </c>
      <c r="AN147" s="284">
        <v>1071.6063499187233</v>
      </c>
      <c r="AO147" s="284">
        <v>1111.8826030401162</v>
      </c>
      <c r="AP147" s="284">
        <v>1152.1588561615094</v>
      </c>
      <c r="AQ147" s="284">
        <v>1192.4351092829027</v>
      </c>
      <c r="AR147" s="284">
        <v>1232.7113624042954</v>
      </c>
      <c r="AS147" s="284">
        <v>1272.9876155256884</v>
      </c>
      <c r="AT147" s="284">
        <v>1313.2638686470814</v>
      </c>
      <c r="AU147" s="284">
        <v>1353.5401217684748</v>
      </c>
      <c r="AV147" s="284">
        <v>1393.8163748898689</v>
      </c>
      <c r="AX147" s="281">
        <f t="shared" si="102"/>
        <v>3.4440346333450407</v>
      </c>
      <c r="AY147" s="285">
        <f t="shared" si="103"/>
        <v>3.5675655833996416</v>
      </c>
      <c r="AZ147" s="283">
        <f t="shared" si="104"/>
        <v>3.8438187047928523</v>
      </c>
      <c r="BA147" s="284">
        <f t="shared" si="105"/>
        <v>4.1200718261860629</v>
      </c>
      <c r="BB147" s="284">
        <f t="shared" si="106"/>
        <v>4.3963249475790462</v>
      </c>
      <c r="BC147" s="284">
        <f t="shared" si="107"/>
        <v>4.6725780689720295</v>
      </c>
      <c r="BD147" s="284">
        <f t="shared" si="108"/>
        <v>4.9488311903651265</v>
      </c>
      <c r="BE147" s="284">
        <f t="shared" si="109"/>
        <v>5.2250843117579961</v>
      </c>
      <c r="BF147" s="284">
        <f t="shared" si="110"/>
        <v>5.5013374331512068</v>
      </c>
      <c r="BG147" s="284">
        <f t="shared" si="111"/>
        <v>5.7775905545443038</v>
      </c>
      <c r="BH147" s="284">
        <f t="shared" si="112"/>
        <v>5.0538436759371734</v>
      </c>
      <c r="BI147" s="284">
        <f t="shared" si="113"/>
        <v>5.330096797330043</v>
      </c>
      <c r="BJ147" s="284">
        <f t="shared" si="114"/>
        <v>5.6063499187232537</v>
      </c>
      <c r="BK147" s="284">
        <f t="shared" si="115"/>
        <v>5.882603040116237</v>
      </c>
      <c r="BL147" s="284">
        <f t="shared" si="116"/>
        <v>6.1588561615094477</v>
      </c>
      <c r="BM147" s="284">
        <f t="shared" si="117"/>
        <v>6.4351092829026584</v>
      </c>
      <c r="BN147" s="284">
        <f t="shared" si="118"/>
        <v>6.7113624042954143</v>
      </c>
      <c r="BO147" s="284">
        <f t="shared" si="119"/>
        <v>6.9876155256883976</v>
      </c>
      <c r="BP147" s="284">
        <f t="shared" si="120"/>
        <v>7.2638686470813809</v>
      </c>
      <c r="BQ147" s="284">
        <f t="shared" si="121"/>
        <v>7.540121768474819</v>
      </c>
      <c r="BR147" s="284">
        <f t="shared" si="122"/>
        <v>7.8163748898689391</v>
      </c>
    </row>
    <row r="148" spans="2:70" x14ac:dyDescent="0.2">
      <c r="B148" s="281">
        <v>36</v>
      </c>
      <c r="C148" s="286" t="s">
        <v>69</v>
      </c>
      <c r="D148" s="283">
        <v>174</v>
      </c>
      <c r="E148" s="284">
        <v>190</v>
      </c>
      <c r="F148" s="284">
        <v>201</v>
      </c>
      <c r="G148" s="284">
        <v>212</v>
      </c>
      <c r="H148" s="284">
        <v>223</v>
      </c>
      <c r="I148" s="284">
        <v>234</v>
      </c>
      <c r="J148" s="284">
        <v>245</v>
      </c>
      <c r="K148" s="284">
        <v>256</v>
      </c>
      <c r="L148" s="284">
        <v>267</v>
      </c>
      <c r="M148" s="284">
        <v>278</v>
      </c>
      <c r="N148" s="284">
        <v>289</v>
      </c>
      <c r="O148" s="284">
        <v>300</v>
      </c>
      <c r="P148" s="284">
        <v>311</v>
      </c>
      <c r="Q148" s="284">
        <v>322</v>
      </c>
      <c r="R148" s="284">
        <v>334</v>
      </c>
      <c r="S148" s="284">
        <v>345</v>
      </c>
      <c r="T148" s="284">
        <v>356</v>
      </c>
      <c r="U148" s="284">
        <v>367</v>
      </c>
      <c r="V148" s="284">
        <v>378</v>
      </c>
      <c r="W148" s="284">
        <v>389</v>
      </c>
      <c r="X148" s="284">
        <v>400</v>
      </c>
      <c r="Z148" s="281">
        <v>36</v>
      </c>
      <c r="AA148" s="286" t="s">
        <v>69</v>
      </c>
      <c r="AB148" s="283">
        <v>174.71148822545084</v>
      </c>
      <c r="AC148" s="284">
        <v>191.15092057832837</v>
      </c>
      <c r="AD148" s="284">
        <v>202.24503580810529</v>
      </c>
      <c r="AE148" s="284">
        <v>213.3391510378824</v>
      </c>
      <c r="AF148" s="284">
        <v>224.43326626765926</v>
      </c>
      <c r="AG148" s="284">
        <v>235.52738149743624</v>
      </c>
      <c r="AH148" s="284">
        <v>246.62149672721313</v>
      </c>
      <c r="AI148" s="284">
        <v>257.71561195699002</v>
      </c>
      <c r="AJ148" s="284">
        <v>268.80972718676702</v>
      </c>
      <c r="AK148" s="284">
        <v>279.90384241654397</v>
      </c>
      <c r="AL148" s="284">
        <v>290.99795764632108</v>
      </c>
      <c r="AM148" s="284">
        <v>302.09207287609809</v>
      </c>
      <c r="AN148" s="284">
        <v>313.18618810587492</v>
      </c>
      <c r="AO148" s="284">
        <v>324.28030333565158</v>
      </c>
      <c r="AP148" s="284">
        <v>335.37441856542944</v>
      </c>
      <c r="AQ148" s="284">
        <v>346.46853379520581</v>
      </c>
      <c r="AR148" s="284">
        <v>357.56264902498219</v>
      </c>
      <c r="AS148" s="284">
        <v>368.65676425475999</v>
      </c>
      <c r="AT148" s="284">
        <v>379.75087948453626</v>
      </c>
      <c r="AU148" s="284">
        <v>390.84499471431405</v>
      </c>
      <c r="AV148" s="284">
        <v>401.93910994409146</v>
      </c>
      <c r="AX148" s="281">
        <f t="shared" si="102"/>
        <v>0.7114882254508359</v>
      </c>
      <c r="AY148" s="286">
        <f t="shared" si="103"/>
        <v>1.1509205783283676</v>
      </c>
      <c r="AZ148" s="283">
        <f t="shared" si="104"/>
        <v>1.2450358081052855</v>
      </c>
      <c r="BA148" s="284">
        <f t="shared" si="105"/>
        <v>1.3391510378824023</v>
      </c>
      <c r="BB148" s="284">
        <f t="shared" si="106"/>
        <v>1.4332662676592633</v>
      </c>
      <c r="BC148" s="284">
        <f t="shared" si="107"/>
        <v>1.5273814974362381</v>
      </c>
      <c r="BD148" s="284">
        <f t="shared" si="108"/>
        <v>1.6214967272131275</v>
      </c>
      <c r="BE148" s="284">
        <f t="shared" si="109"/>
        <v>1.715611956990017</v>
      </c>
      <c r="BF148" s="284">
        <f t="shared" si="110"/>
        <v>1.8097271867670202</v>
      </c>
      <c r="BG148" s="284">
        <f t="shared" si="111"/>
        <v>1.9038424165439665</v>
      </c>
      <c r="BH148" s="284">
        <f t="shared" si="112"/>
        <v>1.9979576463210833</v>
      </c>
      <c r="BI148" s="284">
        <f t="shared" si="113"/>
        <v>2.0920728760980865</v>
      </c>
      <c r="BJ148" s="284">
        <f t="shared" si="114"/>
        <v>2.1861881058749191</v>
      </c>
      <c r="BK148" s="284">
        <f t="shared" si="115"/>
        <v>2.2803033356515812</v>
      </c>
      <c r="BL148" s="284">
        <f t="shared" si="116"/>
        <v>1.374418565429437</v>
      </c>
      <c r="BM148" s="284">
        <f t="shared" si="117"/>
        <v>1.4685337952058148</v>
      </c>
      <c r="BN148" s="284">
        <f t="shared" si="118"/>
        <v>1.5626490249821927</v>
      </c>
      <c r="BO148" s="284">
        <f t="shared" si="119"/>
        <v>1.6567642547599917</v>
      </c>
      <c r="BP148" s="284">
        <f t="shared" si="120"/>
        <v>1.7508794845362559</v>
      </c>
      <c r="BQ148" s="284">
        <f t="shared" si="121"/>
        <v>1.8449947143140548</v>
      </c>
      <c r="BR148" s="284">
        <f t="shared" si="122"/>
        <v>1.9391099440914559</v>
      </c>
    </row>
    <row r="149" spans="2:70" x14ac:dyDescent="0.2">
      <c r="B149" s="281">
        <v>39</v>
      </c>
      <c r="C149" s="286" t="s">
        <v>70</v>
      </c>
      <c r="D149" s="283">
        <v>2773</v>
      </c>
      <c r="E149" s="284">
        <v>2836</v>
      </c>
      <c r="F149" s="284">
        <v>3013</v>
      </c>
      <c r="G149" s="284">
        <v>3083</v>
      </c>
      <c r="H149" s="284">
        <v>3255</v>
      </c>
      <c r="I149" s="284">
        <v>3332</v>
      </c>
      <c r="J149" s="284">
        <v>3500</v>
      </c>
      <c r="K149" s="284">
        <v>3581</v>
      </c>
      <c r="L149" s="284">
        <v>3745</v>
      </c>
      <c r="M149" s="284">
        <v>3832</v>
      </c>
      <c r="N149" s="284">
        <v>3993</v>
      </c>
      <c r="O149" s="284">
        <v>4084</v>
      </c>
      <c r="P149" s="284">
        <v>4242</v>
      </c>
      <c r="Q149" s="284">
        <v>4338</v>
      </c>
      <c r="R149" s="284">
        <v>4492</v>
      </c>
      <c r="S149" s="284">
        <v>4592</v>
      </c>
      <c r="T149" s="284">
        <v>4744</v>
      </c>
      <c r="U149" s="284">
        <v>4847</v>
      </c>
      <c r="V149" s="284">
        <v>4996</v>
      </c>
      <c r="W149" s="284">
        <v>5101</v>
      </c>
      <c r="X149" s="284">
        <v>5248</v>
      </c>
      <c r="Z149" s="281">
        <v>39</v>
      </c>
      <c r="AA149" s="286" t="s">
        <v>70</v>
      </c>
      <c r="AB149" s="283">
        <v>2787.9999999999995</v>
      </c>
      <c r="AC149" s="284">
        <v>2851.67</v>
      </c>
      <c r="AD149" s="284">
        <v>3029.8599999999997</v>
      </c>
      <c r="AE149" s="284">
        <v>3100.4400000000005</v>
      </c>
      <c r="AF149" s="284">
        <v>3273.55</v>
      </c>
      <c r="AG149" s="284">
        <v>3350.35</v>
      </c>
      <c r="AH149" s="284">
        <v>3519.04</v>
      </c>
      <c r="AI149" s="284">
        <v>3601.45</v>
      </c>
      <c r="AJ149" s="284">
        <v>3766.0499999999997</v>
      </c>
      <c r="AK149" s="284">
        <v>3853.7</v>
      </c>
      <c r="AL149" s="284">
        <v>4014.8200000000006</v>
      </c>
      <c r="AM149" s="284">
        <v>4107.0600000000004</v>
      </c>
      <c r="AN149" s="284">
        <v>4265.2299999999996</v>
      </c>
      <c r="AO149" s="284">
        <v>4361.8099999999995</v>
      </c>
      <c r="AP149" s="284">
        <v>4517.41</v>
      </c>
      <c r="AQ149" s="284">
        <v>4617.7700000000004</v>
      </c>
      <c r="AR149" s="284">
        <v>4770.6799999999994</v>
      </c>
      <c r="AS149" s="284">
        <v>4873.9599999999991</v>
      </c>
      <c r="AT149" s="284">
        <v>5024.0999999999995</v>
      </c>
      <c r="AU149" s="284">
        <v>5129.8899999999994</v>
      </c>
      <c r="AV149" s="284">
        <v>5277.68</v>
      </c>
      <c r="AX149" s="281">
        <f t="shared" si="102"/>
        <v>14.999999999999545</v>
      </c>
      <c r="AY149" s="286">
        <f t="shared" si="103"/>
        <v>15.670000000000073</v>
      </c>
      <c r="AZ149" s="283">
        <f t="shared" si="104"/>
        <v>16.859999999999673</v>
      </c>
      <c r="BA149" s="284">
        <f t="shared" si="105"/>
        <v>17.440000000000509</v>
      </c>
      <c r="BB149" s="284">
        <f t="shared" si="106"/>
        <v>18.550000000000182</v>
      </c>
      <c r="BC149" s="284">
        <f t="shared" si="107"/>
        <v>18.349999999999909</v>
      </c>
      <c r="BD149" s="284">
        <f t="shared" si="108"/>
        <v>19.039999999999964</v>
      </c>
      <c r="BE149" s="284">
        <f t="shared" si="109"/>
        <v>20.449999999999818</v>
      </c>
      <c r="BF149" s="284">
        <f t="shared" si="110"/>
        <v>21.049999999999727</v>
      </c>
      <c r="BG149" s="284">
        <f t="shared" si="111"/>
        <v>21.699999999999818</v>
      </c>
      <c r="BH149" s="284">
        <f t="shared" si="112"/>
        <v>21.820000000000618</v>
      </c>
      <c r="BI149" s="284">
        <f t="shared" si="113"/>
        <v>23.0600000000004</v>
      </c>
      <c r="BJ149" s="284">
        <f t="shared" si="114"/>
        <v>23.229999999999563</v>
      </c>
      <c r="BK149" s="284">
        <f t="shared" si="115"/>
        <v>23.809999999999491</v>
      </c>
      <c r="BL149" s="284">
        <f t="shared" si="116"/>
        <v>25.409999999999854</v>
      </c>
      <c r="BM149" s="284">
        <f t="shared" si="117"/>
        <v>25.770000000000437</v>
      </c>
      <c r="BN149" s="284">
        <f t="shared" si="118"/>
        <v>26.679999999999382</v>
      </c>
      <c r="BO149" s="284">
        <f t="shared" si="119"/>
        <v>26.959999999999127</v>
      </c>
      <c r="BP149" s="284">
        <f t="shared" si="120"/>
        <v>28.099999999999454</v>
      </c>
      <c r="BQ149" s="284">
        <f t="shared" si="121"/>
        <v>28.889999999999418</v>
      </c>
      <c r="BR149" s="284">
        <f t="shared" si="122"/>
        <v>29.680000000000291</v>
      </c>
    </row>
    <row r="150" spans="2:70" x14ac:dyDescent="0.2">
      <c r="B150" s="281">
        <v>40</v>
      </c>
      <c r="C150" s="286" t="s">
        <v>71</v>
      </c>
      <c r="D150" s="283">
        <v>0</v>
      </c>
      <c r="E150" s="284">
        <v>0</v>
      </c>
      <c r="F150" s="284">
        <v>0</v>
      </c>
      <c r="G150" s="284">
        <v>0</v>
      </c>
      <c r="H150" s="284">
        <v>0</v>
      </c>
      <c r="I150" s="284">
        <v>0</v>
      </c>
      <c r="J150" s="284">
        <v>0</v>
      </c>
      <c r="K150" s="284">
        <v>0</v>
      </c>
      <c r="L150" s="284">
        <v>0</v>
      </c>
      <c r="M150" s="284">
        <v>0</v>
      </c>
      <c r="N150" s="284">
        <v>0</v>
      </c>
      <c r="O150" s="284">
        <v>0</v>
      </c>
      <c r="P150" s="284">
        <v>0</v>
      </c>
      <c r="Q150" s="284">
        <v>0</v>
      </c>
      <c r="R150" s="284">
        <v>0</v>
      </c>
      <c r="S150" s="284">
        <v>0</v>
      </c>
      <c r="T150" s="284">
        <v>0</v>
      </c>
      <c r="U150" s="284">
        <v>0</v>
      </c>
      <c r="V150" s="284">
        <v>0</v>
      </c>
      <c r="W150" s="284">
        <v>0</v>
      </c>
      <c r="X150" s="284">
        <v>0</v>
      </c>
      <c r="Z150" s="281">
        <v>40</v>
      </c>
      <c r="AA150" s="286" t="s">
        <v>71</v>
      </c>
      <c r="AB150" s="283">
        <v>0</v>
      </c>
      <c r="AC150" s="284">
        <v>0</v>
      </c>
      <c r="AD150" s="284">
        <v>0</v>
      </c>
      <c r="AE150" s="284">
        <v>0</v>
      </c>
      <c r="AF150" s="284">
        <v>0</v>
      </c>
      <c r="AG150" s="284">
        <v>0</v>
      </c>
      <c r="AH150" s="284">
        <v>0</v>
      </c>
      <c r="AI150" s="284">
        <v>0</v>
      </c>
      <c r="AJ150" s="284">
        <v>0</v>
      </c>
      <c r="AK150" s="284">
        <v>0</v>
      </c>
      <c r="AL150" s="284">
        <v>0</v>
      </c>
      <c r="AM150" s="284">
        <v>0</v>
      </c>
      <c r="AN150" s="284">
        <v>0</v>
      </c>
      <c r="AO150" s="284">
        <v>0</v>
      </c>
      <c r="AP150" s="284">
        <v>0</v>
      </c>
      <c r="AQ150" s="284">
        <v>0</v>
      </c>
      <c r="AR150" s="284">
        <v>0</v>
      </c>
      <c r="AS150" s="284">
        <v>0</v>
      </c>
      <c r="AT150" s="284">
        <v>0</v>
      </c>
      <c r="AU150" s="284">
        <v>0</v>
      </c>
      <c r="AV150" s="284">
        <v>0</v>
      </c>
      <c r="AX150" s="281">
        <f t="shared" si="102"/>
        <v>0</v>
      </c>
      <c r="AY150" s="286">
        <f t="shared" si="103"/>
        <v>0</v>
      </c>
      <c r="AZ150" s="283">
        <f t="shared" si="104"/>
        <v>0</v>
      </c>
      <c r="BA150" s="284">
        <f t="shared" si="105"/>
        <v>0</v>
      </c>
      <c r="BB150" s="284">
        <f t="shared" si="106"/>
        <v>0</v>
      </c>
      <c r="BC150" s="284">
        <f t="shared" si="107"/>
        <v>0</v>
      </c>
      <c r="BD150" s="284">
        <f t="shared" si="108"/>
        <v>0</v>
      </c>
      <c r="BE150" s="284">
        <f t="shared" si="109"/>
        <v>0</v>
      </c>
      <c r="BF150" s="284">
        <f t="shared" si="110"/>
        <v>0</v>
      </c>
      <c r="BG150" s="284">
        <f t="shared" si="111"/>
        <v>0</v>
      </c>
      <c r="BH150" s="284">
        <f t="shared" si="112"/>
        <v>0</v>
      </c>
      <c r="BI150" s="284">
        <f t="shared" si="113"/>
        <v>0</v>
      </c>
      <c r="BJ150" s="284">
        <f t="shared" si="114"/>
        <v>0</v>
      </c>
      <c r="BK150" s="284">
        <f t="shared" si="115"/>
        <v>0</v>
      </c>
      <c r="BL150" s="284">
        <f t="shared" si="116"/>
        <v>0</v>
      </c>
      <c r="BM150" s="284">
        <f t="shared" si="117"/>
        <v>0</v>
      </c>
      <c r="BN150" s="284">
        <f t="shared" si="118"/>
        <v>0</v>
      </c>
      <c r="BO150" s="284">
        <f t="shared" si="119"/>
        <v>0</v>
      </c>
      <c r="BP150" s="284">
        <f t="shared" si="120"/>
        <v>0</v>
      </c>
      <c r="BQ150" s="284">
        <f t="shared" si="121"/>
        <v>0</v>
      </c>
      <c r="BR150" s="284">
        <f t="shared" si="122"/>
        <v>0</v>
      </c>
    </row>
    <row r="151" spans="2:70" x14ac:dyDescent="0.2">
      <c r="B151" s="281">
        <v>45</v>
      </c>
      <c r="C151" s="286" t="s">
        <v>72</v>
      </c>
      <c r="D151" s="283">
        <v>0</v>
      </c>
      <c r="E151" s="284">
        <v>0</v>
      </c>
      <c r="F151" s="284">
        <v>0</v>
      </c>
      <c r="G151" s="284">
        <v>0</v>
      </c>
      <c r="H151" s="284">
        <v>0</v>
      </c>
      <c r="I151" s="284">
        <v>0</v>
      </c>
      <c r="J151" s="284">
        <v>0</v>
      </c>
      <c r="K151" s="284">
        <v>0</v>
      </c>
      <c r="L151" s="284">
        <v>0</v>
      </c>
      <c r="M151" s="284">
        <v>0</v>
      </c>
      <c r="N151" s="284">
        <v>0</v>
      </c>
      <c r="O151" s="284">
        <v>0</v>
      </c>
      <c r="P151" s="284">
        <v>0</v>
      </c>
      <c r="Q151" s="284">
        <v>0</v>
      </c>
      <c r="R151" s="284">
        <v>0</v>
      </c>
      <c r="S151" s="284">
        <v>0</v>
      </c>
      <c r="T151" s="284">
        <v>0</v>
      </c>
      <c r="U151" s="284">
        <v>0</v>
      </c>
      <c r="V151" s="284">
        <v>0</v>
      </c>
      <c r="W151" s="284">
        <v>0</v>
      </c>
      <c r="X151" s="284">
        <v>0</v>
      </c>
      <c r="Z151" s="281">
        <v>45</v>
      </c>
      <c r="AA151" s="286" t="s">
        <v>72</v>
      </c>
      <c r="AB151" s="283">
        <v>0</v>
      </c>
      <c r="AC151" s="284">
        <v>0</v>
      </c>
      <c r="AD151" s="284">
        <v>0</v>
      </c>
      <c r="AE151" s="284">
        <v>0</v>
      </c>
      <c r="AF151" s="284">
        <v>0</v>
      </c>
      <c r="AG151" s="284">
        <v>0</v>
      </c>
      <c r="AH151" s="284">
        <v>0</v>
      </c>
      <c r="AI151" s="284">
        <v>0</v>
      </c>
      <c r="AJ151" s="284">
        <v>0</v>
      </c>
      <c r="AK151" s="284">
        <v>0</v>
      </c>
      <c r="AL151" s="284">
        <v>0</v>
      </c>
      <c r="AM151" s="284">
        <v>0</v>
      </c>
      <c r="AN151" s="284">
        <v>0</v>
      </c>
      <c r="AO151" s="284">
        <v>0</v>
      </c>
      <c r="AP151" s="284">
        <v>0</v>
      </c>
      <c r="AQ151" s="284">
        <v>0</v>
      </c>
      <c r="AR151" s="284">
        <v>0</v>
      </c>
      <c r="AS151" s="284">
        <v>0</v>
      </c>
      <c r="AT151" s="284">
        <v>0</v>
      </c>
      <c r="AU151" s="284">
        <v>0</v>
      </c>
      <c r="AV151" s="284">
        <v>0</v>
      </c>
      <c r="AX151" s="281">
        <f t="shared" si="102"/>
        <v>0</v>
      </c>
      <c r="AY151" s="286">
        <f t="shared" si="103"/>
        <v>0</v>
      </c>
      <c r="AZ151" s="283">
        <f t="shared" si="104"/>
        <v>0</v>
      </c>
      <c r="BA151" s="284">
        <f t="shared" si="105"/>
        <v>0</v>
      </c>
      <c r="BB151" s="284">
        <f t="shared" si="106"/>
        <v>0</v>
      </c>
      <c r="BC151" s="284">
        <f t="shared" si="107"/>
        <v>0</v>
      </c>
      <c r="BD151" s="284">
        <f t="shared" si="108"/>
        <v>0</v>
      </c>
      <c r="BE151" s="284">
        <f t="shared" si="109"/>
        <v>0</v>
      </c>
      <c r="BF151" s="284">
        <f t="shared" si="110"/>
        <v>0</v>
      </c>
      <c r="BG151" s="284">
        <f t="shared" si="111"/>
        <v>0</v>
      </c>
      <c r="BH151" s="284">
        <f t="shared" si="112"/>
        <v>0</v>
      </c>
      <c r="BI151" s="284">
        <f t="shared" si="113"/>
        <v>0</v>
      </c>
      <c r="BJ151" s="284">
        <f t="shared" si="114"/>
        <v>0</v>
      </c>
      <c r="BK151" s="284">
        <f t="shared" si="115"/>
        <v>0</v>
      </c>
      <c r="BL151" s="284">
        <f t="shared" si="116"/>
        <v>0</v>
      </c>
      <c r="BM151" s="284">
        <f t="shared" si="117"/>
        <v>0</v>
      </c>
      <c r="BN151" s="284">
        <f t="shared" si="118"/>
        <v>0</v>
      </c>
      <c r="BO151" s="284">
        <f t="shared" si="119"/>
        <v>0</v>
      </c>
      <c r="BP151" s="284">
        <f t="shared" si="120"/>
        <v>0</v>
      </c>
      <c r="BQ151" s="284">
        <f t="shared" si="121"/>
        <v>0</v>
      </c>
      <c r="BR151" s="284">
        <f t="shared" si="122"/>
        <v>0</v>
      </c>
    </row>
    <row r="152" spans="2:70" ht="13.5" thickBot="1" x14ac:dyDescent="0.25">
      <c r="B152" s="281">
        <v>46</v>
      </c>
      <c r="C152" s="287" t="s">
        <v>87</v>
      </c>
      <c r="D152" s="283">
        <v>0</v>
      </c>
      <c r="E152" s="284">
        <v>0</v>
      </c>
      <c r="F152" s="284">
        <v>0</v>
      </c>
      <c r="G152" s="284">
        <v>0</v>
      </c>
      <c r="H152" s="284">
        <v>0</v>
      </c>
      <c r="I152" s="284">
        <v>0</v>
      </c>
      <c r="J152" s="284">
        <v>0</v>
      </c>
      <c r="K152" s="284">
        <v>0</v>
      </c>
      <c r="L152" s="284">
        <v>0</v>
      </c>
      <c r="M152" s="284">
        <v>0</v>
      </c>
      <c r="N152" s="284">
        <v>0</v>
      </c>
      <c r="O152" s="284">
        <v>0</v>
      </c>
      <c r="P152" s="284">
        <v>0</v>
      </c>
      <c r="Q152" s="284">
        <v>0</v>
      </c>
      <c r="R152" s="284">
        <v>0</v>
      </c>
      <c r="S152" s="284">
        <v>0</v>
      </c>
      <c r="T152" s="284">
        <v>0</v>
      </c>
      <c r="U152" s="284">
        <v>0</v>
      </c>
      <c r="V152" s="284">
        <v>0</v>
      </c>
      <c r="W152" s="284">
        <v>0</v>
      </c>
      <c r="X152" s="284">
        <v>0</v>
      </c>
      <c r="Z152" s="281">
        <v>46</v>
      </c>
      <c r="AA152" s="287" t="s">
        <v>87</v>
      </c>
      <c r="AB152" s="283"/>
      <c r="AC152" s="284"/>
      <c r="AD152" s="284"/>
      <c r="AE152" s="284"/>
      <c r="AF152" s="284"/>
      <c r="AG152" s="284"/>
      <c r="AH152" s="284"/>
      <c r="AI152" s="284"/>
      <c r="AJ152" s="284"/>
      <c r="AK152" s="284"/>
      <c r="AL152" s="284"/>
      <c r="AM152" s="284"/>
      <c r="AN152" s="284"/>
      <c r="AO152" s="284"/>
      <c r="AP152" s="284"/>
      <c r="AQ152" s="284"/>
      <c r="AR152" s="284"/>
      <c r="AS152" s="284"/>
      <c r="AT152" s="284"/>
      <c r="AU152" s="284"/>
      <c r="AV152" s="284"/>
      <c r="AX152" s="281">
        <f t="shared" si="102"/>
        <v>0</v>
      </c>
      <c r="AY152" s="287">
        <f t="shared" si="103"/>
        <v>0</v>
      </c>
      <c r="AZ152" s="283">
        <f t="shared" si="104"/>
        <v>0</v>
      </c>
      <c r="BA152" s="284">
        <f t="shared" si="105"/>
        <v>0</v>
      </c>
      <c r="BB152" s="284">
        <f t="shared" si="106"/>
        <v>0</v>
      </c>
      <c r="BC152" s="284">
        <f t="shared" si="107"/>
        <v>0</v>
      </c>
      <c r="BD152" s="284">
        <f t="shared" si="108"/>
        <v>0</v>
      </c>
      <c r="BE152" s="284">
        <f t="shared" si="109"/>
        <v>0</v>
      </c>
      <c r="BF152" s="284">
        <f t="shared" si="110"/>
        <v>0</v>
      </c>
      <c r="BG152" s="284">
        <f t="shared" si="111"/>
        <v>0</v>
      </c>
      <c r="BH152" s="284">
        <f t="shared" si="112"/>
        <v>0</v>
      </c>
      <c r="BI152" s="284">
        <f t="shared" si="113"/>
        <v>0</v>
      </c>
      <c r="BJ152" s="284">
        <f t="shared" si="114"/>
        <v>0</v>
      </c>
      <c r="BK152" s="284">
        <f t="shared" si="115"/>
        <v>0</v>
      </c>
      <c r="BL152" s="284">
        <f t="shared" si="116"/>
        <v>0</v>
      </c>
      <c r="BM152" s="284">
        <f t="shared" si="117"/>
        <v>0</v>
      </c>
      <c r="BN152" s="284">
        <f t="shared" si="118"/>
        <v>0</v>
      </c>
      <c r="BO152" s="284">
        <f t="shared" si="119"/>
        <v>0</v>
      </c>
      <c r="BP152" s="284">
        <f t="shared" si="120"/>
        <v>0</v>
      </c>
      <c r="BQ152" s="284">
        <f t="shared" si="121"/>
        <v>0</v>
      </c>
      <c r="BR152" s="284">
        <f t="shared" si="122"/>
        <v>0</v>
      </c>
    </row>
    <row r="153" spans="2:70" ht="13.5" thickBot="1" x14ac:dyDescent="0.25">
      <c r="B153" s="288"/>
      <c r="C153" s="289" t="s">
        <v>73</v>
      </c>
      <c r="D153" s="290">
        <f>+SUM(D129:D151)</f>
        <v>715730</v>
      </c>
      <c r="E153" s="290">
        <f t="shared" ref="E153:X153" si="123">+SUM(E129:E151)</f>
        <v>736304</v>
      </c>
      <c r="F153" s="290">
        <f t="shared" si="123"/>
        <v>757739</v>
      </c>
      <c r="G153" s="290">
        <f t="shared" si="123"/>
        <v>779428</v>
      </c>
      <c r="H153" s="290">
        <f t="shared" si="123"/>
        <v>801305</v>
      </c>
      <c r="I153" s="290">
        <f t="shared" si="123"/>
        <v>823535</v>
      </c>
      <c r="J153" s="290">
        <f t="shared" si="123"/>
        <v>845854</v>
      </c>
      <c r="K153" s="290">
        <f t="shared" si="123"/>
        <v>868224</v>
      </c>
      <c r="L153" s="290">
        <f t="shared" si="123"/>
        <v>890847</v>
      </c>
      <c r="M153" s="290">
        <f t="shared" si="123"/>
        <v>913569</v>
      </c>
      <c r="N153" s="290">
        <f t="shared" si="123"/>
        <v>936391</v>
      </c>
      <c r="O153" s="290">
        <f t="shared" si="123"/>
        <v>959314</v>
      </c>
      <c r="P153" s="290">
        <f t="shared" si="123"/>
        <v>982575</v>
      </c>
      <c r="Q153" s="290">
        <f t="shared" si="123"/>
        <v>1005831</v>
      </c>
      <c r="R153" s="290">
        <f t="shared" si="123"/>
        <v>1029459</v>
      </c>
      <c r="S153" s="290">
        <f t="shared" si="123"/>
        <v>1053180</v>
      </c>
      <c r="T153" s="290">
        <f t="shared" si="123"/>
        <v>1076977</v>
      </c>
      <c r="U153" s="290">
        <f t="shared" si="123"/>
        <v>1100752</v>
      </c>
      <c r="V153" s="290">
        <f t="shared" si="123"/>
        <v>1124597</v>
      </c>
      <c r="W153" s="290">
        <f t="shared" si="123"/>
        <v>1148349</v>
      </c>
      <c r="X153" s="290">
        <f t="shared" si="123"/>
        <v>1172167</v>
      </c>
      <c r="Z153" s="288"/>
      <c r="AA153" s="289" t="s">
        <v>73</v>
      </c>
      <c r="AB153" s="290">
        <f>+SUM(AB129:AB151)</f>
        <v>735553.25397640269</v>
      </c>
      <c r="AC153" s="290">
        <f t="shared" ref="AC153:AV153" si="124">+SUM(AC129:AC151)</f>
        <v>756750.00997205789</v>
      </c>
      <c r="AD153" s="290">
        <f t="shared" si="124"/>
        <v>778831.39697241341</v>
      </c>
      <c r="AE153" s="290">
        <f t="shared" si="124"/>
        <v>801185.69857640041</v>
      </c>
      <c r="AF153" s="290">
        <f t="shared" si="124"/>
        <v>823726.27788116771</v>
      </c>
      <c r="AG153" s="290">
        <f t="shared" si="124"/>
        <v>846634.12966948876</v>
      </c>
      <c r="AH153" s="290">
        <f t="shared" si="124"/>
        <v>869631.66740564071</v>
      </c>
      <c r="AI153" s="290">
        <f t="shared" si="124"/>
        <v>892682.2783424966</v>
      </c>
      <c r="AJ153" s="290">
        <f t="shared" si="124"/>
        <v>915990.91143482132</v>
      </c>
      <c r="AK153" s="290">
        <f t="shared" si="124"/>
        <v>939402.44737312477</v>
      </c>
      <c r="AL153" s="290">
        <f t="shared" si="124"/>
        <v>962903.6436030569</v>
      </c>
      <c r="AM153" s="290">
        <f t="shared" si="124"/>
        <v>986522.58053368493</v>
      </c>
      <c r="AN153" s="290">
        <f t="shared" si="124"/>
        <v>1010476.9782300544</v>
      </c>
      <c r="AO153" s="290">
        <f t="shared" si="124"/>
        <v>1034434.6559158585</v>
      </c>
      <c r="AP153" s="290">
        <f t="shared" si="124"/>
        <v>1058766.7537712888</v>
      </c>
      <c r="AQ153" s="290">
        <f t="shared" si="124"/>
        <v>1083192.6211321945</v>
      </c>
      <c r="AR153" s="290">
        <f t="shared" si="124"/>
        <v>1107703.8975225438</v>
      </c>
      <c r="AS153" s="290">
        <f t="shared" si="124"/>
        <v>1132188.9282278444</v>
      </c>
      <c r="AT153" s="290">
        <f t="shared" si="124"/>
        <v>1156744.7664461769</v>
      </c>
      <c r="AU153" s="290">
        <f t="shared" si="124"/>
        <v>1181205.7077457793</v>
      </c>
      <c r="AV153" s="290">
        <f t="shared" si="124"/>
        <v>1205733.3963860157</v>
      </c>
    </row>
    <row r="156" spans="2:70" x14ac:dyDescent="0.2">
      <c r="B156" s="276" t="s">
        <v>96</v>
      </c>
      <c r="Z156" s="276" t="s">
        <v>97</v>
      </c>
    </row>
    <row r="157" spans="2:70" ht="13.5" thickBot="1" x14ac:dyDescent="0.25"/>
    <row r="158" spans="2:70" ht="13.5" thickBot="1" x14ac:dyDescent="0.25">
      <c r="B158" s="277" t="s">
        <v>38</v>
      </c>
      <c r="C158" s="278" t="s">
        <v>39</v>
      </c>
      <c r="D158" s="279">
        <f>+D128</f>
        <v>2023</v>
      </c>
      <c r="E158" s="280">
        <f t="shared" ref="E158:X158" si="125">+D158+1</f>
        <v>2024</v>
      </c>
      <c r="F158" s="280">
        <f t="shared" si="125"/>
        <v>2025</v>
      </c>
      <c r="G158" s="280">
        <f t="shared" si="125"/>
        <v>2026</v>
      </c>
      <c r="H158" s="280">
        <f t="shared" si="125"/>
        <v>2027</v>
      </c>
      <c r="I158" s="280">
        <f t="shared" si="125"/>
        <v>2028</v>
      </c>
      <c r="J158" s="280">
        <f t="shared" si="125"/>
        <v>2029</v>
      </c>
      <c r="K158" s="280">
        <f t="shared" si="125"/>
        <v>2030</v>
      </c>
      <c r="L158" s="280">
        <f t="shared" si="125"/>
        <v>2031</v>
      </c>
      <c r="M158" s="280">
        <f t="shared" si="125"/>
        <v>2032</v>
      </c>
      <c r="N158" s="280">
        <f t="shared" si="125"/>
        <v>2033</v>
      </c>
      <c r="O158" s="280">
        <f t="shared" si="125"/>
        <v>2034</v>
      </c>
      <c r="P158" s="280">
        <f t="shared" si="125"/>
        <v>2035</v>
      </c>
      <c r="Q158" s="280">
        <f t="shared" si="125"/>
        <v>2036</v>
      </c>
      <c r="R158" s="280">
        <f t="shared" si="125"/>
        <v>2037</v>
      </c>
      <c r="S158" s="280">
        <f t="shared" si="125"/>
        <v>2038</v>
      </c>
      <c r="T158" s="280">
        <f t="shared" si="125"/>
        <v>2039</v>
      </c>
      <c r="U158" s="280">
        <f t="shared" si="125"/>
        <v>2040</v>
      </c>
      <c r="V158" s="280">
        <f t="shared" si="125"/>
        <v>2041</v>
      </c>
      <c r="W158" s="280">
        <f t="shared" si="125"/>
        <v>2042</v>
      </c>
      <c r="X158" s="280">
        <f t="shared" si="125"/>
        <v>2043</v>
      </c>
      <c r="Z158" s="277" t="s">
        <v>38</v>
      </c>
      <c r="AA158" s="278" t="s">
        <v>39</v>
      </c>
      <c r="AB158" s="279">
        <f t="shared" ref="AB158:AV158" si="126">+D158</f>
        <v>2023</v>
      </c>
      <c r="AC158" s="280">
        <f t="shared" si="126"/>
        <v>2024</v>
      </c>
      <c r="AD158" s="280">
        <f t="shared" si="126"/>
        <v>2025</v>
      </c>
      <c r="AE158" s="280">
        <f t="shared" si="126"/>
        <v>2026</v>
      </c>
      <c r="AF158" s="280">
        <f t="shared" si="126"/>
        <v>2027</v>
      </c>
      <c r="AG158" s="280">
        <f t="shared" si="126"/>
        <v>2028</v>
      </c>
      <c r="AH158" s="280">
        <f t="shared" si="126"/>
        <v>2029</v>
      </c>
      <c r="AI158" s="280">
        <f t="shared" si="126"/>
        <v>2030</v>
      </c>
      <c r="AJ158" s="280">
        <f t="shared" si="126"/>
        <v>2031</v>
      </c>
      <c r="AK158" s="280">
        <f t="shared" si="126"/>
        <v>2032</v>
      </c>
      <c r="AL158" s="280">
        <f t="shared" si="126"/>
        <v>2033</v>
      </c>
      <c r="AM158" s="280">
        <f t="shared" si="126"/>
        <v>2034</v>
      </c>
      <c r="AN158" s="280">
        <f t="shared" si="126"/>
        <v>2035</v>
      </c>
      <c r="AO158" s="280">
        <f t="shared" si="126"/>
        <v>2036</v>
      </c>
      <c r="AP158" s="280">
        <f t="shared" si="126"/>
        <v>2037</v>
      </c>
      <c r="AQ158" s="280">
        <f t="shared" si="126"/>
        <v>2038</v>
      </c>
      <c r="AR158" s="280">
        <f t="shared" si="126"/>
        <v>2039</v>
      </c>
      <c r="AS158" s="280">
        <f t="shared" si="126"/>
        <v>2040</v>
      </c>
      <c r="AT158" s="280">
        <f t="shared" si="126"/>
        <v>2041</v>
      </c>
      <c r="AU158" s="280">
        <f t="shared" si="126"/>
        <v>2042</v>
      </c>
      <c r="AV158" s="280">
        <f t="shared" si="126"/>
        <v>2043</v>
      </c>
    </row>
    <row r="159" spans="2:70" x14ac:dyDescent="0.2">
      <c r="B159" s="281">
        <v>6</v>
      </c>
      <c r="C159" s="282" t="s">
        <v>47</v>
      </c>
      <c r="D159" s="283">
        <v>22352.277167028831</v>
      </c>
      <c r="E159" s="284">
        <v>23046.56445146371</v>
      </c>
      <c r="F159" s="284">
        <v>23738.895732336554</v>
      </c>
      <c r="G159" s="284">
        <v>24440.037901510215</v>
      </c>
      <c r="H159" s="284">
        <v>25144.158866661222</v>
      </c>
      <c r="I159" s="284">
        <v>25854.501331804135</v>
      </c>
      <c r="J159" s="284">
        <v>26569.255047931845</v>
      </c>
      <c r="K159" s="284">
        <v>27288.896975120606</v>
      </c>
      <c r="L159" s="284">
        <v>28013.44562105283</v>
      </c>
      <c r="M159" s="284">
        <v>28743.039236416309</v>
      </c>
      <c r="N159" s="284">
        <v>29477.790298429038</v>
      </c>
      <c r="O159" s="284">
        <v>30217.815178551704</v>
      </c>
      <c r="P159" s="284">
        <v>30963.256645026271</v>
      </c>
      <c r="Q159" s="284">
        <v>31714.160920362599</v>
      </c>
      <c r="R159" s="284">
        <v>32470.973010678652</v>
      </c>
      <c r="S159" s="284">
        <v>33231.283943164381</v>
      </c>
      <c r="T159" s="284">
        <v>33991.89026272617</v>
      </c>
      <c r="U159" s="284">
        <v>34752.496582287939</v>
      </c>
      <c r="V159" s="284">
        <v>35513.102901849736</v>
      </c>
      <c r="W159" s="284">
        <v>36273.709221411496</v>
      </c>
      <c r="X159" s="284">
        <v>37034.315540973308</v>
      </c>
      <c r="Z159" s="281">
        <v>6</v>
      </c>
      <c r="AA159" s="282" t="s">
        <v>47</v>
      </c>
      <c r="AB159" s="283">
        <v>22686.276703048981</v>
      </c>
      <c r="AC159" s="284">
        <v>23390.93839493833</v>
      </c>
      <c r="AD159" s="284">
        <v>24093.614855626882</v>
      </c>
      <c r="AE159" s="284">
        <v>24805.233861564797</v>
      </c>
      <c r="AF159" s="284">
        <v>25519.876174223496</v>
      </c>
      <c r="AG159" s="284">
        <v>26240.832951814322</v>
      </c>
      <c r="AH159" s="284">
        <v>26966.26689563298</v>
      </c>
      <c r="AI159" s="284">
        <v>27696.662092745242</v>
      </c>
      <c r="AJ159" s="284">
        <v>28432.037327385046</v>
      </c>
      <c r="AK159" s="284">
        <v>29172.532916055039</v>
      </c>
      <c r="AL159" s="284">
        <v>29918.263016667217</v>
      </c>
      <c r="AM159" s="284">
        <v>30669.345739566135</v>
      </c>
      <c r="AN159" s="284">
        <v>31425.925986312282</v>
      </c>
      <c r="AO159" s="284">
        <v>32188.050670096643</v>
      </c>
      <c r="AP159" s="284">
        <v>32956.171446553759</v>
      </c>
      <c r="AQ159" s="284">
        <v>33727.843346728994</v>
      </c>
      <c r="AR159" s="284">
        <v>34499.815047810043</v>
      </c>
      <c r="AS159" s="284">
        <v>35271.786748891078</v>
      </c>
      <c r="AT159" s="284">
        <v>36043.758449972142</v>
      </c>
      <c r="AU159" s="284">
        <v>36815.730151053154</v>
      </c>
      <c r="AV159" s="284">
        <v>37587.701852134232</v>
      </c>
      <c r="AX159" s="281">
        <f t="shared" ref="AX159:AX182" si="127">+AB159-D159</f>
        <v>333.99953602015012</v>
      </c>
      <c r="AY159" s="282">
        <f t="shared" ref="AY159:AY182" si="128">+AC159-E159</f>
        <v>344.37394347462032</v>
      </c>
      <c r="AZ159" s="283">
        <f t="shared" ref="AZ159:AZ182" si="129">+AD159-F159</f>
        <v>354.71912329032784</v>
      </c>
      <c r="BA159" s="284">
        <f t="shared" ref="BA159:BA182" si="130">+AE159-G159</f>
        <v>365.19596005458152</v>
      </c>
      <c r="BB159" s="284">
        <f t="shared" ref="BB159:BB182" si="131">+AF159-H159</f>
        <v>375.71730756227407</v>
      </c>
      <c r="BC159" s="284">
        <f t="shared" ref="BC159:BC182" si="132">+AG159-I159</f>
        <v>386.33162001018718</v>
      </c>
      <c r="BD159" s="284">
        <f t="shared" ref="BD159:BD182" si="133">+AH159-J159</f>
        <v>397.01184770113468</v>
      </c>
      <c r="BE159" s="284">
        <f t="shared" ref="BE159:BE182" si="134">+AI159-K159</f>
        <v>407.76511762463633</v>
      </c>
      <c r="BF159" s="284">
        <f t="shared" ref="BF159:BF182" si="135">+AJ159-L159</f>
        <v>418.59170633221584</v>
      </c>
      <c r="BG159" s="284">
        <f t="shared" ref="BG159:BG182" si="136">+AK159-M159</f>
        <v>429.4936796387301</v>
      </c>
      <c r="BH159" s="284">
        <f t="shared" ref="BH159:BH182" si="137">+AL159-N159</f>
        <v>440.47271823817937</v>
      </c>
      <c r="BI159" s="284">
        <f t="shared" ref="BI159:BI182" si="138">+AM159-O159</f>
        <v>451.53056101443144</v>
      </c>
      <c r="BJ159" s="284">
        <f t="shared" ref="BJ159:BJ182" si="139">+AN159-P159</f>
        <v>462.66934128601133</v>
      </c>
      <c r="BK159" s="284">
        <f t="shared" ref="BK159:BK182" si="140">+AO159-Q159</f>
        <v>473.88974973404402</v>
      </c>
      <c r="BL159" s="284">
        <f t="shared" ref="BL159:BL182" si="141">+AP159-R159</f>
        <v>485.19843587510695</v>
      </c>
      <c r="BM159" s="284">
        <f t="shared" ref="BM159:BM182" si="142">+AQ159-S159</f>
        <v>496.5594035646136</v>
      </c>
      <c r="BN159" s="284">
        <f t="shared" ref="BN159:BN182" si="143">+AR159-T159</f>
        <v>507.92478508387285</v>
      </c>
      <c r="BO159" s="284">
        <f t="shared" ref="BO159:BO182" si="144">+AS159-U159</f>
        <v>519.29016660313937</v>
      </c>
      <c r="BP159" s="284">
        <f t="shared" ref="BP159:BP182" si="145">+AT159-V159</f>
        <v>530.65554812240589</v>
      </c>
      <c r="BQ159" s="284">
        <f t="shared" ref="BQ159:BQ182" si="146">+AU159-W159</f>
        <v>542.02092964165786</v>
      </c>
      <c r="BR159" s="284">
        <f t="shared" ref="BR159:BR182" si="147">+AV159-X159</f>
        <v>553.38631116092438</v>
      </c>
    </row>
    <row r="160" spans="2:70" x14ac:dyDescent="0.2">
      <c r="B160" s="281">
        <v>8</v>
      </c>
      <c r="C160" s="285" t="s">
        <v>49</v>
      </c>
      <c r="D160" s="283">
        <v>0</v>
      </c>
      <c r="E160" s="284">
        <v>0</v>
      </c>
      <c r="F160" s="284">
        <v>0</v>
      </c>
      <c r="G160" s="284">
        <v>0</v>
      </c>
      <c r="H160" s="284">
        <v>0</v>
      </c>
      <c r="I160" s="284">
        <v>0</v>
      </c>
      <c r="J160" s="284">
        <v>0</v>
      </c>
      <c r="K160" s="284">
        <v>0</v>
      </c>
      <c r="L160" s="284">
        <v>0</v>
      </c>
      <c r="M160" s="284">
        <v>0</v>
      </c>
      <c r="N160" s="284">
        <v>0</v>
      </c>
      <c r="O160" s="284">
        <v>0</v>
      </c>
      <c r="P160" s="284">
        <v>0</v>
      </c>
      <c r="Q160" s="284">
        <v>0</v>
      </c>
      <c r="R160" s="284">
        <v>0</v>
      </c>
      <c r="S160" s="284">
        <v>0</v>
      </c>
      <c r="T160" s="284">
        <v>0</v>
      </c>
      <c r="U160" s="284">
        <v>0</v>
      </c>
      <c r="V160" s="284">
        <v>0</v>
      </c>
      <c r="W160" s="284">
        <v>0</v>
      </c>
      <c r="X160" s="284">
        <v>0</v>
      </c>
      <c r="Z160" s="281">
        <v>8</v>
      </c>
      <c r="AA160" s="285" t="s">
        <v>49</v>
      </c>
      <c r="AB160" s="283">
        <v>0</v>
      </c>
      <c r="AC160" s="284">
        <v>0</v>
      </c>
      <c r="AD160" s="284">
        <v>0</v>
      </c>
      <c r="AE160" s="284">
        <v>0</v>
      </c>
      <c r="AF160" s="284">
        <v>0</v>
      </c>
      <c r="AG160" s="284">
        <v>0</v>
      </c>
      <c r="AH160" s="284">
        <v>0</v>
      </c>
      <c r="AI160" s="284">
        <v>0</v>
      </c>
      <c r="AJ160" s="284">
        <v>0</v>
      </c>
      <c r="AK160" s="284">
        <v>0</v>
      </c>
      <c r="AL160" s="284">
        <v>0</v>
      </c>
      <c r="AM160" s="284">
        <v>0</v>
      </c>
      <c r="AN160" s="284">
        <v>0</v>
      </c>
      <c r="AO160" s="284">
        <v>0</v>
      </c>
      <c r="AP160" s="284">
        <v>0</v>
      </c>
      <c r="AQ160" s="284">
        <v>0</v>
      </c>
      <c r="AR160" s="284">
        <v>0</v>
      </c>
      <c r="AS160" s="284">
        <v>0</v>
      </c>
      <c r="AT160" s="284">
        <v>0</v>
      </c>
      <c r="AU160" s="284">
        <v>0</v>
      </c>
      <c r="AV160" s="284">
        <v>0</v>
      </c>
      <c r="AX160" s="281">
        <f t="shared" si="127"/>
        <v>0</v>
      </c>
      <c r="AY160" s="285">
        <f t="shared" si="128"/>
        <v>0</v>
      </c>
      <c r="AZ160" s="283">
        <f t="shared" si="129"/>
        <v>0</v>
      </c>
      <c r="BA160" s="284">
        <f t="shared" si="130"/>
        <v>0</v>
      </c>
      <c r="BB160" s="284">
        <f t="shared" si="131"/>
        <v>0</v>
      </c>
      <c r="BC160" s="284">
        <f t="shared" si="132"/>
        <v>0</v>
      </c>
      <c r="BD160" s="284">
        <f t="shared" si="133"/>
        <v>0</v>
      </c>
      <c r="BE160" s="284">
        <f t="shared" si="134"/>
        <v>0</v>
      </c>
      <c r="BF160" s="284">
        <f t="shared" si="135"/>
        <v>0</v>
      </c>
      <c r="BG160" s="284">
        <f t="shared" si="136"/>
        <v>0</v>
      </c>
      <c r="BH160" s="284">
        <f t="shared" si="137"/>
        <v>0</v>
      </c>
      <c r="BI160" s="284">
        <f t="shared" si="138"/>
        <v>0</v>
      </c>
      <c r="BJ160" s="284">
        <f t="shared" si="139"/>
        <v>0</v>
      </c>
      <c r="BK160" s="284">
        <f t="shared" si="140"/>
        <v>0</v>
      </c>
      <c r="BL160" s="284">
        <f t="shared" si="141"/>
        <v>0</v>
      </c>
      <c r="BM160" s="284">
        <f t="shared" si="142"/>
        <v>0</v>
      </c>
      <c r="BN160" s="284">
        <f t="shared" si="143"/>
        <v>0</v>
      </c>
      <c r="BO160" s="284">
        <f t="shared" si="144"/>
        <v>0</v>
      </c>
      <c r="BP160" s="284">
        <f t="shared" si="145"/>
        <v>0</v>
      </c>
      <c r="BQ160" s="284">
        <f t="shared" si="146"/>
        <v>0</v>
      </c>
      <c r="BR160" s="284">
        <f t="shared" si="147"/>
        <v>0</v>
      </c>
    </row>
    <row r="161" spans="2:70" x14ac:dyDescent="0.2">
      <c r="B161" s="281">
        <v>9</v>
      </c>
      <c r="C161" s="286" t="s">
        <v>50</v>
      </c>
      <c r="D161" s="283">
        <v>0</v>
      </c>
      <c r="E161" s="284">
        <v>0</v>
      </c>
      <c r="F161" s="284">
        <v>0</v>
      </c>
      <c r="G161" s="284">
        <v>0</v>
      </c>
      <c r="H161" s="284">
        <v>0</v>
      </c>
      <c r="I161" s="284">
        <v>0</v>
      </c>
      <c r="J161" s="284">
        <v>0</v>
      </c>
      <c r="K161" s="284">
        <v>0</v>
      </c>
      <c r="L161" s="284">
        <v>0</v>
      </c>
      <c r="M161" s="284">
        <v>0</v>
      </c>
      <c r="N161" s="284">
        <v>0</v>
      </c>
      <c r="O161" s="284">
        <v>0</v>
      </c>
      <c r="P161" s="284">
        <v>0</v>
      </c>
      <c r="Q161" s="284">
        <v>0</v>
      </c>
      <c r="R161" s="284">
        <v>0</v>
      </c>
      <c r="S161" s="284">
        <v>0</v>
      </c>
      <c r="T161" s="284">
        <v>0</v>
      </c>
      <c r="U161" s="284">
        <v>0</v>
      </c>
      <c r="V161" s="284">
        <v>0</v>
      </c>
      <c r="W161" s="284">
        <v>0</v>
      </c>
      <c r="X161" s="284">
        <v>0</v>
      </c>
      <c r="Z161" s="281">
        <v>9</v>
      </c>
      <c r="AA161" s="286" t="s">
        <v>50</v>
      </c>
      <c r="AB161" s="283">
        <v>0</v>
      </c>
      <c r="AC161" s="284">
        <v>0</v>
      </c>
      <c r="AD161" s="284">
        <v>0</v>
      </c>
      <c r="AE161" s="284">
        <v>0</v>
      </c>
      <c r="AF161" s="284">
        <v>0</v>
      </c>
      <c r="AG161" s="284">
        <v>0</v>
      </c>
      <c r="AH161" s="284">
        <v>0</v>
      </c>
      <c r="AI161" s="284">
        <v>0</v>
      </c>
      <c r="AJ161" s="284">
        <v>0</v>
      </c>
      <c r="AK161" s="284">
        <v>0</v>
      </c>
      <c r="AL161" s="284">
        <v>0</v>
      </c>
      <c r="AM161" s="284">
        <v>0</v>
      </c>
      <c r="AN161" s="284">
        <v>0</v>
      </c>
      <c r="AO161" s="284">
        <v>0</v>
      </c>
      <c r="AP161" s="284">
        <v>0</v>
      </c>
      <c r="AQ161" s="284">
        <v>0</v>
      </c>
      <c r="AR161" s="284">
        <v>0</v>
      </c>
      <c r="AS161" s="284">
        <v>0</v>
      </c>
      <c r="AT161" s="284">
        <v>0</v>
      </c>
      <c r="AU161" s="284">
        <v>0</v>
      </c>
      <c r="AV161" s="284">
        <v>0</v>
      </c>
      <c r="AX161" s="281">
        <f t="shared" si="127"/>
        <v>0</v>
      </c>
      <c r="AY161" s="286">
        <f t="shared" si="128"/>
        <v>0</v>
      </c>
      <c r="AZ161" s="283">
        <f t="shared" si="129"/>
        <v>0</v>
      </c>
      <c r="BA161" s="284">
        <f t="shared" si="130"/>
        <v>0</v>
      </c>
      <c r="BB161" s="284">
        <f t="shared" si="131"/>
        <v>0</v>
      </c>
      <c r="BC161" s="284">
        <f t="shared" si="132"/>
        <v>0</v>
      </c>
      <c r="BD161" s="284">
        <f t="shared" si="133"/>
        <v>0</v>
      </c>
      <c r="BE161" s="284">
        <f t="shared" si="134"/>
        <v>0</v>
      </c>
      <c r="BF161" s="284">
        <f t="shared" si="135"/>
        <v>0</v>
      </c>
      <c r="BG161" s="284">
        <f t="shared" si="136"/>
        <v>0</v>
      </c>
      <c r="BH161" s="284">
        <f t="shared" si="137"/>
        <v>0</v>
      </c>
      <c r="BI161" s="284">
        <f t="shared" si="138"/>
        <v>0</v>
      </c>
      <c r="BJ161" s="284">
        <f t="shared" si="139"/>
        <v>0</v>
      </c>
      <c r="BK161" s="284">
        <f t="shared" si="140"/>
        <v>0</v>
      </c>
      <c r="BL161" s="284">
        <f t="shared" si="141"/>
        <v>0</v>
      </c>
      <c r="BM161" s="284">
        <f t="shared" si="142"/>
        <v>0</v>
      </c>
      <c r="BN161" s="284">
        <f t="shared" si="143"/>
        <v>0</v>
      </c>
      <c r="BO161" s="284">
        <f t="shared" si="144"/>
        <v>0</v>
      </c>
      <c r="BP161" s="284">
        <f t="shared" si="145"/>
        <v>0</v>
      </c>
      <c r="BQ161" s="284">
        <f t="shared" si="146"/>
        <v>0</v>
      </c>
      <c r="BR161" s="284">
        <f t="shared" si="147"/>
        <v>0</v>
      </c>
    </row>
    <row r="162" spans="2:70" x14ac:dyDescent="0.2">
      <c r="B162" s="281">
        <v>10</v>
      </c>
      <c r="C162" s="286" t="s">
        <v>51</v>
      </c>
      <c r="D162" s="283">
        <v>206361.41190394846</v>
      </c>
      <c r="E162" s="284">
        <v>210568.0070969653</v>
      </c>
      <c r="F162" s="284">
        <v>215099.67156803858</v>
      </c>
      <c r="G162" s="284">
        <v>219735.53100140541</v>
      </c>
      <c r="H162" s="284">
        <v>224403.65784110234</v>
      </c>
      <c r="I162" s="284">
        <v>229143.63390410936</v>
      </c>
      <c r="J162" s="284">
        <v>233933.78539545913</v>
      </c>
      <c r="K162" s="284">
        <v>238779.78282705147</v>
      </c>
      <c r="L162" s="284">
        <v>243681.77981563719</v>
      </c>
      <c r="M162" s="284">
        <v>248641.36901342234</v>
      </c>
      <c r="N162" s="284">
        <v>253659.83175388799</v>
      </c>
      <c r="O162" s="284">
        <v>258738.49283887263</v>
      </c>
      <c r="P162" s="284">
        <v>263878.99961967935</v>
      </c>
      <c r="Q162" s="284">
        <v>269081.81003364379</v>
      </c>
      <c r="R162" s="284">
        <v>274352.26813442877</v>
      </c>
      <c r="S162" s="284">
        <v>279663.71971740475</v>
      </c>
      <c r="T162" s="284">
        <v>284978.62162347994</v>
      </c>
      <c r="U162" s="284">
        <v>290293.52352955594</v>
      </c>
      <c r="V162" s="284">
        <v>295608.42543563107</v>
      </c>
      <c r="W162" s="284">
        <v>300923.32734170725</v>
      </c>
      <c r="X162" s="284">
        <v>306238.22924778232</v>
      </c>
      <c r="Z162" s="281">
        <v>10</v>
      </c>
      <c r="AA162" s="286" t="s">
        <v>51</v>
      </c>
      <c r="AB162" s="283">
        <v>210964.12844988023</v>
      </c>
      <c r="AC162" s="284">
        <v>215264.54818653772</v>
      </c>
      <c r="AD162" s="284">
        <v>219897.28759623045</v>
      </c>
      <c r="AE162" s="284">
        <v>224636.54594861859</v>
      </c>
      <c r="AF162" s="284">
        <v>229408.79140451096</v>
      </c>
      <c r="AG162" s="284">
        <v>234254.48861979754</v>
      </c>
      <c r="AH162" s="284">
        <v>239151.4803838676</v>
      </c>
      <c r="AI162" s="284">
        <v>244105.56368458702</v>
      </c>
      <c r="AJ162" s="284">
        <v>249116.89556499821</v>
      </c>
      <c r="AK162" s="284">
        <v>254187.1042000661</v>
      </c>
      <c r="AL162" s="284">
        <v>259317.49950232974</v>
      </c>
      <c r="AM162" s="284">
        <v>264509.43582221115</v>
      </c>
      <c r="AN162" s="284">
        <v>269764.59725378902</v>
      </c>
      <c r="AO162" s="284">
        <v>275083.45194830355</v>
      </c>
      <c r="AP162" s="284">
        <v>280471.46315400919</v>
      </c>
      <c r="AQ162" s="284">
        <v>285901.38216681295</v>
      </c>
      <c r="AR162" s="284">
        <v>291334.8284592508</v>
      </c>
      <c r="AS162" s="284">
        <v>296768.27475168963</v>
      </c>
      <c r="AT162" s="284">
        <v>302201.72104412748</v>
      </c>
      <c r="AU162" s="284">
        <v>307635.16733656637</v>
      </c>
      <c r="AV162" s="284">
        <v>313068.61362900404</v>
      </c>
      <c r="AX162" s="281">
        <f t="shared" si="127"/>
        <v>4602.7165459317621</v>
      </c>
      <c r="AY162" s="286">
        <f t="shared" si="128"/>
        <v>4696.5410895724199</v>
      </c>
      <c r="AZ162" s="283">
        <f t="shared" si="129"/>
        <v>4797.616028191871</v>
      </c>
      <c r="BA162" s="284">
        <f t="shared" si="130"/>
        <v>4901.0149472131743</v>
      </c>
      <c r="BB162" s="284">
        <f t="shared" si="131"/>
        <v>5005.1335634086281</v>
      </c>
      <c r="BC162" s="284">
        <f t="shared" si="132"/>
        <v>5110.8547156881832</v>
      </c>
      <c r="BD162" s="284">
        <f t="shared" si="133"/>
        <v>5217.6949884084752</v>
      </c>
      <c r="BE162" s="284">
        <f t="shared" si="134"/>
        <v>5325.7808575355448</v>
      </c>
      <c r="BF162" s="284">
        <f t="shared" si="135"/>
        <v>5435.1157493610226</v>
      </c>
      <c r="BG162" s="284">
        <f t="shared" si="136"/>
        <v>5545.735186643753</v>
      </c>
      <c r="BH162" s="284">
        <f t="shared" si="137"/>
        <v>5657.6677484417451</v>
      </c>
      <c r="BI162" s="284">
        <f t="shared" si="138"/>
        <v>5770.942983338522</v>
      </c>
      <c r="BJ162" s="284">
        <f t="shared" si="139"/>
        <v>5885.5976341096684</v>
      </c>
      <c r="BK162" s="284">
        <f t="shared" si="140"/>
        <v>6001.6419146597618</v>
      </c>
      <c r="BL162" s="284">
        <f t="shared" si="141"/>
        <v>6119.1950195804238</v>
      </c>
      <c r="BM162" s="284">
        <f t="shared" si="142"/>
        <v>6237.6624494082062</v>
      </c>
      <c r="BN162" s="284">
        <f t="shared" si="143"/>
        <v>6356.2068357708631</v>
      </c>
      <c r="BO162" s="284">
        <f t="shared" si="144"/>
        <v>6474.7512221336947</v>
      </c>
      <c r="BP162" s="284">
        <f t="shared" si="145"/>
        <v>6593.2956084964098</v>
      </c>
      <c r="BQ162" s="284">
        <f t="shared" si="146"/>
        <v>6711.839994859125</v>
      </c>
      <c r="BR162" s="284">
        <f t="shared" si="147"/>
        <v>6830.3843812217237</v>
      </c>
    </row>
    <row r="163" spans="2:70" x14ac:dyDescent="0.2">
      <c r="B163" s="281">
        <v>13</v>
      </c>
      <c r="C163" s="286" t="s">
        <v>53</v>
      </c>
      <c r="D163" s="283">
        <v>0</v>
      </c>
      <c r="E163" s="284">
        <v>0</v>
      </c>
      <c r="F163" s="284">
        <v>0</v>
      </c>
      <c r="G163" s="284">
        <v>0</v>
      </c>
      <c r="H163" s="284">
        <v>0</v>
      </c>
      <c r="I163" s="284">
        <v>0</v>
      </c>
      <c r="J163" s="284">
        <v>0</v>
      </c>
      <c r="K163" s="284">
        <v>0</v>
      </c>
      <c r="L163" s="284">
        <v>0</v>
      </c>
      <c r="M163" s="284">
        <v>0</v>
      </c>
      <c r="N163" s="284">
        <v>0</v>
      </c>
      <c r="O163" s="284">
        <v>0</v>
      </c>
      <c r="P163" s="284">
        <v>0</v>
      </c>
      <c r="Q163" s="284">
        <v>0</v>
      </c>
      <c r="R163" s="284">
        <v>0</v>
      </c>
      <c r="S163" s="284">
        <v>0</v>
      </c>
      <c r="T163" s="284">
        <v>0</v>
      </c>
      <c r="U163" s="284">
        <v>0</v>
      </c>
      <c r="V163" s="284">
        <v>0</v>
      </c>
      <c r="W163" s="284">
        <v>0</v>
      </c>
      <c r="X163" s="284">
        <v>0</v>
      </c>
      <c r="Z163" s="281">
        <v>13</v>
      </c>
      <c r="AA163" s="286" t="s">
        <v>53</v>
      </c>
      <c r="AB163" s="283">
        <v>0</v>
      </c>
      <c r="AC163" s="284">
        <v>0</v>
      </c>
      <c r="AD163" s="284">
        <v>0</v>
      </c>
      <c r="AE163" s="284">
        <v>0</v>
      </c>
      <c r="AF163" s="284">
        <v>0</v>
      </c>
      <c r="AG163" s="284">
        <v>0</v>
      </c>
      <c r="AH163" s="284">
        <v>0</v>
      </c>
      <c r="AI163" s="284">
        <v>0</v>
      </c>
      <c r="AJ163" s="284">
        <v>0</v>
      </c>
      <c r="AK163" s="284">
        <v>0</v>
      </c>
      <c r="AL163" s="284">
        <v>0</v>
      </c>
      <c r="AM163" s="284">
        <v>0</v>
      </c>
      <c r="AN163" s="284">
        <v>0</v>
      </c>
      <c r="AO163" s="284">
        <v>0</v>
      </c>
      <c r="AP163" s="284">
        <v>0</v>
      </c>
      <c r="AQ163" s="284">
        <v>0</v>
      </c>
      <c r="AR163" s="284">
        <v>0</v>
      </c>
      <c r="AS163" s="284">
        <v>0</v>
      </c>
      <c r="AT163" s="284">
        <v>0</v>
      </c>
      <c r="AU163" s="284">
        <v>0</v>
      </c>
      <c r="AV163" s="284">
        <v>0</v>
      </c>
      <c r="AX163" s="281">
        <f t="shared" si="127"/>
        <v>0</v>
      </c>
      <c r="AY163" s="286">
        <f t="shared" si="128"/>
        <v>0</v>
      </c>
      <c r="AZ163" s="283">
        <f t="shared" si="129"/>
        <v>0</v>
      </c>
      <c r="BA163" s="284">
        <f t="shared" si="130"/>
        <v>0</v>
      </c>
      <c r="BB163" s="284">
        <f t="shared" si="131"/>
        <v>0</v>
      </c>
      <c r="BC163" s="284">
        <f t="shared" si="132"/>
        <v>0</v>
      </c>
      <c r="BD163" s="284">
        <f t="shared" si="133"/>
        <v>0</v>
      </c>
      <c r="BE163" s="284">
        <f t="shared" si="134"/>
        <v>0</v>
      </c>
      <c r="BF163" s="284">
        <f t="shared" si="135"/>
        <v>0</v>
      </c>
      <c r="BG163" s="284">
        <f t="shared" si="136"/>
        <v>0</v>
      </c>
      <c r="BH163" s="284">
        <f t="shared" si="137"/>
        <v>0</v>
      </c>
      <c r="BI163" s="284">
        <f t="shared" si="138"/>
        <v>0</v>
      </c>
      <c r="BJ163" s="284">
        <f t="shared" si="139"/>
        <v>0</v>
      </c>
      <c r="BK163" s="284">
        <f t="shared" si="140"/>
        <v>0</v>
      </c>
      <c r="BL163" s="284">
        <f t="shared" si="141"/>
        <v>0</v>
      </c>
      <c r="BM163" s="284">
        <f t="shared" si="142"/>
        <v>0</v>
      </c>
      <c r="BN163" s="284">
        <f t="shared" si="143"/>
        <v>0</v>
      </c>
      <c r="BO163" s="284">
        <f t="shared" si="144"/>
        <v>0</v>
      </c>
      <c r="BP163" s="284">
        <f t="shared" si="145"/>
        <v>0</v>
      </c>
      <c r="BQ163" s="284">
        <f t="shared" si="146"/>
        <v>0</v>
      </c>
      <c r="BR163" s="284">
        <f t="shared" si="147"/>
        <v>0</v>
      </c>
    </row>
    <row r="164" spans="2:70" x14ac:dyDescent="0.2">
      <c r="B164" s="281">
        <v>14</v>
      </c>
      <c r="C164" s="286" t="s">
        <v>54</v>
      </c>
      <c r="D164" s="283">
        <v>2095.24332472271</v>
      </c>
      <c r="E164" s="284">
        <v>2160.2588180058265</v>
      </c>
      <c r="F164" s="284">
        <v>2203.4193644648667</v>
      </c>
      <c r="G164" s="284">
        <v>2236.9637612587753</v>
      </c>
      <c r="H164" s="284">
        <v>2265.5605896614729</v>
      </c>
      <c r="I164" s="284">
        <v>2292.2421369272852</v>
      </c>
      <c r="J164" s="284">
        <v>2318.1253359376269</v>
      </c>
      <c r="K164" s="284">
        <v>2343.9304957992995</v>
      </c>
      <c r="L164" s="284">
        <v>2369.9898442745198</v>
      </c>
      <c r="M164" s="284">
        <v>2396.4846336538144</v>
      </c>
      <c r="N164" s="284">
        <v>2423.5103854637514</v>
      </c>
      <c r="O164" s="284">
        <v>2451.121832726717</v>
      </c>
      <c r="P164" s="284">
        <v>2479.3566509435432</v>
      </c>
      <c r="Q164" s="284">
        <v>2508.229422419251</v>
      </c>
      <c r="R164" s="284">
        <v>2537.8023981800543</v>
      </c>
      <c r="S164" s="284">
        <v>2567.7735926679243</v>
      </c>
      <c r="T164" s="284">
        <v>2597.7735875674225</v>
      </c>
      <c r="U164" s="284">
        <v>2627.7729553306917</v>
      </c>
      <c r="V164" s="284">
        <v>2657.7720103353677</v>
      </c>
      <c r="W164" s="284">
        <v>2687.7709093644621</v>
      </c>
      <c r="X164" s="284">
        <v>2717.7697306071018</v>
      </c>
      <c r="Z164" s="281">
        <v>14</v>
      </c>
      <c r="AA164" s="286" t="s">
        <v>54</v>
      </c>
      <c r="AB164" s="283">
        <v>2141.9759528312197</v>
      </c>
      <c r="AC164" s="284">
        <v>2208.4415616369774</v>
      </c>
      <c r="AD164" s="284">
        <v>2252.5647675364903</v>
      </c>
      <c r="AE164" s="284">
        <v>2286.8573436955335</v>
      </c>
      <c r="AF164" s="284">
        <v>2316.092000139995</v>
      </c>
      <c r="AG164" s="284">
        <v>2343.36865672367</v>
      </c>
      <c r="AH164" s="284">
        <v>2369.8291585700767</v>
      </c>
      <c r="AI164" s="284">
        <v>2396.2098806706872</v>
      </c>
      <c r="AJ164" s="284">
        <v>2422.8504608466228</v>
      </c>
      <c r="AK164" s="284">
        <v>2449.9361940672688</v>
      </c>
      <c r="AL164" s="284">
        <v>2477.5647323859534</v>
      </c>
      <c r="AM164" s="284">
        <v>2505.7920295987806</v>
      </c>
      <c r="AN164" s="284">
        <v>2534.6566015267235</v>
      </c>
      <c r="AO164" s="284">
        <v>2564.1733557207704</v>
      </c>
      <c r="AP164" s="284">
        <v>2594.4059316635598</v>
      </c>
      <c r="AQ164" s="284">
        <v>2625.0456082649116</v>
      </c>
      <c r="AR164" s="284">
        <v>2655.7147276466849</v>
      </c>
      <c r="AS164" s="284">
        <v>2686.3832059044867</v>
      </c>
      <c r="AT164" s="284">
        <v>2717.0513644278803</v>
      </c>
      <c r="AU164" s="284">
        <v>2747.7193634967875</v>
      </c>
      <c r="AV164" s="284">
        <v>2778.3872830442801</v>
      </c>
      <c r="AX164" s="281">
        <f t="shared" si="127"/>
        <v>46.732628108509743</v>
      </c>
      <c r="AY164" s="286">
        <f t="shared" si="128"/>
        <v>48.18274363115097</v>
      </c>
      <c r="AZ164" s="283">
        <f t="shared" si="129"/>
        <v>49.145403071623605</v>
      </c>
      <c r="BA164" s="284">
        <f t="shared" si="130"/>
        <v>49.893582436758152</v>
      </c>
      <c r="BB164" s="284">
        <f t="shared" si="131"/>
        <v>50.531410478522048</v>
      </c>
      <c r="BC164" s="284">
        <f t="shared" si="132"/>
        <v>51.126519796384855</v>
      </c>
      <c r="BD164" s="284">
        <f t="shared" si="133"/>
        <v>51.703822632449828</v>
      </c>
      <c r="BE164" s="284">
        <f t="shared" si="134"/>
        <v>52.27938487138772</v>
      </c>
      <c r="BF164" s="284">
        <f t="shared" si="135"/>
        <v>52.860616572103027</v>
      </c>
      <c r="BG164" s="284">
        <f t="shared" si="136"/>
        <v>53.451560413454445</v>
      </c>
      <c r="BH164" s="284">
        <f t="shared" si="137"/>
        <v>54.054346922202058</v>
      </c>
      <c r="BI164" s="284">
        <f t="shared" si="138"/>
        <v>54.67019687206357</v>
      </c>
      <c r="BJ164" s="284">
        <f t="shared" si="139"/>
        <v>55.299950583180362</v>
      </c>
      <c r="BK164" s="284">
        <f t="shared" si="140"/>
        <v>55.943933301519337</v>
      </c>
      <c r="BL164" s="284">
        <f t="shared" si="141"/>
        <v>56.603533483505544</v>
      </c>
      <c r="BM164" s="284">
        <f t="shared" si="142"/>
        <v>57.27201559698733</v>
      </c>
      <c r="BN164" s="284">
        <f t="shared" si="143"/>
        <v>57.941140079262368</v>
      </c>
      <c r="BO164" s="284">
        <f t="shared" si="144"/>
        <v>58.610250573794929</v>
      </c>
      <c r="BP164" s="284">
        <f t="shared" si="145"/>
        <v>59.279354092512676</v>
      </c>
      <c r="BQ164" s="284">
        <f t="shared" si="146"/>
        <v>59.948454132325423</v>
      </c>
      <c r="BR164" s="284">
        <f t="shared" si="147"/>
        <v>60.617552437178347</v>
      </c>
    </row>
    <row r="165" spans="2:70" x14ac:dyDescent="0.2">
      <c r="B165" s="281">
        <v>18</v>
      </c>
      <c r="C165" s="286" t="s">
        <v>56</v>
      </c>
      <c r="D165" s="283">
        <v>172665.98923544501</v>
      </c>
      <c r="E165" s="284">
        <v>177285.51950266788</v>
      </c>
      <c r="F165" s="284">
        <v>182045.07134039773</v>
      </c>
      <c r="G165" s="284">
        <v>186837.37507398179</v>
      </c>
      <c r="H165" s="284">
        <v>191638.82913064229</v>
      </c>
      <c r="I165" s="284">
        <v>196474.06605545463</v>
      </c>
      <c r="J165" s="284">
        <v>201333.82142499948</v>
      </c>
      <c r="K165" s="284">
        <v>206221.54901965748</v>
      </c>
      <c r="L165" s="284">
        <v>211139.99913593047</v>
      </c>
      <c r="M165" s="284">
        <v>216089.41928915642</v>
      </c>
      <c r="N165" s="284">
        <v>221070.31151324348</v>
      </c>
      <c r="O165" s="284">
        <v>226082.95212027774</v>
      </c>
      <c r="P165" s="284">
        <v>231130.12643741528</v>
      </c>
      <c r="Q165" s="284">
        <v>236224.10330825241</v>
      </c>
      <c r="R165" s="284">
        <v>241372.94696598587</v>
      </c>
      <c r="S165" s="284">
        <v>246559.25997749585</v>
      </c>
      <c r="T165" s="284">
        <v>251761.54294627576</v>
      </c>
      <c r="U165" s="284">
        <v>256978.34526658972</v>
      </c>
      <c r="V165" s="284">
        <v>262209.99413143145</v>
      </c>
      <c r="W165" s="284">
        <v>267456.81596266234</v>
      </c>
      <c r="X165" s="284">
        <v>272719.1387381216</v>
      </c>
      <c r="Z165" s="281">
        <v>18</v>
      </c>
      <c r="AA165" s="286" t="s">
        <v>56</v>
      </c>
      <c r="AB165" s="283">
        <v>177992.85841892654</v>
      </c>
      <c r="AC165" s="284">
        <v>182776.13753264648</v>
      </c>
      <c r="AD165" s="284">
        <v>187706.56461125918</v>
      </c>
      <c r="AE165" s="284">
        <v>192670.71176953957</v>
      </c>
      <c r="AF165" s="284">
        <v>197644.38145476248</v>
      </c>
      <c r="AG165" s="284">
        <v>202652.83459771896</v>
      </c>
      <c r="AH165" s="284">
        <v>207686.52970545384</v>
      </c>
      <c r="AI165" s="284">
        <v>212749.00150490893</v>
      </c>
      <c r="AJ165" s="284">
        <v>217843.05407317262</v>
      </c>
      <c r="AK165" s="284">
        <v>222968.93964599964</v>
      </c>
      <c r="AL165" s="284">
        <v>228127.1709798373</v>
      </c>
      <c r="AM165" s="284">
        <v>233318.03145736881</v>
      </c>
      <c r="AN165" s="284">
        <v>238544.37112534253</v>
      </c>
      <c r="AO165" s="284">
        <v>243818.73201488995</v>
      </c>
      <c r="AP165" s="284">
        <v>249149.37218445036</v>
      </c>
      <c r="AQ165" s="284">
        <v>254518.42415482941</v>
      </c>
      <c r="AR165" s="284">
        <v>259903.81129349943</v>
      </c>
      <c r="AS165" s="284">
        <v>265304.04237031855</v>
      </c>
      <c r="AT165" s="284">
        <v>270719.4516370882</v>
      </c>
      <c r="AU165" s="284">
        <v>276150.37262600899</v>
      </c>
      <c r="AV165" s="284">
        <v>281597.14051293884</v>
      </c>
      <c r="AX165" s="281">
        <f t="shared" si="127"/>
        <v>5326.8691834815254</v>
      </c>
      <c r="AY165" s="286">
        <f t="shared" si="128"/>
        <v>5490.6180299785919</v>
      </c>
      <c r="AZ165" s="283">
        <f t="shared" si="129"/>
        <v>5661.4932708614506</v>
      </c>
      <c r="BA165" s="284">
        <f t="shared" si="130"/>
        <v>5833.3366955577803</v>
      </c>
      <c r="BB165" s="284">
        <f t="shared" si="131"/>
        <v>6005.5523241201881</v>
      </c>
      <c r="BC165" s="284">
        <f t="shared" si="132"/>
        <v>6178.7685422643262</v>
      </c>
      <c r="BD165" s="284">
        <f t="shared" si="133"/>
        <v>6352.7082804543606</v>
      </c>
      <c r="BE165" s="284">
        <f t="shared" si="134"/>
        <v>6527.4524852514442</v>
      </c>
      <c r="BF165" s="284">
        <f t="shared" si="135"/>
        <v>6703.0549372421519</v>
      </c>
      <c r="BG165" s="284">
        <f t="shared" si="136"/>
        <v>6879.5203568432189</v>
      </c>
      <c r="BH165" s="284">
        <f t="shared" si="137"/>
        <v>7056.859466593829</v>
      </c>
      <c r="BI165" s="284">
        <f t="shared" si="138"/>
        <v>7235.0793370910687</v>
      </c>
      <c r="BJ165" s="284">
        <f t="shared" si="139"/>
        <v>7414.2446879272466</v>
      </c>
      <c r="BK165" s="284">
        <f t="shared" si="140"/>
        <v>7594.6287066375371</v>
      </c>
      <c r="BL165" s="284">
        <f t="shared" si="141"/>
        <v>7776.4252184644865</v>
      </c>
      <c r="BM165" s="284">
        <f t="shared" si="142"/>
        <v>7959.1641773335577</v>
      </c>
      <c r="BN165" s="284">
        <f t="shared" si="143"/>
        <v>8142.2683472236677</v>
      </c>
      <c r="BO165" s="284">
        <f t="shared" si="144"/>
        <v>8325.6971037288313</v>
      </c>
      <c r="BP165" s="284">
        <f t="shared" si="145"/>
        <v>8509.4575056567555</v>
      </c>
      <c r="BQ165" s="284">
        <f t="shared" si="146"/>
        <v>8693.5566633466515</v>
      </c>
      <c r="BR165" s="284">
        <f t="shared" si="147"/>
        <v>8878.0017748172395</v>
      </c>
    </row>
    <row r="166" spans="2:70" x14ac:dyDescent="0.2">
      <c r="B166" s="281">
        <v>20</v>
      </c>
      <c r="C166" s="286" t="s">
        <v>57</v>
      </c>
      <c r="D166" s="283"/>
      <c r="E166" s="284"/>
      <c r="F166" s="284"/>
      <c r="G166" s="284"/>
      <c r="H166" s="284"/>
      <c r="I166" s="284"/>
      <c r="J166" s="284"/>
      <c r="K166" s="284"/>
      <c r="L166" s="284"/>
      <c r="M166" s="284"/>
      <c r="N166" s="284"/>
      <c r="O166" s="284"/>
      <c r="P166" s="284"/>
      <c r="Q166" s="284"/>
      <c r="R166" s="284"/>
      <c r="S166" s="284"/>
      <c r="T166" s="284"/>
      <c r="U166" s="284"/>
      <c r="V166" s="284"/>
      <c r="W166" s="284"/>
      <c r="X166" s="284"/>
      <c r="Z166" s="281">
        <v>20</v>
      </c>
      <c r="AA166" s="286" t="s">
        <v>57</v>
      </c>
      <c r="AB166" s="283"/>
      <c r="AC166" s="284"/>
      <c r="AD166" s="284"/>
      <c r="AE166" s="284"/>
      <c r="AF166" s="284"/>
      <c r="AG166" s="284"/>
      <c r="AH166" s="284"/>
      <c r="AI166" s="284"/>
      <c r="AJ166" s="284"/>
      <c r="AK166" s="284"/>
      <c r="AL166" s="284"/>
      <c r="AM166" s="284"/>
      <c r="AN166" s="284"/>
      <c r="AO166" s="284"/>
      <c r="AP166" s="284"/>
      <c r="AQ166" s="284"/>
      <c r="AR166" s="284"/>
      <c r="AS166" s="284"/>
      <c r="AT166" s="284"/>
      <c r="AU166" s="284"/>
      <c r="AV166" s="284"/>
      <c r="AX166" s="281">
        <f t="shared" si="127"/>
        <v>0</v>
      </c>
      <c r="AY166" s="286">
        <f t="shared" si="128"/>
        <v>0</v>
      </c>
      <c r="AZ166" s="283">
        <f t="shared" si="129"/>
        <v>0</v>
      </c>
      <c r="BA166" s="284">
        <f t="shared" si="130"/>
        <v>0</v>
      </c>
      <c r="BB166" s="284">
        <f t="shared" si="131"/>
        <v>0</v>
      </c>
      <c r="BC166" s="284">
        <f t="shared" si="132"/>
        <v>0</v>
      </c>
      <c r="BD166" s="284">
        <f t="shared" si="133"/>
        <v>0</v>
      </c>
      <c r="BE166" s="284">
        <f t="shared" si="134"/>
        <v>0</v>
      </c>
      <c r="BF166" s="284">
        <f t="shared" si="135"/>
        <v>0</v>
      </c>
      <c r="BG166" s="284">
        <f t="shared" si="136"/>
        <v>0</v>
      </c>
      <c r="BH166" s="284">
        <f t="shared" si="137"/>
        <v>0</v>
      </c>
      <c r="BI166" s="284">
        <f t="shared" si="138"/>
        <v>0</v>
      </c>
      <c r="BJ166" s="284">
        <f t="shared" si="139"/>
        <v>0</v>
      </c>
      <c r="BK166" s="284">
        <f t="shared" si="140"/>
        <v>0</v>
      </c>
      <c r="BL166" s="284">
        <f t="shared" si="141"/>
        <v>0</v>
      </c>
      <c r="BM166" s="284">
        <f t="shared" si="142"/>
        <v>0</v>
      </c>
      <c r="BN166" s="284">
        <f t="shared" si="143"/>
        <v>0</v>
      </c>
      <c r="BO166" s="284">
        <f t="shared" si="144"/>
        <v>0</v>
      </c>
      <c r="BP166" s="284">
        <f t="shared" si="145"/>
        <v>0</v>
      </c>
      <c r="BQ166" s="284">
        <f t="shared" si="146"/>
        <v>0</v>
      </c>
      <c r="BR166" s="284">
        <f t="shared" si="147"/>
        <v>0</v>
      </c>
    </row>
    <row r="167" spans="2:70" x14ac:dyDescent="0.2">
      <c r="B167" s="281">
        <v>21</v>
      </c>
      <c r="C167" s="286" t="s">
        <v>58</v>
      </c>
      <c r="D167" s="283">
        <v>0</v>
      </c>
      <c r="E167" s="284">
        <v>0</v>
      </c>
      <c r="F167" s="284">
        <v>0</v>
      </c>
      <c r="G167" s="284">
        <v>0</v>
      </c>
      <c r="H167" s="284">
        <v>0</v>
      </c>
      <c r="I167" s="284">
        <v>0</v>
      </c>
      <c r="J167" s="284">
        <v>0</v>
      </c>
      <c r="K167" s="284">
        <v>0</v>
      </c>
      <c r="L167" s="284">
        <v>0</v>
      </c>
      <c r="M167" s="284">
        <v>0</v>
      </c>
      <c r="N167" s="284">
        <v>0</v>
      </c>
      <c r="O167" s="284">
        <v>0</v>
      </c>
      <c r="P167" s="284">
        <v>0</v>
      </c>
      <c r="Q167" s="284">
        <v>0</v>
      </c>
      <c r="R167" s="284">
        <v>0</v>
      </c>
      <c r="S167" s="284">
        <v>0</v>
      </c>
      <c r="T167" s="284">
        <v>0</v>
      </c>
      <c r="U167" s="284">
        <v>0</v>
      </c>
      <c r="V167" s="284">
        <v>0</v>
      </c>
      <c r="W167" s="284">
        <v>0</v>
      </c>
      <c r="X167" s="284">
        <v>0</v>
      </c>
      <c r="Z167" s="281">
        <v>21</v>
      </c>
      <c r="AA167" s="286" t="s">
        <v>58</v>
      </c>
      <c r="AB167" s="283">
        <v>0</v>
      </c>
      <c r="AC167" s="284">
        <v>0</v>
      </c>
      <c r="AD167" s="284">
        <v>0</v>
      </c>
      <c r="AE167" s="284">
        <v>0</v>
      </c>
      <c r="AF167" s="284">
        <v>0</v>
      </c>
      <c r="AG167" s="284">
        <v>0</v>
      </c>
      <c r="AH167" s="284">
        <v>0</v>
      </c>
      <c r="AI167" s="284">
        <v>0</v>
      </c>
      <c r="AJ167" s="284">
        <v>0</v>
      </c>
      <c r="AK167" s="284">
        <v>0</v>
      </c>
      <c r="AL167" s="284">
        <v>0</v>
      </c>
      <c r="AM167" s="284">
        <v>0</v>
      </c>
      <c r="AN167" s="284">
        <v>0</v>
      </c>
      <c r="AO167" s="284">
        <v>0</v>
      </c>
      <c r="AP167" s="284">
        <v>0</v>
      </c>
      <c r="AQ167" s="284">
        <v>0</v>
      </c>
      <c r="AR167" s="284">
        <v>0</v>
      </c>
      <c r="AS167" s="284">
        <v>0</v>
      </c>
      <c r="AT167" s="284">
        <v>0</v>
      </c>
      <c r="AU167" s="284">
        <v>0</v>
      </c>
      <c r="AV167" s="284">
        <v>0</v>
      </c>
      <c r="AX167" s="281">
        <f t="shared" si="127"/>
        <v>0</v>
      </c>
      <c r="AY167" s="286">
        <f t="shared" si="128"/>
        <v>0</v>
      </c>
      <c r="AZ167" s="283">
        <f t="shared" si="129"/>
        <v>0</v>
      </c>
      <c r="BA167" s="284">
        <f t="shared" si="130"/>
        <v>0</v>
      </c>
      <c r="BB167" s="284">
        <f t="shared" si="131"/>
        <v>0</v>
      </c>
      <c r="BC167" s="284">
        <f t="shared" si="132"/>
        <v>0</v>
      </c>
      <c r="BD167" s="284">
        <f t="shared" si="133"/>
        <v>0</v>
      </c>
      <c r="BE167" s="284">
        <f t="shared" si="134"/>
        <v>0</v>
      </c>
      <c r="BF167" s="284">
        <f t="shared" si="135"/>
        <v>0</v>
      </c>
      <c r="BG167" s="284">
        <f t="shared" si="136"/>
        <v>0</v>
      </c>
      <c r="BH167" s="284">
        <f t="shared" si="137"/>
        <v>0</v>
      </c>
      <c r="BI167" s="284">
        <f t="shared" si="138"/>
        <v>0</v>
      </c>
      <c r="BJ167" s="284">
        <f t="shared" si="139"/>
        <v>0</v>
      </c>
      <c r="BK167" s="284">
        <f t="shared" si="140"/>
        <v>0</v>
      </c>
      <c r="BL167" s="284">
        <f t="shared" si="141"/>
        <v>0</v>
      </c>
      <c r="BM167" s="284">
        <f t="shared" si="142"/>
        <v>0</v>
      </c>
      <c r="BN167" s="284">
        <f t="shared" si="143"/>
        <v>0</v>
      </c>
      <c r="BO167" s="284">
        <f t="shared" si="144"/>
        <v>0</v>
      </c>
      <c r="BP167" s="284">
        <f t="shared" si="145"/>
        <v>0</v>
      </c>
      <c r="BQ167" s="284">
        <f t="shared" si="146"/>
        <v>0</v>
      </c>
      <c r="BR167" s="284">
        <f t="shared" si="147"/>
        <v>0</v>
      </c>
    </row>
    <row r="168" spans="2:70" x14ac:dyDescent="0.2">
      <c r="B168" s="281">
        <v>22</v>
      </c>
      <c r="C168" s="286" t="s">
        <v>59</v>
      </c>
      <c r="D168" s="283">
        <v>12404.859999999999</v>
      </c>
      <c r="E168" s="284">
        <v>13141.769999999999</v>
      </c>
      <c r="F168" s="284">
        <v>13874.439999999997</v>
      </c>
      <c r="G168" s="284">
        <v>14613.009999999998</v>
      </c>
      <c r="H168" s="284">
        <v>15353.619999999997</v>
      </c>
      <c r="I168" s="284">
        <v>16097.979999999996</v>
      </c>
      <c r="J168" s="284">
        <v>16845.169999999998</v>
      </c>
      <c r="K168" s="284">
        <v>17595.73</v>
      </c>
      <c r="L168" s="284">
        <v>18349.419999999995</v>
      </c>
      <c r="M168" s="284">
        <v>19106.259999999998</v>
      </c>
      <c r="N168" s="284">
        <v>19866.57</v>
      </c>
      <c r="O168" s="284">
        <v>20630.21</v>
      </c>
      <c r="P168" s="284">
        <v>21397.33</v>
      </c>
      <c r="Q168" s="284">
        <v>22168.11</v>
      </c>
      <c r="R168" s="284">
        <v>22942.519999999997</v>
      </c>
      <c r="S168" s="284">
        <v>23719.250000000004</v>
      </c>
      <c r="T168" s="284">
        <v>24496.089999999993</v>
      </c>
      <c r="U168" s="284">
        <v>25272.71</v>
      </c>
      <c r="V168" s="284">
        <v>26049.78</v>
      </c>
      <c r="W168" s="284">
        <v>26826.709999999995</v>
      </c>
      <c r="X168" s="284">
        <v>27603.369999999995</v>
      </c>
      <c r="Z168" s="281">
        <v>22</v>
      </c>
      <c r="AA168" s="286" t="s">
        <v>59</v>
      </c>
      <c r="AB168" s="283">
        <v>12976.27</v>
      </c>
      <c r="AC168" s="284">
        <v>13747.059999999998</v>
      </c>
      <c r="AD168" s="284">
        <v>14513.839999999997</v>
      </c>
      <c r="AE168" s="284">
        <v>15286.279999999997</v>
      </c>
      <c r="AF168" s="284">
        <v>16060.829999999998</v>
      </c>
      <c r="AG168" s="284">
        <v>16839.539999999997</v>
      </c>
      <c r="AH168" s="284">
        <v>17621.39</v>
      </c>
      <c r="AI168" s="284">
        <v>18406.479999999996</v>
      </c>
      <c r="AJ168" s="284">
        <v>19194.919999999998</v>
      </c>
      <c r="AK168" s="284">
        <v>19986.699999999997</v>
      </c>
      <c r="AL168" s="284">
        <v>20781.879999999997</v>
      </c>
      <c r="AM168" s="284">
        <v>21580.689999999995</v>
      </c>
      <c r="AN168" s="284">
        <v>22383.119999999995</v>
      </c>
      <c r="AO168" s="284">
        <v>23189.47</v>
      </c>
      <c r="AP168" s="284">
        <v>23999.530000000002</v>
      </c>
      <c r="AQ168" s="284">
        <v>24811.949999999997</v>
      </c>
      <c r="AR168" s="284">
        <v>25624.560000000001</v>
      </c>
      <c r="AS168" s="284">
        <v>26437.349999999995</v>
      </c>
      <c r="AT168" s="284">
        <v>27249.969999999998</v>
      </c>
      <c r="AU168" s="284">
        <v>28062.719999999998</v>
      </c>
      <c r="AV168" s="284">
        <v>28875.289999999997</v>
      </c>
      <c r="AX168" s="281">
        <f t="shared" si="127"/>
        <v>571.41000000000167</v>
      </c>
      <c r="AY168" s="286">
        <f t="shared" si="128"/>
        <v>605.28999999999905</v>
      </c>
      <c r="AZ168" s="283">
        <f t="shared" si="129"/>
        <v>639.39999999999964</v>
      </c>
      <c r="BA168" s="284">
        <f t="shared" si="130"/>
        <v>673.26999999999862</v>
      </c>
      <c r="BB168" s="284">
        <f t="shared" si="131"/>
        <v>707.21000000000095</v>
      </c>
      <c r="BC168" s="284">
        <f t="shared" si="132"/>
        <v>741.56000000000131</v>
      </c>
      <c r="BD168" s="284">
        <f t="shared" si="133"/>
        <v>776.22000000000116</v>
      </c>
      <c r="BE168" s="284">
        <f t="shared" si="134"/>
        <v>810.74999999999636</v>
      </c>
      <c r="BF168" s="284">
        <f t="shared" si="135"/>
        <v>845.50000000000364</v>
      </c>
      <c r="BG168" s="284">
        <f t="shared" si="136"/>
        <v>880.43999999999869</v>
      </c>
      <c r="BH168" s="284">
        <f t="shared" si="137"/>
        <v>915.30999999999767</v>
      </c>
      <c r="BI168" s="284">
        <f t="shared" si="138"/>
        <v>950.47999999999593</v>
      </c>
      <c r="BJ168" s="284">
        <f t="shared" si="139"/>
        <v>985.7899999999936</v>
      </c>
      <c r="BK168" s="284">
        <f t="shared" si="140"/>
        <v>1021.3600000000006</v>
      </c>
      <c r="BL168" s="284">
        <f t="shared" si="141"/>
        <v>1057.0100000000057</v>
      </c>
      <c r="BM168" s="284">
        <f t="shared" si="142"/>
        <v>1092.6999999999935</v>
      </c>
      <c r="BN168" s="284">
        <f t="shared" si="143"/>
        <v>1128.4700000000084</v>
      </c>
      <c r="BO168" s="284">
        <f t="shared" si="144"/>
        <v>1164.6399999999958</v>
      </c>
      <c r="BP168" s="284">
        <f t="shared" si="145"/>
        <v>1200.1899999999987</v>
      </c>
      <c r="BQ168" s="284">
        <f t="shared" si="146"/>
        <v>1236.010000000002</v>
      </c>
      <c r="BR168" s="284">
        <f t="shared" si="147"/>
        <v>1271.9200000000019</v>
      </c>
    </row>
    <row r="169" spans="2:70" x14ac:dyDescent="0.2">
      <c r="B169" s="281">
        <v>23</v>
      </c>
      <c r="C169" s="286" t="s">
        <v>60</v>
      </c>
      <c r="D169" s="283">
        <v>41429.290842870454</v>
      </c>
      <c r="E169" s="284">
        <v>43063.942888113328</v>
      </c>
      <c r="F169" s="284">
        <v>44711.239216987728</v>
      </c>
      <c r="G169" s="284">
        <v>46395.843279198831</v>
      </c>
      <c r="H169" s="284">
        <v>48093.928755995017</v>
      </c>
      <c r="I169" s="284">
        <v>49818.543417333793</v>
      </c>
      <c r="J169" s="284">
        <v>51562.122585810052</v>
      </c>
      <c r="K169" s="284">
        <v>53326.766445104593</v>
      </c>
      <c r="L169" s="284">
        <v>55112.542588027463</v>
      </c>
      <c r="M169" s="284">
        <v>56920.049403779733</v>
      </c>
      <c r="N169" s="284">
        <v>58749.77141426217</v>
      </c>
      <c r="O169" s="284">
        <v>60602.206766901007</v>
      </c>
      <c r="P169" s="284">
        <v>62477.983253325474</v>
      </c>
      <c r="Q169" s="284">
        <v>64377.249617574875</v>
      </c>
      <c r="R169" s="284">
        <v>66302.119983623736</v>
      </c>
      <c r="S169" s="284">
        <v>68241.297697177521</v>
      </c>
      <c r="T169" s="284">
        <v>70181.504961144878</v>
      </c>
      <c r="U169" s="284">
        <v>72121.712225112176</v>
      </c>
      <c r="V169" s="284">
        <v>74061.919489079475</v>
      </c>
      <c r="W169" s="284">
        <v>76002.126753046832</v>
      </c>
      <c r="X169" s="284">
        <v>77942.334017014102</v>
      </c>
      <c r="Z169" s="281">
        <v>23</v>
      </c>
      <c r="AA169" s="286" t="s">
        <v>60</v>
      </c>
      <c r="AB169" s="283">
        <v>41660.572489049031</v>
      </c>
      <c r="AC169" s="284">
        <v>43304.350083106801</v>
      </c>
      <c r="AD169" s="284">
        <v>44960.842548312161</v>
      </c>
      <c r="AE169" s="284">
        <v>46654.851019643975</v>
      </c>
      <c r="AF169" s="284">
        <v>48362.416166413626</v>
      </c>
      <c r="AG169" s="284">
        <v>50096.658598582719</v>
      </c>
      <c r="AH169" s="284">
        <v>51849.971408454345</v>
      </c>
      <c r="AI169" s="284">
        <v>53624.466504117961</v>
      </c>
      <c r="AJ169" s="284">
        <v>55420.211855724781</v>
      </c>
      <c r="AK169" s="284">
        <v>57237.80919302164</v>
      </c>
      <c r="AL169" s="284">
        <v>59077.745742783518</v>
      </c>
      <c r="AM169" s="284">
        <v>60940.522433376282</v>
      </c>
      <c r="AN169" s="284">
        <v>62826.770561115787</v>
      </c>
      <c r="AO169" s="284">
        <v>64736.639700414416</v>
      </c>
      <c r="AP169" s="284">
        <v>66672.255777477927</v>
      </c>
      <c r="AQ169" s="284">
        <v>68622.259073722118</v>
      </c>
      <c r="AR169" s="284">
        <v>70573.297667910389</v>
      </c>
      <c r="AS169" s="284">
        <v>72524.336262098601</v>
      </c>
      <c r="AT169" s="284">
        <v>74475.374856286828</v>
      </c>
      <c r="AU169" s="284">
        <v>76426.413450475113</v>
      </c>
      <c r="AV169" s="284">
        <v>78377.452044663325</v>
      </c>
      <c r="AX169" s="281">
        <f t="shared" si="127"/>
        <v>231.28164617857692</v>
      </c>
      <c r="AY169" s="286">
        <f t="shared" si="128"/>
        <v>240.40719499347324</v>
      </c>
      <c r="AZ169" s="283">
        <f t="shared" si="129"/>
        <v>249.60333132443338</v>
      </c>
      <c r="BA169" s="284">
        <f t="shared" si="130"/>
        <v>259.00774044514401</v>
      </c>
      <c r="BB169" s="284">
        <f t="shared" si="131"/>
        <v>268.48741041860922</v>
      </c>
      <c r="BC169" s="284">
        <f t="shared" si="132"/>
        <v>278.11518124892609</v>
      </c>
      <c r="BD169" s="284">
        <f t="shared" si="133"/>
        <v>287.84882264429325</v>
      </c>
      <c r="BE169" s="284">
        <f t="shared" si="134"/>
        <v>297.70005901336845</v>
      </c>
      <c r="BF169" s="284">
        <f t="shared" si="135"/>
        <v>307.66926769731799</v>
      </c>
      <c r="BG169" s="284">
        <f t="shared" si="136"/>
        <v>317.75978924190713</v>
      </c>
      <c r="BH169" s="284">
        <f t="shared" si="137"/>
        <v>327.97432852134807</v>
      </c>
      <c r="BI169" s="284">
        <f t="shared" si="138"/>
        <v>338.31566647527507</v>
      </c>
      <c r="BJ169" s="284">
        <f t="shared" si="139"/>
        <v>348.78730779031321</v>
      </c>
      <c r="BK169" s="284">
        <f t="shared" si="140"/>
        <v>359.39008283954172</v>
      </c>
      <c r="BL169" s="284">
        <f t="shared" si="141"/>
        <v>370.13579385419143</v>
      </c>
      <c r="BM169" s="284">
        <f t="shared" si="142"/>
        <v>380.96137654459744</v>
      </c>
      <c r="BN169" s="284">
        <f t="shared" si="143"/>
        <v>391.79270676551096</v>
      </c>
      <c r="BO169" s="284">
        <f t="shared" si="144"/>
        <v>402.62403698642447</v>
      </c>
      <c r="BP169" s="284">
        <f t="shared" si="145"/>
        <v>413.45536720735254</v>
      </c>
      <c r="BQ169" s="284">
        <f t="shared" si="146"/>
        <v>424.2866974282806</v>
      </c>
      <c r="BR169" s="284">
        <f t="shared" si="147"/>
        <v>435.11802764922322</v>
      </c>
    </row>
    <row r="170" spans="2:70" x14ac:dyDescent="0.2">
      <c r="B170" s="281">
        <v>26</v>
      </c>
      <c r="C170" s="286" t="s">
        <v>61</v>
      </c>
      <c r="D170" s="283">
        <v>2812.2302637503544</v>
      </c>
      <c r="E170" s="284">
        <v>2864.0445075406474</v>
      </c>
      <c r="F170" s="284">
        <v>2915.8587513309394</v>
      </c>
      <c r="G170" s="284">
        <v>2967.6729951212301</v>
      </c>
      <c r="H170" s="284">
        <v>3019.4872389115239</v>
      </c>
      <c r="I170" s="284">
        <v>3071.301482701816</v>
      </c>
      <c r="J170" s="284">
        <v>3123.1157264921071</v>
      </c>
      <c r="K170" s="284">
        <v>3174.9299702823996</v>
      </c>
      <c r="L170" s="284">
        <v>3226.7442140726912</v>
      </c>
      <c r="M170" s="284">
        <v>3278.5584578629846</v>
      </c>
      <c r="N170" s="284">
        <v>3330.372701653278</v>
      </c>
      <c r="O170" s="284">
        <v>3382.1869454435687</v>
      </c>
      <c r="P170" s="284">
        <v>3434.001189233863</v>
      </c>
      <c r="Q170" s="284">
        <v>3485.8154330241528</v>
      </c>
      <c r="R170" s="284">
        <v>3537.6296768144457</v>
      </c>
      <c r="S170" s="284">
        <v>3589.44392060474</v>
      </c>
      <c r="T170" s="284">
        <v>3641.2581643950321</v>
      </c>
      <c r="U170" s="284">
        <v>3693.0724081853214</v>
      </c>
      <c r="V170" s="284">
        <v>3744.886651975617</v>
      </c>
      <c r="W170" s="284">
        <v>3744.886651975617</v>
      </c>
      <c r="X170" s="284">
        <v>3744.8866519756193</v>
      </c>
      <c r="Z170" s="281">
        <v>26</v>
      </c>
      <c r="AA170" s="286" t="s">
        <v>61</v>
      </c>
      <c r="AB170" s="283">
        <v>2905.033862454115</v>
      </c>
      <c r="AC170" s="284">
        <v>2958.5579762894881</v>
      </c>
      <c r="AD170" s="284">
        <v>3012.0820901248599</v>
      </c>
      <c r="AE170" s="284">
        <v>3065.6062039602302</v>
      </c>
      <c r="AF170" s="284">
        <v>3119.1303177956038</v>
      </c>
      <c r="AG170" s="284">
        <v>3172.6544316309751</v>
      </c>
      <c r="AH170" s="284">
        <v>3226.1785454663454</v>
      </c>
      <c r="AI170" s="284">
        <v>3279.7026593017181</v>
      </c>
      <c r="AJ170" s="284">
        <v>3333.2267731370894</v>
      </c>
      <c r="AK170" s="284">
        <v>3386.7508869724643</v>
      </c>
      <c r="AL170" s="284">
        <v>3440.2750008078365</v>
      </c>
      <c r="AM170" s="284">
        <v>3493.7991146432082</v>
      </c>
      <c r="AN170" s="284">
        <v>3547.3232284785827</v>
      </c>
      <c r="AO170" s="284">
        <v>3600.8473423139471</v>
      </c>
      <c r="AP170" s="284">
        <v>3654.3714561493221</v>
      </c>
      <c r="AQ170" s="284">
        <v>3707.8955699846956</v>
      </c>
      <c r="AR170" s="284">
        <v>3761.4196838200678</v>
      </c>
      <c r="AS170" s="284">
        <v>3814.9437976554354</v>
      </c>
      <c r="AT170" s="284">
        <v>3868.4679114908131</v>
      </c>
      <c r="AU170" s="284">
        <v>3868.4679114908131</v>
      </c>
      <c r="AV170" s="284">
        <v>3868.467911490814</v>
      </c>
      <c r="AX170" s="281">
        <f t="shared" si="127"/>
        <v>92.803598703760599</v>
      </c>
      <c r="AY170" s="286">
        <f t="shared" si="128"/>
        <v>94.513468748840751</v>
      </c>
      <c r="AZ170" s="283">
        <f t="shared" si="129"/>
        <v>96.223338793920448</v>
      </c>
      <c r="BA170" s="284">
        <f t="shared" si="130"/>
        <v>97.933208839000145</v>
      </c>
      <c r="BB170" s="284">
        <f t="shared" si="131"/>
        <v>99.643078884079841</v>
      </c>
      <c r="BC170" s="284">
        <f t="shared" si="132"/>
        <v>101.35294892915908</v>
      </c>
      <c r="BD170" s="284">
        <f t="shared" si="133"/>
        <v>103.06281897423833</v>
      </c>
      <c r="BE170" s="284">
        <f t="shared" si="134"/>
        <v>104.77268901931848</v>
      </c>
      <c r="BF170" s="284">
        <f t="shared" si="135"/>
        <v>106.48255906439817</v>
      </c>
      <c r="BG170" s="284">
        <f t="shared" si="136"/>
        <v>108.19242910947969</v>
      </c>
      <c r="BH170" s="284">
        <f t="shared" si="137"/>
        <v>109.90229915455848</v>
      </c>
      <c r="BI170" s="284">
        <f t="shared" si="138"/>
        <v>111.61216919963954</v>
      </c>
      <c r="BJ170" s="284">
        <f t="shared" si="139"/>
        <v>113.32203924471969</v>
      </c>
      <c r="BK170" s="284">
        <f t="shared" si="140"/>
        <v>115.03190928979438</v>
      </c>
      <c r="BL170" s="284">
        <f t="shared" si="141"/>
        <v>116.74177933487636</v>
      </c>
      <c r="BM170" s="284">
        <f t="shared" si="142"/>
        <v>118.4516493799556</v>
      </c>
      <c r="BN170" s="284">
        <f t="shared" si="143"/>
        <v>120.16151942503575</v>
      </c>
      <c r="BO170" s="284">
        <f t="shared" si="144"/>
        <v>121.87138947011408</v>
      </c>
      <c r="BP170" s="284">
        <f t="shared" si="145"/>
        <v>123.58125951519605</v>
      </c>
      <c r="BQ170" s="284">
        <f t="shared" si="146"/>
        <v>123.58125951519605</v>
      </c>
      <c r="BR170" s="284">
        <f t="shared" si="147"/>
        <v>123.58125951519469</v>
      </c>
    </row>
    <row r="171" spans="2:70" x14ac:dyDescent="0.2">
      <c r="B171" s="281">
        <v>28</v>
      </c>
      <c r="C171" s="286" t="s">
        <v>62</v>
      </c>
      <c r="D171" s="283">
        <v>856.22961122647007</v>
      </c>
      <c r="E171" s="284">
        <v>877.8024657187857</v>
      </c>
      <c r="F171" s="284">
        <v>895.07079402505758</v>
      </c>
      <c r="G171" s="284">
        <v>913.7256856526908</v>
      </c>
      <c r="H171" s="284">
        <v>932.92548551562629</v>
      </c>
      <c r="I171" s="284">
        <v>953.18943077657184</v>
      </c>
      <c r="J171" s="284">
        <v>974.2179255032288</v>
      </c>
      <c r="K171" s="284">
        <v>996.09305252517981</v>
      </c>
      <c r="L171" s="284">
        <v>1018.8181435918219</v>
      </c>
      <c r="M171" s="284">
        <v>1042.4171090734044</v>
      </c>
      <c r="N171" s="284">
        <v>1066.9094612531214</v>
      </c>
      <c r="O171" s="284">
        <v>1092.3152743759169</v>
      </c>
      <c r="P171" s="284">
        <v>1118.6595969247751</v>
      </c>
      <c r="Q171" s="284">
        <v>1145.9491945957504</v>
      </c>
      <c r="R171" s="284">
        <v>1174.2660523358622</v>
      </c>
      <c r="S171" s="284">
        <v>1203.1611134559641</v>
      </c>
      <c r="T171" s="284">
        <v>1232.1003403210848</v>
      </c>
      <c r="U171" s="284">
        <v>1261.0395671862061</v>
      </c>
      <c r="V171" s="284">
        <v>1289.9787940513277</v>
      </c>
      <c r="W171" s="284">
        <v>1318.9180209164492</v>
      </c>
      <c r="X171" s="284">
        <v>1347.8572477815696</v>
      </c>
      <c r="Z171" s="281">
        <v>28</v>
      </c>
      <c r="AA171" s="286" t="s">
        <v>62</v>
      </c>
      <c r="AB171" s="283">
        <v>869.02384649562578</v>
      </c>
      <c r="AC171" s="284">
        <v>890.9190539785219</v>
      </c>
      <c r="AD171" s="284">
        <v>908.44541477065809</v>
      </c>
      <c r="AE171" s="284">
        <v>927.37905764594154</v>
      </c>
      <c r="AF171" s="284">
        <v>946.86575106330019</v>
      </c>
      <c r="AG171" s="284">
        <v>967.43249090148333</v>
      </c>
      <c r="AH171" s="284">
        <v>988.77520450747068</v>
      </c>
      <c r="AI171" s="284">
        <v>1010.977201235856</v>
      </c>
      <c r="AJ171" s="284">
        <v>1034.041862620795</v>
      </c>
      <c r="AK171" s="284">
        <v>1057.9934563139241</v>
      </c>
      <c r="AL171" s="284">
        <v>1082.8517861612827</v>
      </c>
      <c r="AM171" s="284">
        <v>1108.6372263677893</v>
      </c>
      <c r="AN171" s="284">
        <v>1135.3751997040972</v>
      </c>
      <c r="AO171" s="284">
        <v>1163.0725729628643</v>
      </c>
      <c r="AP171" s="284">
        <v>1191.8125561535098</v>
      </c>
      <c r="AQ171" s="284">
        <v>1221.1393825445623</v>
      </c>
      <c r="AR171" s="284">
        <v>1250.5110346285326</v>
      </c>
      <c r="AS171" s="284">
        <v>1279.8826867125031</v>
      </c>
      <c r="AT171" s="284">
        <v>1309.2543387964738</v>
      </c>
      <c r="AU171" s="284">
        <v>1338.6259908804443</v>
      </c>
      <c r="AV171" s="284">
        <v>1367.9976429644146</v>
      </c>
      <c r="AX171" s="281">
        <f t="shared" si="127"/>
        <v>12.794235269155706</v>
      </c>
      <c r="AY171" s="286">
        <f t="shared" si="128"/>
        <v>13.116588259736204</v>
      </c>
      <c r="AZ171" s="283">
        <f t="shared" si="129"/>
        <v>13.37462074560051</v>
      </c>
      <c r="BA171" s="284">
        <f t="shared" si="130"/>
        <v>13.653371993250744</v>
      </c>
      <c r="BB171" s="284">
        <f t="shared" si="131"/>
        <v>13.940265547673903</v>
      </c>
      <c r="BC171" s="284">
        <f t="shared" si="132"/>
        <v>14.243060124911494</v>
      </c>
      <c r="BD171" s="284">
        <f t="shared" si="133"/>
        <v>14.557279004241877</v>
      </c>
      <c r="BE171" s="284">
        <f t="shared" si="134"/>
        <v>14.884148710676186</v>
      </c>
      <c r="BF171" s="284">
        <f t="shared" si="135"/>
        <v>15.223719028973051</v>
      </c>
      <c r="BG171" s="284">
        <f t="shared" si="136"/>
        <v>15.576347240519681</v>
      </c>
      <c r="BH171" s="284">
        <f t="shared" si="137"/>
        <v>15.942324908161254</v>
      </c>
      <c r="BI171" s="284">
        <f t="shared" si="138"/>
        <v>16.321951991872311</v>
      </c>
      <c r="BJ171" s="284">
        <f t="shared" si="139"/>
        <v>16.715602779322126</v>
      </c>
      <c r="BK171" s="284">
        <f t="shared" si="140"/>
        <v>17.123378367113901</v>
      </c>
      <c r="BL171" s="284">
        <f t="shared" si="141"/>
        <v>17.54650381764759</v>
      </c>
      <c r="BM171" s="284">
        <f t="shared" si="142"/>
        <v>17.978269088598154</v>
      </c>
      <c r="BN171" s="284">
        <f t="shared" si="143"/>
        <v>18.410694307447784</v>
      </c>
      <c r="BO171" s="284">
        <f t="shared" si="144"/>
        <v>18.84311952629696</v>
      </c>
      <c r="BP171" s="284">
        <f t="shared" si="145"/>
        <v>19.275544745146135</v>
      </c>
      <c r="BQ171" s="284">
        <f t="shared" si="146"/>
        <v>19.707969963995083</v>
      </c>
      <c r="BR171" s="284">
        <f t="shared" si="147"/>
        <v>20.140395182844941</v>
      </c>
    </row>
    <row r="172" spans="2:70" x14ac:dyDescent="0.2">
      <c r="B172" s="281">
        <v>29</v>
      </c>
      <c r="C172" s="286" t="s">
        <v>63</v>
      </c>
      <c r="D172" s="283">
        <v>3181.7191316179119</v>
      </c>
      <c r="E172" s="284">
        <v>3324.2159431890445</v>
      </c>
      <c r="F172" s="284">
        <v>3459.2874686218374</v>
      </c>
      <c r="G172" s="284">
        <v>3601.3764381639226</v>
      </c>
      <c r="H172" s="284">
        <v>3744.7303426489325</v>
      </c>
      <c r="I172" s="284">
        <v>3890.6740912736759</v>
      </c>
      <c r="J172" s="284">
        <v>4038.4456737691171</v>
      </c>
      <c r="K172" s="284">
        <v>4188.2603295261324</v>
      </c>
      <c r="L172" s="284">
        <v>4340.1215725977336</v>
      </c>
      <c r="M172" s="284">
        <v>4494.0881395422402</v>
      </c>
      <c r="N172" s="284">
        <v>4650.2068113455425</v>
      </c>
      <c r="O172" s="284">
        <v>4808.5257338948777</v>
      </c>
      <c r="P172" s="284">
        <v>4969.1063504768017</v>
      </c>
      <c r="Q172" s="284">
        <v>5131.9605805650008</v>
      </c>
      <c r="R172" s="284">
        <v>5297.3028381812219</v>
      </c>
      <c r="S172" s="284">
        <v>5464.0310320211729</v>
      </c>
      <c r="T172" s="284">
        <v>5630.8491512157971</v>
      </c>
      <c r="U172" s="284">
        <v>5797.6672704104221</v>
      </c>
      <c r="V172" s="284">
        <v>5964.4853896050499</v>
      </c>
      <c r="W172" s="284">
        <v>6131.3035087996777</v>
      </c>
      <c r="X172" s="284">
        <v>6298.1216279943164</v>
      </c>
      <c r="Z172" s="281">
        <v>29</v>
      </c>
      <c r="AA172" s="286" t="s">
        <v>63</v>
      </c>
      <c r="AB172" s="283">
        <v>3328.30988479095</v>
      </c>
      <c r="AC172" s="284">
        <v>3477.371925431295</v>
      </c>
      <c r="AD172" s="284">
        <v>3618.6665761075028</v>
      </c>
      <c r="AE172" s="284">
        <v>3767.3019842889285</v>
      </c>
      <c r="AF172" s="284">
        <v>3917.2606065253972</v>
      </c>
      <c r="AG172" s="284">
        <v>4069.928394308467</v>
      </c>
      <c r="AH172" s="284">
        <v>4224.508229411852</v>
      </c>
      <c r="AI172" s="284">
        <v>4381.2252679108069</v>
      </c>
      <c r="AJ172" s="284">
        <v>4540.0831857606572</v>
      </c>
      <c r="AK172" s="284">
        <v>4701.143425678235</v>
      </c>
      <c r="AL172" s="284">
        <v>4864.4549239810849</v>
      </c>
      <c r="AM172" s="284">
        <v>5030.0680447729437</v>
      </c>
      <c r="AN172" s="284">
        <v>5198.0470622054681</v>
      </c>
      <c r="AO172" s="284">
        <v>5368.4044449160374</v>
      </c>
      <c r="AP172" s="284">
        <v>5541.3644855837019</v>
      </c>
      <c r="AQ172" s="284">
        <v>5715.7743164566964</v>
      </c>
      <c r="AR172" s="284">
        <v>5890.2782157984857</v>
      </c>
      <c r="AS172" s="284">
        <v>6064.7821151402795</v>
      </c>
      <c r="AT172" s="284">
        <v>6239.2860144820734</v>
      </c>
      <c r="AU172" s="284">
        <v>6413.789913823869</v>
      </c>
      <c r="AV172" s="284">
        <v>6588.2938131656729</v>
      </c>
      <c r="AX172" s="281">
        <f t="shared" si="127"/>
        <v>146.59075317303814</v>
      </c>
      <c r="AY172" s="286">
        <f t="shared" si="128"/>
        <v>153.1559822422505</v>
      </c>
      <c r="AZ172" s="283">
        <f t="shared" si="129"/>
        <v>159.37910748566537</v>
      </c>
      <c r="BA172" s="284">
        <f t="shared" si="130"/>
        <v>165.92554612500589</v>
      </c>
      <c r="BB172" s="284">
        <f t="shared" si="131"/>
        <v>172.53026387646469</v>
      </c>
      <c r="BC172" s="284">
        <f t="shared" si="132"/>
        <v>179.25430303479106</v>
      </c>
      <c r="BD172" s="284">
        <f t="shared" si="133"/>
        <v>186.06255564273488</v>
      </c>
      <c r="BE172" s="284">
        <f t="shared" si="134"/>
        <v>192.9649383846745</v>
      </c>
      <c r="BF172" s="284">
        <f t="shared" si="135"/>
        <v>199.96161316292364</v>
      </c>
      <c r="BG172" s="284">
        <f t="shared" si="136"/>
        <v>207.05528613599472</v>
      </c>
      <c r="BH172" s="284">
        <f t="shared" si="137"/>
        <v>214.24811263554238</v>
      </c>
      <c r="BI172" s="284">
        <f t="shared" si="138"/>
        <v>221.54231087806602</v>
      </c>
      <c r="BJ172" s="284">
        <f t="shared" si="139"/>
        <v>228.94071172866643</v>
      </c>
      <c r="BK172" s="284">
        <f t="shared" si="140"/>
        <v>236.44386435103661</v>
      </c>
      <c r="BL172" s="284">
        <f t="shared" si="141"/>
        <v>244.06164740248005</v>
      </c>
      <c r="BM172" s="284">
        <f t="shared" si="142"/>
        <v>251.74328443552349</v>
      </c>
      <c r="BN172" s="284">
        <f t="shared" si="143"/>
        <v>259.42906458268862</v>
      </c>
      <c r="BO172" s="284">
        <f t="shared" si="144"/>
        <v>267.1148447298574</v>
      </c>
      <c r="BP172" s="284">
        <f t="shared" si="145"/>
        <v>274.80062487702344</v>
      </c>
      <c r="BQ172" s="284">
        <f t="shared" si="146"/>
        <v>282.4864050241913</v>
      </c>
      <c r="BR172" s="284">
        <f t="shared" si="147"/>
        <v>290.17218517135643</v>
      </c>
    </row>
    <row r="173" spans="2:70" x14ac:dyDescent="0.2">
      <c r="B173" s="281">
        <v>31</v>
      </c>
      <c r="C173" s="286" t="s">
        <v>64</v>
      </c>
      <c r="D173" s="283">
        <v>1691.3735104797374</v>
      </c>
      <c r="E173" s="284">
        <v>1738.0654214411752</v>
      </c>
      <c r="F173" s="284">
        <v>1783.7981018241403</v>
      </c>
      <c r="G173" s="284">
        <v>1838.2847212042409</v>
      </c>
      <c r="H173" s="284">
        <v>1893.4677716095521</v>
      </c>
      <c r="I173" s="284">
        <v>1950.1032268222489</v>
      </c>
      <c r="J173" s="284">
        <v>2007.7588496323656</v>
      </c>
      <c r="K173" s="284">
        <v>2066.5545305471533</v>
      </c>
      <c r="L173" s="284">
        <v>2126.4922949273559</v>
      </c>
      <c r="M173" s="284">
        <v>2187.6049068652405</v>
      </c>
      <c r="N173" s="284">
        <v>2249.9184619652856</v>
      </c>
      <c r="O173" s="284">
        <v>2313.4598815815179</v>
      </c>
      <c r="P173" s="284">
        <v>2378.2632378695967</v>
      </c>
      <c r="Q173" s="284">
        <v>2444.3360246736765</v>
      </c>
      <c r="R173" s="284">
        <v>2511.7945747611052</v>
      </c>
      <c r="S173" s="284">
        <v>2580.043247617441</v>
      </c>
      <c r="T173" s="284">
        <v>2648.3467507694372</v>
      </c>
      <c r="U173" s="284">
        <v>2716.650253921433</v>
      </c>
      <c r="V173" s="284">
        <v>2784.9537570734292</v>
      </c>
      <c r="W173" s="284">
        <v>2853.2572602254281</v>
      </c>
      <c r="X173" s="284">
        <v>2921.5607633774243</v>
      </c>
      <c r="Z173" s="281">
        <v>31</v>
      </c>
      <c r="AA173" s="286" t="s">
        <v>64</v>
      </c>
      <c r="AB173" s="283">
        <v>1769.2998473252128</v>
      </c>
      <c r="AC173" s="284">
        <v>1818.1429860071953</v>
      </c>
      <c r="AD173" s="284">
        <v>1865.9826996588547</v>
      </c>
      <c r="AE173" s="284">
        <v>1922.9796709092411</v>
      </c>
      <c r="AF173" s="284">
        <v>1980.7051597218001</v>
      </c>
      <c r="AG173" s="284">
        <v>2039.9499697180238</v>
      </c>
      <c r="AH173" s="284">
        <v>2100.2619493034481</v>
      </c>
      <c r="AI173" s="284">
        <v>2161.76651267834</v>
      </c>
      <c r="AJ173" s="284">
        <v>2224.4657785175154</v>
      </c>
      <c r="AK173" s="284">
        <v>2288.3940204471614</v>
      </c>
      <c r="AL173" s="284">
        <v>2353.578536369685</v>
      </c>
      <c r="AM173" s="284">
        <v>2420.0474879816443</v>
      </c>
      <c r="AN173" s="284">
        <v>2487.8365172387826</v>
      </c>
      <c r="AO173" s="284">
        <v>2556.9534632477403</v>
      </c>
      <c r="AP173" s="284">
        <v>2627.5200185537969</v>
      </c>
      <c r="AQ173" s="284">
        <v>2698.9130998079868</v>
      </c>
      <c r="AR173" s="284">
        <v>2770.3635375438398</v>
      </c>
      <c r="AS173" s="284">
        <v>2841.8139752796924</v>
      </c>
      <c r="AT173" s="284">
        <v>2913.2644130155463</v>
      </c>
      <c r="AU173" s="284">
        <v>2984.7148507514016</v>
      </c>
      <c r="AV173" s="284">
        <v>3056.1652884872556</v>
      </c>
      <c r="AX173" s="281">
        <f t="shared" si="127"/>
        <v>77.926336845475362</v>
      </c>
      <c r="AY173" s="286">
        <f t="shared" si="128"/>
        <v>80.077564566020101</v>
      </c>
      <c r="AZ173" s="283">
        <f t="shared" si="129"/>
        <v>82.184597834714396</v>
      </c>
      <c r="BA173" s="284">
        <f t="shared" si="130"/>
        <v>84.694949705000226</v>
      </c>
      <c r="BB173" s="284">
        <f t="shared" si="131"/>
        <v>87.237388112248027</v>
      </c>
      <c r="BC173" s="284">
        <f t="shared" si="132"/>
        <v>89.846742895774923</v>
      </c>
      <c r="BD173" s="284">
        <f t="shared" si="133"/>
        <v>92.503099671082509</v>
      </c>
      <c r="BE173" s="284">
        <f t="shared" si="134"/>
        <v>95.211982131186687</v>
      </c>
      <c r="BF173" s="284">
        <f t="shared" si="135"/>
        <v>97.973483590159503</v>
      </c>
      <c r="BG173" s="284">
        <f t="shared" si="136"/>
        <v>100.7891135819209</v>
      </c>
      <c r="BH173" s="284">
        <f t="shared" si="137"/>
        <v>103.66007440439944</v>
      </c>
      <c r="BI173" s="284">
        <f t="shared" si="138"/>
        <v>106.58760640012633</v>
      </c>
      <c r="BJ173" s="284">
        <f t="shared" si="139"/>
        <v>109.57327936918591</v>
      </c>
      <c r="BK173" s="284">
        <f t="shared" si="140"/>
        <v>112.61743857406373</v>
      </c>
      <c r="BL173" s="284">
        <f t="shared" si="141"/>
        <v>115.72544379269175</v>
      </c>
      <c r="BM173" s="284">
        <f t="shared" si="142"/>
        <v>118.86985219054577</v>
      </c>
      <c r="BN173" s="284">
        <f t="shared" si="143"/>
        <v>122.01678677440259</v>
      </c>
      <c r="BO173" s="284">
        <f t="shared" si="144"/>
        <v>125.16372135825941</v>
      </c>
      <c r="BP173" s="284">
        <f t="shared" si="145"/>
        <v>128.31065594211714</v>
      </c>
      <c r="BQ173" s="284">
        <f t="shared" si="146"/>
        <v>131.4575905259735</v>
      </c>
      <c r="BR173" s="284">
        <f t="shared" si="147"/>
        <v>134.60452510983123</v>
      </c>
    </row>
    <row r="174" spans="2:70" x14ac:dyDescent="0.2">
      <c r="B174" s="281">
        <v>32</v>
      </c>
      <c r="C174" s="286" t="s">
        <v>65</v>
      </c>
      <c r="D174" s="283">
        <v>5639.3499999999995</v>
      </c>
      <c r="E174" s="284">
        <v>5908.2</v>
      </c>
      <c r="F174" s="284">
        <v>6181.0199999999986</v>
      </c>
      <c r="G174" s="284">
        <v>6472.8099999999995</v>
      </c>
      <c r="H174" s="284">
        <v>6771.0599999999995</v>
      </c>
      <c r="I174" s="284">
        <v>7075.2799999999988</v>
      </c>
      <c r="J174" s="284">
        <v>7383.1200000000008</v>
      </c>
      <c r="K174" s="284">
        <v>7694.5800000000008</v>
      </c>
      <c r="L174" s="284">
        <v>8009.51</v>
      </c>
      <c r="M174" s="284">
        <v>8328.01</v>
      </c>
      <c r="N174" s="284">
        <v>8650.119999999999</v>
      </c>
      <c r="O174" s="284">
        <v>8975.91</v>
      </c>
      <c r="P174" s="284">
        <v>9305.43</v>
      </c>
      <c r="Q174" s="284">
        <v>9638.7899999999991</v>
      </c>
      <c r="R174" s="284">
        <v>9976.3000000000011</v>
      </c>
      <c r="S174" s="284">
        <v>10316.25</v>
      </c>
      <c r="T174" s="284">
        <v>10656.42</v>
      </c>
      <c r="U174" s="284">
        <v>10996.65</v>
      </c>
      <c r="V174" s="284">
        <v>11336.85</v>
      </c>
      <c r="W174" s="284">
        <v>11677.030000000002</v>
      </c>
      <c r="X174" s="284">
        <v>12017.210000000001</v>
      </c>
      <c r="Z174" s="281">
        <v>32</v>
      </c>
      <c r="AA174" s="286" t="s">
        <v>65</v>
      </c>
      <c r="AB174" s="283">
        <v>5899.19</v>
      </c>
      <c r="AC174" s="284">
        <v>6180.4100000000008</v>
      </c>
      <c r="AD174" s="284">
        <v>6465.8099999999995</v>
      </c>
      <c r="AE174" s="284">
        <v>6771.02</v>
      </c>
      <c r="AF174" s="284">
        <v>7083</v>
      </c>
      <c r="AG174" s="284">
        <v>7401.2599999999993</v>
      </c>
      <c r="AH174" s="284">
        <v>7723.29</v>
      </c>
      <c r="AI174" s="284">
        <v>8049.09</v>
      </c>
      <c r="AJ174" s="284">
        <v>8378.5399999999991</v>
      </c>
      <c r="AK174" s="284">
        <v>8711.7199999999993</v>
      </c>
      <c r="AL174" s="284">
        <v>9048.630000000001</v>
      </c>
      <c r="AM174" s="284">
        <v>9389.43</v>
      </c>
      <c r="AN174" s="284">
        <v>9734.130000000001</v>
      </c>
      <c r="AO174" s="284">
        <v>10082.880000000001</v>
      </c>
      <c r="AP174" s="284">
        <v>10435.910000000002</v>
      </c>
      <c r="AQ174" s="284">
        <v>10791.559999999998</v>
      </c>
      <c r="AR174" s="284">
        <v>11147.46</v>
      </c>
      <c r="AS174" s="284">
        <v>11503.259999999998</v>
      </c>
      <c r="AT174" s="284">
        <v>11859.16</v>
      </c>
      <c r="AU174" s="284">
        <v>12215.019999999999</v>
      </c>
      <c r="AV174" s="284">
        <v>12570.890000000003</v>
      </c>
      <c r="AX174" s="281">
        <f t="shared" si="127"/>
        <v>259.84000000000015</v>
      </c>
      <c r="AY174" s="286">
        <f t="shared" si="128"/>
        <v>272.21000000000095</v>
      </c>
      <c r="AZ174" s="283">
        <f t="shared" si="129"/>
        <v>284.79000000000087</v>
      </c>
      <c r="BA174" s="284">
        <f t="shared" si="130"/>
        <v>298.21000000000095</v>
      </c>
      <c r="BB174" s="284">
        <f t="shared" si="131"/>
        <v>311.94000000000051</v>
      </c>
      <c r="BC174" s="284">
        <f t="shared" si="132"/>
        <v>325.98000000000047</v>
      </c>
      <c r="BD174" s="284">
        <f t="shared" si="133"/>
        <v>340.16999999999916</v>
      </c>
      <c r="BE174" s="284">
        <f t="shared" si="134"/>
        <v>354.50999999999931</v>
      </c>
      <c r="BF174" s="284">
        <f t="shared" si="135"/>
        <v>369.02999999999884</v>
      </c>
      <c r="BG174" s="284">
        <f t="shared" si="136"/>
        <v>383.70999999999913</v>
      </c>
      <c r="BH174" s="284">
        <f t="shared" si="137"/>
        <v>398.51000000000204</v>
      </c>
      <c r="BI174" s="284">
        <f t="shared" si="138"/>
        <v>413.52000000000044</v>
      </c>
      <c r="BJ174" s="284">
        <f t="shared" si="139"/>
        <v>428.70000000000073</v>
      </c>
      <c r="BK174" s="284">
        <f t="shared" si="140"/>
        <v>444.09000000000196</v>
      </c>
      <c r="BL174" s="284">
        <f t="shared" si="141"/>
        <v>459.61000000000058</v>
      </c>
      <c r="BM174" s="284">
        <f t="shared" si="142"/>
        <v>475.30999999999767</v>
      </c>
      <c r="BN174" s="284">
        <f t="shared" si="143"/>
        <v>491.03999999999905</v>
      </c>
      <c r="BO174" s="284">
        <f t="shared" si="144"/>
        <v>506.60999999999876</v>
      </c>
      <c r="BP174" s="284">
        <f t="shared" si="145"/>
        <v>522.30999999999949</v>
      </c>
      <c r="BQ174" s="284">
        <f t="shared" si="146"/>
        <v>537.98999999999614</v>
      </c>
      <c r="BR174" s="284">
        <f t="shared" si="147"/>
        <v>553.68000000000211</v>
      </c>
    </row>
    <row r="175" spans="2:70" x14ac:dyDescent="0.2">
      <c r="B175" s="281">
        <v>33</v>
      </c>
      <c r="C175" s="286" t="s">
        <v>66</v>
      </c>
      <c r="D175" s="283">
        <v>3684.8727745878305</v>
      </c>
      <c r="E175" s="284">
        <v>3894.6773956185334</v>
      </c>
      <c r="F175" s="284">
        <v>4180.0814601183865</v>
      </c>
      <c r="G175" s="284">
        <v>4471.6215553399907</v>
      </c>
      <c r="H175" s="284">
        <v>4765.3031275331741</v>
      </c>
      <c r="I175" s="284">
        <v>5159.2154553698419</v>
      </c>
      <c r="J175" s="284">
        <v>5549.7114798954926</v>
      </c>
      <c r="K175" s="284">
        <v>5877.169828023917</v>
      </c>
      <c r="L175" s="284">
        <v>6205.7601919346853</v>
      </c>
      <c r="M175" s="284">
        <v>6535.4975948563533</v>
      </c>
      <c r="N175" s="284">
        <v>6768.1181009618012</v>
      </c>
      <c r="O175" s="284">
        <v>7001.9295850122962</v>
      </c>
      <c r="P175" s="284">
        <v>7236.963037107831</v>
      </c>
      <c r="Q175" s="284">
        <v>7473.2304758958408</v>
      </c>
      <c r="R175" s="284">
        <v>7710.8249042059915</v>
      </c>
      <c r="S175" s="284">
        <v>7949.2373377718477</v>
      </c>
      <c r="T175" s="284">
        <v>8187.7264940782097</v>
      </c>
      <c r="U175" s="284">
        <v>8426.2156529056738</v>
      </c>
      <c r="V175" s="284">
        <v>8664.7048126402169</v>
      </c>
      <c r="W175" s="284">
        <v>8903.1939727011195</v>
      </c>
      <c r="X175" s="284">
        <v>9141.6831328794433</v>
      </c>
      <c r="Z175" s="281">
        <v>33</v>
      </c>
      <c r="AA175" s="286" t="s">
        <v>66</v>
      </c>
      <c r="AB175" s="283">
        <v>3854.6452318754027</v>
      </c>
      <c r="AC175" s="284">
        <v>4074.1161421490638</v>
      </c>
      <c r="AD175" s="284">
        <v>4372.6695749755954</v>
      </c>
      <c r="AE175" s="284">
        <v>4677.6417427249035</v>
      </c>
      <c r="AF175" s="284">
        <v>4984.8540513155958</v>
      </c>
      <c r="AG175" s="284">
        <v>5396.9150284934021</v>
      </c>
      <c r="AH175" s="284">
        <v>5805.4023036537947</v>
      </c>
      <c r="AI175" s="284">
        <v>6147.947579288777</v>
      </c>
      <c r="AJ175" s="284">
        <v>6491.6770258584802</v>
      </c>
      <c r="AK175" s="284">
        <v>6836.6063587538756</v>
      </c>
      <c r="AL175" s="284">
        <v>7079.9443461274304</v>
      </c>
      <c r="AM175" s="284">
        <v>7324.5281831511566</v>
      </c>
      <c r="AN175" s="284">
        <v>7570.3902877261517</v>
      </c>
      <c r="AO175" s="284">
        <v>7817.5432322327597</v>
      </c>
      <c r="AP175" s="284">
        <v>8066.0843044027033</v>
      </c>
      <c r="AQ175" s="284">
        <v>8315.4810696321947</v>
      </c>
      <c r="AR175" s="284">
        <v>8564.9580924347356</v>
      </c>
      <c r="AS175" s="284">
        <v>8814.435117874531</v>
      </c>
      <c r="AT175" s="284">
        <v>9063.9121442631986</v>
      </c>
      <c r="AU175" s="284">
        <v>9313.3891709932614</v>
      </c>
      <c r="AV175" s="284">
        <v>9562.8661978461569</v>
      </c>
      <c r="AX175" s="281">
        <f t="shared" si="127"/>
        <v>169.77245728757225</v>
      </c>
      <c r="AY175" s="286">
        <f t="shared" si="128"/>
        <v>179.43874653053035</v>
      </c>
      <c r="AZ175" s="283">
        <f t="shared" si="129"/>
        <v>192.58811485720889</v>
      </c>
      <c r="BA175" s="284">
        <f t="shared" si="130"/>
        <v>206.02018738491279</v>
      </c>
      <c r="BB175" s="284">
        <f t="shared" si="131"/>
        <v>219.55092378242171</v>
      </c>
      <c r="BC175" s="284">
        <f t="shared" si="132"/>
        <v>237.69957312356019</v>
      </c>
      <c r="BD175" s="284">
        <f t="shared" si="133"/>
        <v>255.69082375830203</v>
      </c>
      <c r="BE175" s="284">
        <f t="shared" si="134"/>
        <v>270.77775126485994</v>
      </c>
      <c r="BF175" s="284">
        <f t="shared" si="135"/>
        <v>285.91683392379491</v>
      </c>
      <c r="BG175" s="284">
        <f t="shared" si="136"/>
        <v>301.10876389752229</v>
      </c>
      <c r="BH175" s="284">
        <f t="shared" si="137"/>
        <v>311.82624516562919</v>
      </c>
      <c r="BI175" s="284">
        <f t="shared" si="138"/>
        <v>322.59859813886032</v>
      </c>
      <c r="BJ175" s="284">
        <f t="shared" si="139"/>
        <v>333.42725061832061</v>
      </c>
      <c r="BK175" s="284">
        <f t="shared" si="140"/>
        <v>344.31275633691894</v>
      </c>
      <c r="BL175" s="284">
        <f t="shared" si="141"/>
        <v>355.25940019671179</v>
      </c>
      <c r="BM175" s="284">
        <f t="shared" si="142"/>
        <v>366.243731860347</v>
      </c>
      <c r="BN175" s="284">
        <f t="shared" si="143"/>
        <v>377.23159835652586</v>
      </c>
      <c r="BO175" s="284">
        <f t="shared" si="144"/>
        <v>388.21946496885721</v>
      </c>
      <c r="BP175" s="284">
        <f t="shared" si="145"/>
        <v>399.20733162298166</v>
      </c>
      <c r="BQ175" s="284">
        <f t="shared" si="146"/>
        <v>410.19519829214187</v>
      </c>
      <c r="BR175" s="284">
        <f t="shared" si="147"/>
        <v>421.18306496671357</v>
      </c>
    </row>
    <row r="176" spans="2:70" x14ac:dyDescent="0.2">
      <c r="B176" s="281">
        <v>34</v>
      </c>
      <c r="C176" s="286" t="s">
        <v>67</v>
      </c>
      <c r="D176" s="283">
        <v>2053.9800746171145</v>
      </c>
      <c r="E176" s="284">
        <v>2119.880369179898</v>
      </c>
      <c r="F176" s="284">
        <v>2213.4992653875433</v>
      </c>
      <c r="G176" s="284">
        <v>2329.2571073130898</v>
      </c>
      <c r="H176" s="284">
        <v>2458.6748302438746</v>
      </c>
      <c r="I176" s="284">
        <v>2597.3156151746084</v>
      </c>
      <c r="J176" s="284">
        <v>2741.4941900499075</v>
      </c>
      <c r="K176" s="284">
        <v>2889.3183446718185</v>
      </c>
      <c r="L176" s="284">
        <v>3039.6302459269386</v>
      </c>
      <c r="M176" s="284">
        <v>3191.8002847560183</v>
      </c>
      <c r="N176" s="284">
        <v>3345.4854749753858</v>
      </c>
      <c r="O176" s="284">
        <v>3500.5091946289904</v>
      </c>
      <c r="P176" s="284">
        <v>3656.7925336394469</v>
      </c>
      <c r="Q176" s="284">
        <v>3814.2861969594769</v>
      </c>
      <c r="R176" s="284">
        <v>3973.0540266513885</v>
      </c>
      <c r="S176" s="284">
        <v>4132.5825784487452</v>
      </c>
      <c r="T176" s="284">
        <v>4292.1833328013363</v>
      </c>
      <c r="U176" s="284">
        <v>4451.7890447151185</v>
      </c>
      <c r="V176" s="284">
        <v>4611.3973303612265</v>
      </c>
      <c r="W176" s="284">
        <v>4771.0069486795219</v>
      </c>
      <c r="X176" s="284">
        <v>4930.6172554621426</v>
      </c>
      <c r="Z176" s="281">
        <v>34</v>
      </c>
      <c r="AA176" s="286" t="s">
        <v>67</v>
      </c>
      <c r="AB176" s="283">
        <v>2148.6127161813711</v>
      </c>
      <c r="AC176" s="284">
        <v>2217.549222746115</v>
      </c>
      <c r="AD176" s="284">
        <v>2315.481404928606</v>
      </c>
      <c r="AE176" s="284">
        <v>2436.5725363531919</v>
      </c>
      <c r="AF176" s="284">
        <v>2571.9528979373504</v>
      </c>
      <c r="AG176" s="284">
        <v>2716.9812539398158</v>
      </c>
      <c r="AH176" s="284">
        <v>2867.802541451927</v>
      </c>
      <c r="AI176" s="284">
        <v>3022.4373708275762</v>
      </c>
      <c r="AJ176" s="284">
        <v>3179.6745643238924</v>
      </c>
      <c r="AK176" s="284">
        <v>3338.8555050206614</v>
      </c>
      <c r="AL176" s="284">
        <v>3499.6214043956297</v>
      </c>
      <c r="AM176" s="284">
        <v>3661.7875030222499</v>
      </c>
      <c r="AN176" s="284">
        <v>3825.2712552138319</v>
      </c>
      <c r="AO176" s="284">
        <v>3990.0210947615615</v>
      </c>
      <c r="AP176" s="284">
        <v>4156.1038051111982</v>
      </c>
      <c r="AQ176" s="284">
        <v>4322.9822861742123</v>
      </c>
      <c r="AR176" s="284">
        <v>4489.9362963673439</v>
      </c>
      <c r="AS176" s="284">
        <v>4656.8954925304606</v>
      </c>
      <c r="AT176" s="284">
        <v>4823.8573810049947</v>
      </c>
      <c r="AU176" s="284">
        <v>4990.8206635516735</v>
      </c>
      <c r="AV176" s="284">
        <v>5157.7846662821639</v>
      </c>
      <c r="AX176" s="281">
        <f t="shared" si="127"/>
        <v>94.632641564256573</v>
      </c>
      <c r="AY176" s="286">
        <f t="shared" si="128"/>
        <v>97.668853566216967</v>
      </c>
      <c r="AZ176" s="283">
        <f t="shared" si="129"/>
        <v>101.98213954106268</v>
      </c>
      <c r="BA176" s="284">
        <f t="shared" si="130"/>
        <v>107.31542904010212</v>
      </c>
      <c r="BB176" s="284">
        <f t="shared" si="131"/>
        <v>113.2780676934758</v>
      </c>
      <c r="BC176" s="284">
        <f t="shared" si="132"/>
        <v>119.6656387652074</v>
      </c>
      <c r="BD176" s="284">
        <f t="shared" si="133"/>
        <v>126.30835140201953</v>
      </c>
      <c r="BE176" s="284">
        <f t="shared" si="134"/>
        <v>133.11902615575764</v>
      </c>
      <c r="BF176" s="284">
        <f t="shared" si="135"/>
        <v>140.04431839695371</v>
      </c>
      <c r="BG176" s="284">
        <f t="shared" si="136"/>
        <v>147.05522026464314</v>
      </c>
      <c r="BH176" s="284">
        <f t="shared" si="137"/>
        <v>154.13592942024388</v>
      </c>
      <c r="BI176" s="284">
        <f t="shared" si="138"/>
        <v>161.27830839325952</v>
      </c>
      <c r="BJ176" s="284">
        <f t="shared" si="139"/>
        <v>168.47872157438496</v>
      </c>
      <c r="BK176" s="284">
        <f t="shared" si="140"/>
        <v>175.73489780208456</v>
      </c>
      <c r="BL176" s="284">
        <f t="shared" si="141"/>
        <v>183.04977845980966</v>
      </c>
      <c r="BM176" s="284">
        <f t="shared" si="142"/>
        <v>190.39970772546712</v>
      </c>
      <c r="BN176" s="284">
        <f t="shared" si="143"/>
        <v>197.75296356600757</v>
      </c>
      <c r="BO176" s="284">
        <f t="shared" si="144"/>
        <v>205.10644781534211</v>
      </c>
      <c r="BP176" s="284">
        <f t="shared" si="145"/>
        <v>212.46005064376823</v>
      </c>
      <c r="BQ176" s="284">
        <f t="shared" si="146"/>
        <v>219.81371487215165</v>
      </c>
      <c r="BR176" s="284">
        <f t="shared" si="147"/>
        <v>227.16741082002136</v>
      </c>
    </row>
    <row r="177" spans="2:70" x14ac:dyDescent="0.2">
      <c r="B177" s="281">
        <v>35</v>
      </c>
      <c r="C177" s="285" t="s">
        <v>68</v>
      </c>
      <c r="D177" s="283">
        <v>0</v>
      </c>
      <c r="E177" s="284">
        <v>0</v>
      </c>
      <c r="F177" s="284">
        <v>0</v>
      </c>
      <c r="G177" s="284">
        <v>0</v>
      </c>
      <c r="H177" s="284">
        <v>0</v>
      </c>
      <c r="I177" s="284">
        <v>0</v>
      </c>
      <c r="J177" s="284">
        <v>0</v>
      </c>
      <c r="K177" s="284">
        <v>0</v>
      </c>
      <c r="L177" s="284">
        <v>0</v>
      </c>
      <c r="M177" s="284">
        <v>0</v>
      </c>
      <c r="N177" s="284">
        <v>0</v>
      </c>
      <c r="O177" s="284">
        <v>0</v>
      </c>
      <c r="P177" s="284">
        <v>0</v>
      </c>
      <c r="Q177" s="284">
        <v>0</v>
      </c>
      <c r="R177" s="284">
        <v>0</v>
      </c>
      <c r="S177" s="284">
        <v>0</v>
      </c>
      <c r="T177" s="284">
        <v>0</v>
      </c>
      <c r="U177" s="284">
        <v>0</v>
      </c>
      <c r="V177" s="284">
        <v>0</v>
      </c>
      <c r="W177" s="284">
        <v>0</v>
      </c>
      <c r="X177" s="284">
        <v>0</v>
      </c>
      <c r="Z177" s="281">
        <v>35</v>
      </c>
      <c r="AA177" s="285" t="s">
        <v>68</v>
      </c>
      <c r="AB177" s="283">
        <v>0</v>
      </c>
      <c r="AC177" s="284">
        <v>0</v>
      </c>
      <c r="AD177" s="284">
        <v>0</v>
      </c>
      <c r="AE177" s="284">
        <v>0</v>
      </c>
      <c r="AF177" s="284">
        <v>0</v>
      </c>
      <c r="AG177" s="284">
        <v>0</v>
      </c>
      <c r="AH177" s="284">
        <v>0</v>
      </c>
      <c r="AI177" s="284">
        <v>0</v>
      </c>
      <c r="AJ177" s="284">
        <v>0</v>
      </c>
      <c r="AK177" s="284">
        <v>0</v>
      </c>
      <c r="AL177" s="284">
        <v>0</v>
      </c>
      <c r="AM177" s="284">
        <v>0</v>
      </c>
      <c r="AN177" s="284">
        <v>0</v>
      </c>
      <c r="AO177" s="284">
        <v>0</v>
      </c>
      <c r="AP177" s="284">
        <v>0</v>
      </c>
      <c r="AQ177" s="284">
        <v>0</v>
      </c>
      <c r="AR177" s="284">
        <v>0</v>
      </c>
      <c r="AS177" s="284">
        <v>0</v>
      </c>
      <c r="AT177" s="284">
        <v>0</v>
      </c>
      <c r="AU177" s="284">
        <v>0</v>
      </c>
      <c r="AV177" s="284">
        <v>0</v>
      </c>
      <c r="AX177" s="281">
        <f t="shared" si="127"/>
        <v>0</v>
      </c>
      <c r="AY177" s="285">
        <f t="shared" si="128"/>
        <v>0</v>
      </c>
      <c r="AZ177" s="283">
        <f t="shared" si="129"/>
        <v>0</v>
      </c>
      <c r="BA177" s="284">
        <f t="shared" si="130"/>
        <v>0</v>
      </c>
      <c r="BB177" s="284">
        <f t="shared" si="131"/>
        <v>0</v>
      </c>
      <c r="BC177" s="284">
        <f t="shared" si="132"/>
        <v>0</v>
      </c>
      <c r="BD177" s="284">
        <f t="shared" si="133"/>
        <v>0</v>
      </c>
      <c r="BE177" s="284">
        <f t="shared" si="134"/>
        <v>0</v>
      </c>
      <c r="BF177" s="284">
        <f t="shared" si="135"/>
        <v>0</v>
      </c>
      <c r="BG177" s="284">
        <f t="shared" si="136"/>
        <v>0</v>
      </c>
      <c r="BH177" s="284">
        <f t="shared" si="137"/>
        <v>0</v>
      </c>
      <c r="BI177" s="284">
        <f t="shared" si="138"/>
        <v>0</v>
      </c>
      <c r="BJ177" s="284">
        <f t="shared" si="139"/>
        <v>0</v>
      </c>
      <c r="BK177" s="284">
        <f t="shared" si="140"/>
        <v>0</v>
      </c>
      <c r="BL177" s="284">
        <f t="shared" si="141"/>
        <v>0</v>
      </c>
      <c r="BM177" s="284">
        <f t="shared" si="142"/>
        <v>0</v>
      </c>
      <c r="BN177" s="284">
        <f t="shared" si="143"/>
        <v>0</v>
      </c>
      <c r="BO177" s="284">
        <f t="shared" si="144"/>
        <v>0</v>
      </c>
      <c r="BP177" s="284">
        <f t="shared" si="145"/>
        <v>0</v>
      </c>
      <c r="BQ177" s="284">
        <f t="shared" si="146"/>
        <v>0</v>
      </c>
      <c r="BR177" s="284">
        <f t="shared" si="147"/>
        <v>0</v>
      </c>
    </row>
    <row r="178" spans="2:70" x14ac:dyDescent="0.2">
      <c r="B178" s="281">
        <v>36</v>
      </c>
      <c r="C178" s="286" t="s">
        <v>69</v>
      </c>
      <c r="D178" s="283">
        <v>1019.8947066172105</v>
      </c>
      <c r="E178" s="284">
        <v>1098.2377459390723</v>
      </c>
      <c r="F178" s="284">
        <v>1167.806346834024</v>
      </c>
      <c r="G178" s="284">
        <v>1237.3749477289762</v>
      </c>
      <c r="H178" s="284">
        <v>1306.9435486239281</v>
      </c>
      <c r="I178" s="284">
        <v>1376.5121495188803</v>
      </c>
      <c r="J178" s="284">
        <v>1446.0807504138322</v>
      </c>
      <c r="K178" s="284">
        <v>1515.6493513087844</v>
      </c>
      <c r="L178" s="284">
        <v>1585.2179522037361</v>
      </c>
      <c r="M178" s="284">
        <v>1654.7865530986883</v>
      </c>
      <c r="N178" s="284">
        <v>1724.3551539936402</v>
      </c>
      <c r="O178" s="284">
        <v>1793.9237548885922</v>
      </c>
      <c r="P178" s="284">
        <v>1863.4923557835436</v>
      </c>
      <c r="Q178" s="284">
        <v>1933.060956678496</v>
      </c>
      <c r="R178" s="284">
        <v>2002.6295575734484</v>
      </c>
      <c r="S178" s="284">
        <v>2072.1981584683999</v>
      </c>
      <c r="T178" s="284">
        <v>2141.7667593633523</v>
      </c>
      <c r="U178" s="284">
        <v>2211.3353602583034</v>
      </c>
      <c r="V178" s="284">
        <v>2280.9039611532558</v>
      </c>
      <c r="W178" s="284">
        <v>2350.4725620482072</v>
      </c>
      <c r="X178" s="284">
        <v>2420.0411629431596</v>
      </c>
      <c r="Z178" s="281">
        <v>36</v>
      </c>
      <c r="AA178" s="286" t="s">
        <v>69</v>
      </c>
      <c r="AB178" s="283">
        <v>1025.5883335626943</v>
      </c>
      <c r="AC178" s="284">
        <v>1104.3687278750072</v>
      </c>
      <c r="AD178" s="284">
        <v>1174.3256999008661</v>
      </c>
      <c r="AE178" s="284">
        <v>1244.2826719267255</v>
      </c>
      <c r="AF178" s="284">
        <v>1314.2396439525851</v>
      </c>
      <c r="AG178" s="284">
        <v>1384.1966159784438</v>
      </c>
      <c r="AH178" s="284">
        <v>1454.1535880043029</v>
      </c>
      <c r="AI178" s="284">
        <v>1524.1105600301623</v>
      </c>
      <c r="AJ178" s="284">
        <v>1594.0675320560208</v>
      </c>
      <c r="AK178" s="284">
        <v>1664.0245040818804</v>
      </c>
      <c r="AL178" s="284">
        <v>1733.9814761077396</v>
      </c>
      <c r="AM178" s="284">
        <v>1803.9384481335985</v>
      </c>
      <c r="AN178" s="284">
        <v>1873.895420159457</v>
      </c>
      <c r="AO178" s="284">
        <v>1943.8523921853166</v>
      </c>
      <c r="AP178" s="284">
        <v>2013.8093642111762</v>
      </c>
      <c r="AQ178" s="284">
        <v>2083.7663362370345</v>
      </c>
      <c r="AR178" s="284">
        <v>2153.7233082628941</v>
      </c>
      <c r="AS178" s="284">
        <v>2223.6802802887528</v>
      </c>
      <c r="AT178" s="284">
        <v>2293.637252314611</v>
      </c>
      <c r="AU178" s="284">
        <v>2363.5942243404711</v>
      </c>
      <c r="AV178" s="284">
        <v>2433.5511963663303</v>
      </c>
      <c r="AX178" s="281">
        <f t="shared" si="127"/>
        <v>5.6936269454837429</v>
      </c>
      <c r="AY178" s="286">
        <f t="shared" si="128"/>
        <v>6.1309819359348694</v>
      </c>
      <c r="AZ178" s="283">
        <f t="shared" si="129"/>
        <v>6.5193530668420863</v>
      </c>
      <c r="BA178" s="284">
        <f t="shared" si="130"/>
        <v>6.9077241977493031</v>
      </c>
      <c r="BB178" s="284">
        <f t="shared" si="131"/>
        <v>7.2960953286569747</v>
      </c>
      <c r="BC178" s="284">
        <f t="shared" si="132"/>
        <v>7.6844664595635095</v>
      </c>
      <c r="BD178" s="284">
        <f t="shared" si="133"/>
        <v>8.0728375904707264</v>
      </c>
      <c r="BE178" s="284">
        <f t="shared" si="134"/>
        <v>8.4612087213779432</v>
      </c>
      <c r="BF178" s="284">
        <f t="shared" si="135"/>
        <v>8.8495798522847053</v>
      </c>
      <c r="BG178" s="284">
        <f t="shared" si="136"/>
        <v>9.2379509831921496</v>
      </c>
      <c r="BH178" s="284">
        <f t="shared" si="137"/>
        <v>9.6263221140993664</v>
      </c>
      <c r="BI178" s="284">
        <f t="shared" si="138"/>
        <v>10.014693245006356</v>
      </c>
      <c r="BJ178" s="284">
        <f t="shared" si="139"/>
        <v>10.403064375913345</v>
      </c>
      <c r="BK178" s="284">
        <f t="shared" si="140"/>
        <v>10.791435506820562</v>
      </c>
      <c r="BL178" s="284">
        <f t="shared" si="141"/>
        <v>11.179806637727779</v>
      </c>
      <c r="BM178" s="284">
        <f t="shared" si="142"/>
        <v>11.568177768634541</v>
      </c>
      <c r="BN178" s="284">
        <f t="shared" si="143"/>
        <v>11.956548899541758</v>
      </c>
      <c r="BO178" s="284">
        <f t="shared" si="144"/>
        <v>12.34492003044943</v>
      </c>
      <c r="BP178" s="284">
        <f t="shared" si="145"/>
        <v>12.733291161355282</v>
      </c>
      <c r="BQ178" s="284">
        <f t="shared" si="146"/>
        <v>13.121662292263863</v>
      </c>
      <c r="BR178" s="284">
        <f t="shared" si="147"/>
        <v>13.510033423170626</v>
      </c>
    </row>
    <row r="179" spans="2:70" x14ac:dyDescent="0.2">
      <c r="B179" s="281">
        <v>39</v>
      </c>
      <c r="C179" s="286" t="s">
        <v>70</v>
      </c>
      <c r="D179" s="283">
        <v>1194.81</v>
      </c>
      <c r="E179" s="284">
        <v>1220.3499999999999</v>
      </c>
      <c r="F179" s="284">
        <v>1295.0800000000002</v>
      </c>
      <c r="G179" s="284">
        <v>1323.53</v>
      </c>
      <c r="H179" s="284">
        <v>1396.04</v>
      </c>
      <c r="I179" s="284">
        <v>1427.27</v>
      </c>
      <c r="J179" s="284">
        <v>1497.84</v>
      </c>
      <c r="K179" s="284">
        <v>1531.45</v>
      </c>
      <c r="L179" s="284">
        <v>1600.2900000000002</v>
      </c>
      <c r="M179" s="284">
        <v>1636.06</v>
      </c>
      <c r="N179" s="284">
        <v>1703.3000000000002</v>
      </c>
      <c r="O179" s="284">
        <v>1741.1300000000006</v>
      </c>
      <c r="P179" s="284">
        <v>1807.1100000000001</v>
      </c>
      <c r="Q179" s="284">
        <v>1846.81</v>
      </c>
      <c r="R179" s="284">
        <v>1911.6900000000003</v>
      </c>
      <c r="S179" s="284">
        <v>1952.9899999999998</v>
      </c>
      <c r="T179" s="284">
        <v>2016.6799999999998</v>
      </c>
      <c r="U179" s="284">
        <v>2059.17</v>
      </c>
      <c r="V179" s="284">
        <v>2121.77</v>
      </c>
      <c r="W179" s="284">
        <v>2165.44</v>
      </c>
      <c r="X179" s="284">
        <v>2226.92</v>
      </c>
      <c r="Z179" s="281">
        <v>39</v>
      </c>
      <c r="AA179" s="286" t="s">
        <v>70</v>
      </c>
      <c r="AB179" s="283">
        <v>1201.5300000000002</v>
      </c>
      <c r="AC179" s="284">
        <v>1227.1099999999997</v>
      </c>
      <c r="AD179" s="284">
        <v>1302.2600000000002</v>
      </c>
      <c r="AE179" s="284">
        <v>1330.99</v>
      </c>
      <c r="AF179" s="284">
        <v>1403.8600000000001</v>
      </c>
      <c r="AG179" s="284">
        <v>1435.21</v>
      </c>
      <c r="AH179" s="284">
        <v>1506.1899999999998</v>
      </c>
      <c r="AI179" s="284">
        <v>1539.9799999999998</v>
      </c>
      <c r="AJ179" s="284">
        <v>1609.2100000000003</v>
      </c>
      <c r="AK179" s="284">
        <v>1645.27</v>
      </c>
      <c r="AL179" s="284">
        <v>1712.77</v>
      </c>
      <c r="AM179" s="284">
        <v>1750.8000000000002</v>
      </c>
      <c r="AN179" s="284">
        <v>1817.3099999999995</v>
      </c>
      <c r="AO179" s="284">
        <v>1857.1200000000003</v>
      </c>
      <c r="AP179" s="284">
        <v>1922.3699999999997</v>
      </c>
      <c r="AQ179" s="284">
        <v>1963.86</v>
      </c>
      <c r="AR179" s="284">
        <v>2028.02</v>
      </c>
      <c r="AS179" s="284">
        <v>2070.75</v>
      </c>
      <c r="AT179" s="284">
        <v>2133.66</v>
      </c>
      <c r="AU179" s="284">
        <v>2177.4500000000003</v>
      </c>
      <c r="AV179" s="284">
        <v>2239.3599999999997</v>
      </c>
      <c r="AX179" s="281">
        <f t="shared" si="127"/>
        <v>6.7200000000002547</v>
      </c>
      <c r="AY179" s="286">
        <f t="shared" si="128"/>
        <v>6.7599999999997635</v>
      </c>
      <c r="AZ179" s="283">
        <f t="shared" si="129"/>
        <v>7.1800000000000637</v>
      </c>
      <c r="BA179" s="284">
        <f t="shared" si="130"/>
        <v>7.4600000000000364</v>
      </c>
      <c r="BB179" s="284">
        <f t="shared" si="131"/>
        <v>7.8200000000001637</v>
      </c>
      <c r="BC179" s="284">
        <f t="shared" si="132"/>
        <v>7.9400000000000546</v>
      </c>
      <c r="BD179" s="284">
        <f t="shared" si="133"/>
        <v>8.3499999999999091</v>
      </c>
      <c r="BE179" s="284">
        <f t="shared" si="134"/>
        <v>8.5299999999997453</v>
      </c>
      <c r="BF179" s="284">
        <f t="shared" si="135"/>
        <v>8.9200000000000728</v>
      </c>
      <c r="BG179" s="284">
        <f t="shared" si="136"/>
        <v>9.2100000000000364</v>
      </c>
      <c r="BH179" s="284">
        <f t="shared" si="137"/>
        <v>9.4699999999997999</v>
      </c>
      <c r="BI179" s="284">
        <f t="shared" si="138"/>
        <v>9.669999999999618</v>
      </c>
      <c r="BJ179" s="284">
        <f t="shared" si="139"/>
        <v>10.199999999999363</v>
      </c>
      <c r="BK179" s="284">
        <f t="shared" si="140"/>
        <v>10.3100000000004</v>
      </c>
      <c r="BL179" s="284">
        <f t="shared" si="141"/>
        <v>10.679999999999382</v>
      </c>
      <c r="BM179" s="284">
        <f t="shared" si="142"/>
        <v>10.870000000000118</v>
      </c>
      <c r="BN179" s="284">
        <f t="shared" si="143"/>
        <v>11.340000000000146</v>
      </c>
      <c r="BO179" s="284">
        <f t="shared" si="144"/>
        <v>11.579999999999927</v>
      </c>
      <c r="BP179" s="284">
        <f t="shared" si="145"/>
        <v>11.889999999999873</v>
      </c>
      <c r="BQ179" s="284">
        <f t="shared" si="146"/>
        <v>12.010000000000218</v>
      </c>
      <c r="BR179" s="284">
        <f t="shared" si="147"/>
        <v>12.4399999999996</v>
      </c>
    </row>
    <row r="180" spans="2:70" x14ac:dyDescent="0.2">
      <c r="B180" s="281">
        <v>40</v>
      </c>
      <c r="C180" s="286" t="s">
        <v>71</v>
      </c>
      <c r="D180" s="283">
        <v>972.45572635195447</v>
      </c>
      <c r="E180" s="284">
        <v>1033.3848553552352</v>
      </c>
      <c r="F180" s="284">
        <v>1094.2327345619037</v>
      </c>
      <c r="G180" s="284">
        <v>1155.2741048978703</v>
      </c>
      <c r="H180" s="284">
        <v>1216.3902443235788</v>
      </c>
      <c r="I180" s="284">
        <v>1277.6464341866051</v>
      </c>
      <c r="J180" s="284">
        <v>1339.0038728272848</v>
      </c>
      <c r="K180" s="284">
        <v>1400.4735221401577</v>
      </c>
      <c r="L180" s="284">
        <v>1462.0558006610424</v>
      </c>
      <c r="M180" s="284">
        <v>1523.7538823462128</v>
      </c>
      <c r="N180" s="284">
        <v>1585.5703531630534</v>
      </c>
      <c r="O180" s="284">
        <v>1647.507866675393</v>
      </c>
      <c r="P180" s="284">
        <v>1709.5697693571769</v>
      </c>
      <c r="Q180" s="284">
        <v>1771.7568513920896</v>
      </c>
      <c r="R180" s="284">
        <v>1834.0803978836175</v>
      </c>
      <c r="S180" s="284">
        <v>1896.4780665356948</v>
      </c>
      <c r="T180" s="284">
        <v>1958.8808564827727</v>
      </c>
      <c r="U180" s="284">
        <v>2021.2836464298503</v>
      </c>
      <c r="V180" s="284">
        <v>2083.6864363769278</v>
      </c>
      <c r="W180" s="284">
        <v>2146.0892263240062</v>
      </c>
      <c r="X180" s="284">
        <v>2208.4920162710837</v>
      </c>
      <c r="Z180" s="281">
        <v>40</v>
      </c>
      <c r="AA180" s="286" t="s">
        <v>71</v>
      </c>
      <c r="AB180" s="283">
        <v>977.88452217854706</v>
      </c>
      <c r="AC180" s="284">
        <v>1039.1537919124416</v>
      </c>
      <c r="AD180" s="284">
        <v>1100.3413582675764</v>
      </c>
      <c r="AE180" s="284">
        <v>1161.723495928522</v>
      </c>
      <c r="AF180" s="284">
        <v>1223.1808200823998</v>
      </c>
      <c r="AG180" s="284">
        <v>1284.7789765140521</v>
      </c>
      <c r="AH180" s="284">
        <v>1346.4789469510861</v>
      </c>
      <c r="AI180" s="284">
        <v>1408.2917544835152</v>
      </c>
      <c r="AJ180" s="284">
        <v>1470.2178199836596</v>
      </c>
      <c r="AK180" s="284">
        <v>1532.2603351266057</v>
      </c>
      <c r="AL180" s="284">
        <v>1594.4219003160649</v>
      </c>
      <c r="AM180" s="284">
        <v>1656.7051839295555</v>
      </c>
      <c r="AN180" s="284">
        <v>1719.1135511229245</v>
      </c>
      <c r="AO180" s="284">
        <v>1781.6477964911094</v>
      </c>
      <c r="AP180" s="284">
        <v>1844.3192681374005</v>
      </c>
      <c r="AQ180" s="284">
        <v>1907.065275735908</v>
      </c>
      <c r="AR180" s="284">
        <v>1969.8164332193708</v>
      </c>
      <c r="AS180" s="284">
        <v>2032.5675907028331</v>
      </c>
      <c r="AT180" s="284">
        <v>2095.3187481862951</v>
      </c>
      <c r="AU180" s="284">
        <v>2158.0699056697581</v>
      </c>
      <c r="AV180" s="284">
        <v>2220.8210631532206</v>
      </c>
      <c r="AX180" s="281">
        <f t="shared" si="127"/>
        <v>5.4287958265925909</v>
      </c>
      <c r="AY180" s="286">
        <f t="shared" si="128"/>
        <v>5.7689365572064162</v>
      </c>
      <c r="AZ180" s="283">
        <f t="shared" si="129"/>
        <v>6.1086237056726986</v>
      </c>
      <c r="BA180" s="284">
        <f t="shared" si="130"/>
        <v>6.4493910306516682</v>
      </c>
      <c r="BB180" s="284">
        <f t="shared" si="131"/>
        <v>6.7905757588209781</v>
      </c>
      <c r="BC180" s="284">
        <f t="shared" si="132"/>
        <v>7.1325423274470268</v>
      </c>
      <c r="BD180" s="284">
        <f t="shared" si="133"/>
        <v>7.4750741238012779</v>
      </c>
      <c r="BE180" s="284">
        <f t="shared" si="134"/>
        <v>7.818232343357522</v>
      </c>
      <c r="BF180" s="284">
        <f t="shared" si="135"/>
        <v>8.1620193226171978</v>
      </c>
      <c r="BG180" s="284">
        <f t="shared" si="136"/>
        <v>8.5064527803929195</v>
      </c>
      <c r="BH180" s="284">
        <f t="shared" si="137"/>
        <v>8.8515471530115519</v>
      </c>
      <c r="BI180" s="284">
        <f t="shared" si="138"/>
        <v>9.197317254162499</v>
      </c>
      <c r="BJ180" s="284">
        <f t="shared" si="139"/>
        <v>9.5437817657475534</v>
      </c>
      <c r="BK180" s="284">
        <f t="shared" si="140"/>
        <v>9.8909450990197456</v>
      </c>
      <c r="BL180" s="284">
        <f t="shared" si="141"/>
        <v>10.238870253783034</v>
      </c>
      <c r="BM180" s="284">
        <f t="shared" si="142"/>
        <v>10.587209200213238</v>
      </c>
      <c r="BN180" s="284">
        <f t="shared" si="143"/>
        <v>10.935576736598023</v>
      </c>
      <c r="BO180" s="284">
        <f t="shared" si="144"/>
        <v>11.283944272982808</v>
      </c>
      <c r="BP180" s="284">
        <f t="shared" si="145"/>
        <v>11.632311809367366</v>
      </c>
      <c r="BQ180" s="284">
        <f t="shared" si="146"/>
        <v>11.980679345751923</v>
      </c>
      <c r="BR180" s="284">
        <f t="shared" si="147"/>
        <v>12.329046882136936</v>
      </c>
    </row>
    <row r="181" spans="2:70" x14ac:dyDescent="0.2">
      <c r="B181" s="281">
        <v>45</v>
      </c>
      <c r="C181" s="286" t="s">
        <v>72</v>
      </c>
      <c r="D181" s="283">
        <v>0</v>
      </c>
      <c r="E181" s="284">
        <v>0</v>
      </c>
      <c r="F181" s="284">
        <v>0</v>
      </c>
      <c r="G181" s="284">
        <v>0</v>
      </c>
      <c r="H181" s="284">
        <v>0</v>
      </c>
      <c r="I181" s="284">
        <v>0</v>
      </c>
      <c r="J181" s="284">
        <v>0</v>
      </c>
      <c r="K181" s="284">
        <v>0</v>
      </c>
      <c r="L181" s="284">
        <v>0</v>
      </c>
      <c r="M181" s="284">
        <v>0</v>
      </c>
      <c r="N181" s="284">
        <v>0</v>
      </c>
      <c r="O181" s="284">
        <v>0</v>
      </c>
      <c r="P181" s="284">
        <v>0</v>
      </c>
      <c r="Q181" s="284">
        <v>0</v>
      </c>
      <c r="R181" s="284">
        <v>0</v>
      </c>
      <c r="S181" s="284">
        <v>0</v>
      </c>
      <c r="T181" s="284">
        <v>0</v>
      </c>
      <c r="U181" s="284">
        <v>0</v>
      </c>
      <c r="V181" s="284">
        <v>0</v>
      </c>
      <c r="W181" s="284">
        <v>0</v>
      </c>
      <c r="X181" s="284">
        <v>0</v>
      </c>
      <c r="Z181" s="281">
        <v>45</v>
      </c>
      <c r="AA181" s="286" t="s">
        <v>72</v>
      </c>
      <c r="AB181" s="283">
        <v>0</v>
      </c>
      <c r="AC181" s="284">
        <v>0</v>
      </c>
      <c r="AD181" s="284">
        <v>0</v>
      </c>
      <c r="AE181" s="284">
        <v>0</v>
      </c>
      <c r="AF181" s="284">
        <v>0</v>
      </c>
      <c r="AG181" s="284">
        <v>0</v>
      </c>
      <c r="AH181" s="284">
        <v>0</v>
      </c>
      <c r="AI181" s="284">
        <v>0</v>
      </c>
      <c r="AJ181" s="284">
        <v>0</v>
      </c>
      <c r="AK181" s="284">
        <v>0</v>
      </c>
      <c r="AL181" s="284">
        <v>0</v>
      </c>
      <c r="AM181" s="284">
        <v>0</v>
      </c>
      <c r="AN181" s="284">
        <v>0</v>
      </c>
      <c r="AO181" s="284">
        <v>0</v>
      </c>
      <c r="AP181" s="284">
        <v>0</v>
      </c>
      <c r="AQ181" s="284">
        <v>0</v>
      </c>
      <c r="AR181" s="284">
        <v>0</v>
      </c>
      <c r="AS181" s="284">
        <v>0</v>
      </c>
      <c r="AT181" s="284">
        <v>0</v>
      </c>
      <c r="AU181" s="284">
        <v>0</v>
      </c>
      <c r="AV181" s="284">
        <v>0</v>
      </c>
      <c r="AX181" s="281">
        <f t="shared" si="127"/>
        <v>0</v>
      </c>
      <c r="AY181" s="286">
        <f t="shared" si="128"/>
        <v>0</v>
      </c>
      <c r="AZ181" s="283">
        <f t="shared" si="129"/>
        <v>0</v>
      </c>
      <c r="BA181" s="284">
        <f t="shared" si="130"/>
        <v>0</v>
      </c>
      <c r="BB181" s="284">
        <f t="shared" si="131"/>
        <v>0</v>
      </c>
      <c r="BC181" s="284">
        <f t="shared" si="132"/>
        <v>0</v>
      </c>
      <c r="BD181" s="284">
        <f t="shared" si="133"/>
        <v>0</v>
      </c>
      <c r="BE181" s="284">
        <f t="shared" si="134"/>
        <v>0</v>
      </c>
      <c r="BF181" s="284">
        <f t="shared" si="135"/>
        <v>0</v>
      </c>
      <c r="BG181" s="284">
        <f t="shared" si="136"/>
        <v>0</v>
      </c>
      <c r="BH181" s="284">
        <f t="shared" si="137"/>
        <v>0</v>
      </c>
      <c r="BI181" s="284">
        <f t="shared" si="138"/>
        <v>0</v>
      </c>
      <c r="BJ181" s="284">
        <f t="shared" si="139"/>
        <v>0</v>
      </c>
      <c r="BK181" s="284">
        <f t="shared" si="140"/>
        <v>0</v>
      </c>
      <c r="BL181" s="284">
        <f t="shared" si="141"/>
        <v>0</v>
      </c>
      <c r="BM181" s="284">
        <f t="shared" si="142"/>
        <v>0</v>
      </c>
      <c r="BN181" s="284">
        <f t="shared" si="143"/>
        <v>0</v>
      </c>
      <c r="BO181" s="284">
        <f t="shared" si="144"/>
        <v>0</v>
      </c>
      <c r="BP181" s="284">
        <f t="shared" si="145"/>
        <v>0</v>
      </c>
      <c r="BQ181" s="284">
        <f t="shared" si="146"/>
        <v>0</v>
      </c>
      <c r="BR181" s="284">
        <f t="shared" si="147"/>
        <v>0</v>
      </c>
    </row>
    <row r="182" spans="2:70" ht="13.5" thickBot="1" x14ac:dyDescent="0.25">
      <c r="B182" s="281">
        <v>46</v>
      </c>
      <c r="C182" s="287" t="s">
        <v>87</v>
      </c>
      <c r="D182" s="283">
        <v>0</v>
      </c>
      <c r="E182" s="284">
        <v>0</v>
      </c>
      <c r="F182" s="284">
        <v>0</v>
      </c>
      <c r="G182" s="284">
        <v>0</v>
      </c>
      <c r="H182" s="284">
        <v>0</v>
      </c>
      <c r="I182" s="284">
        <v>0</v>
      </c>
      <c r="J182" s="284">
        <v>0</v>
      </c>
      <c r="K182" s="284">
        <v>0</v>
      </c>
      <c r="L182" s="284">
        <v>0</v>
      </c>
      <c r="M182" s="284">
        <v>0</v>
      </c>
      <c r="N182" s="284">
        <v>0</v>
      </c>
      <c r="O182" s="284">
        <v>0</v>
      </c>
      <c r="P182" s="284">
        <v>0</v>
      </c>
      <c r="Q182" s="284">
        <v>0</v>
      </c>
      <c r="R182" s="284">
        <v>0</v>
      </c>
      <c r="S182" s="284">
        <v>0</v>
      </c>
      <c r="T182" s="284">
        <v>0</v>
      </c>
      <c r="U182" s="284">
        <v>0</v>
      </c>
      <c r="V182" s="284">
        <v>0</v>
      </c>
      <c r="W182" s="284">
        <v>0</v>
      </c>
      <c r="X182" s="284">
        <v>0</v>
      </c>
      <c r="Z182" s="281">
        <v>46</v>
      </c>
      <c r="AA182" s="287" t="s">
        <v>87</v>
      </c>
      <c r="AB182" s="283"/>
      <c r="AC182" s="284"/>
      <c r="AD182" s="284"/>
      <c r="AE182" s="284"/>
      <c r="AF182" s="284"/>
      <c r="AG182" s="284"/>
      <c r="AH182" s="284"/>
      <c r="AI182" s="284"/>
      <c r="AJ182" s="284"/>
      <c r="AK182" s="284"/>
      <c r="AL182" s="284"/>
      <c r="AM182" s="284"/>
      <c r="AN182" s="284"/>
      <c r="AO182" s="284"/>
      <c r="AP182" s="284"/>
      <c r="AQ182" s="284"/>
      <c r="AR182" s="284"/>
      <c r="AS182" s="284"/>
      <c r="AT182" s="284"/>
      <c r="AU182" s="284"/>
      <c r="AV182" s="284"/>
      <c r="AX182" s="281">
        <f t="shared" si="127"/>
        <v>0</v>
      </c>
      <c r="AY182" s="287">
        <f t="shared" si="128"/>
        <v>0</v>
      </c>
      <c r="AZ182" s="283">
        <f t="shared" si="129"/>
        <v>0</v>
      </c>
      <c r="BA182" s="284">
        <f t="shared" si="130"/>
        <v>0</v>
      </c>
      <c r="BB182" s="284">
        <f t="shared" si="131"/>
        <v>0</v>
      </c>
      <c r="BC182" s="284">
        <f t="shared" si="132"/>
        <v>0</v>
      </c>
      <c r="BD182" s="284">
        <f t="shared" si="133"/>
        <v>0</v>
      </c>
      <c r="BE182" s="284">
        <f t="shared" si="134"/>
        <v>0</v>
      </c>
      <c r="BF182" s="284">
        <f t="shared" si="135"/>
        <v>0</v>
      </c>
      <c r="BG182" s="284">
        <f t="shared" si="136"/>
        <v>0</v>
      </c>
      <c r="BH182" s="284">
        <f t="shared" si="137"/>
        <v>0</v>
      </c>
      <c r="BI182" s="284">
        <f t="shared" si="138"/>
        <v>0</v>
      </c>
      <c r="BJ182" s="284">
        <f t="shared" si="139"/>
        <v>0</v>
      </c>
      <c r="BK182" s="284">
        <f t="shared" si="140"/>
        <v>0</v>
      </c>
      <c r="BL182" s="284">
        <f t="shared" si="141"/>
        <v>0</v>
      </c>
      <c r="BM182" s="284">
        <f t="shared" si="142"/>
        <v>0</v>
      </c>
      <c r="BN182" s="284">
        <f t="shared" si="143"/>
        <v>0</v>
      </c>
      <c r="BO182" s="284">
        <f t="shared" si="144"/>
        <v>0</v>
      </c>
      <c r="BP182" s="284">
        <f t="shared" si="145"/>
        <v>0</v>
      </c>
      <c r="BQ182" s="284">
        <f t="shared" si="146"/>
        <v>0</v>
      </c>
      <c r="BR182" s="284">
        <f t="shared" si="147"/>
        <v>0</v>
      </c>
    </row>
    <row r="183" spans="2:70" ht="13.5" thickBot="1" x14ac:dyDescent="0.25">
      <c r="B183" s="288"/>
      <c r="C183" s="289" t="s">
        <v>73</v>
      </c>
      <c r="D183" s="290">
        <f>+SUM(D159:D181)</f>
        <v>480415.98827326414</v>
      </c>
      <c r="E183" s="290">
        <f t="shared" ref="E183:X183" si="148">+SUM(E159:E181)</f>
        <v>493344.92146119836</v>
      </c>
      <c r="F183" s="290">
        <f t="shared" si="148"/>
        <v>506858.47214492928</v>
      </c>
      <c r="G183" s="290">
        <f t="shared" si="148"/>
        <v>520569.68857277709</v>
      </c>
      <c r="H183" s="290">
        <f t="shared" si="148"/>
        <v>534404.77777347248</v>
      </c>
      <c r="I183" s="290">
        <f t="shared" si="148"/>
        <v>548459.47473145346</v>
      </c>
      <c r="J183" s="290">
        <f t="shared" si="148"/>
        <v>562663.0682587215</v>
      </c>
      <c r="K183" s="290">
        <f t="shared" si="148"/>
        <v>576891.1346917589</v>
      </c>
      <c r="L183" s="290">
        <f t="shared" si="148"/>
        <v>591281.81742083863</v>
      </c>
      <c r="M183" s="290">
        <f t="shared" si="148"/>
        <v>605769.19850482978</v>
      </c>
      <c r="N183" s="290">
        <f t="shared" si="148"/>
        <v>620322.14188459748</v>
      </c>
      <c r="O183" s="290">
        <f t="shared" si="148"/>
        <v>634980.19697383093</v>
      </c>
      <c r="P183" s="290">
        <f t="shared" si="148"/>
        <v>649806.4406767831</v>
      </c>
      <c r="Q183" s="290">
        <f t="shared" si="148"/>
        <v>664759.65901603759</v>
      </c>
      <c r="R183" s="290">
        <f t="shared" si="148"/>
        <v>679908.20252130425</v>
      </c>
      <c r="S183" s="290">
        <f t="shared" si="148"/>
        <v>695139.00038283435</v>
      </c>
      <c r="T183" s="290">
        <f t="shared" si="148"/>
        <v>710413.63523062109</v>
      </c>
      <c r="U183" s="290">
        <f t="shared" si="148"/>
        <v>725681.43376288877</v>
      </c>
      <c r="V183" s="290">
        <f t="shared" si="148"/>
        <v>740984.61110156402</v>
      </c>
      <c r="W183" s="290">
        <f t="shared" si="148"/>
        <v>756232.05833986227</v>
      </c>
      <c r="X183" s="290">
        <f t="shared" si="148"/>
        <v>771512.54713318322</v>
      </c>
      <c r="Z183" s="288"/>
      <c r="AA183" s="289" t="s">
        <v>73</v>
      </c>
      <c r="AB183" s="290">
        <f>+SUM(AB159:AB181)</f>
        <v>492401.2002586</v>
      </c>
      <c r="AC183" s="290">
        <f t="shared" ref="AC183:AV183" si="149">+SUM(AC159:AC181)</f>
        <v>505679.17558525538</v>
      </c>
      <c r="AD183" s="290">
        <f t="shared" si="149"/>
        <v>519560.77919769974</v>
      </c>
      <c r="AE183" s="290">
        <f t="shared" si="149"/>
        <v>533645.97730680008</v>
      </c>
      <c r="AF183" s="290">
        <f t="shared" si="149"/>
        <v>547857.43644844461</v>
      </c>
      <c r="AG183" s="290">
        <f t="shared" si="149"/>
        <v>562297.0305861216</v>
      </c>
      <c r="AH183" s="290">
        <f t="shared" si="149"/>
        <v>576888.50886072917</v>
      </c>
      <c r="AI183" s="290">
        <f t="shared" si="149"/>
        <v>591503.91257278644</v>
      </c>
      <c r="AJ183" s="290">
        <f t="shared" si="149"/>
        <v>606285.17382438516</v>
      </c>
      <c r="AK183" s="290">
        <f t="shared" si="149"/>
        <v>621166.04064160457</v>
      </c>
      <c r="AL183" s="290">
        <f t="shared" si="149"/>
        <v>636110.65334827057</v>
      </c>
      <c r="AM183" s="290">
        <f t="shared" si="149"/>
        <v>651163.55867412349</v>
      </c>
      <c r="AN183" s="290">
        <f t="shared" si="149"/>
        <v>666388.13404993573</v>
      </c>
      <c r="AO183" s="290">
        <f t="shared" si="149"/>
        <v>681742.86002853676</v>
      </c>
      <c r="AP183" s="290">
        <f t="shared" si="149"/>
        <v>697296.8637524579</v>
      </c>
      <c r="AQ183" s="290">
        <f t="shared" si="149"/>
        <v>712935.34168693179</v>
      </c>
      <c r="AR183" s="290">
        <f t="shared" si="149"/>
        <v>728618.51379819238</v>
      </c>
      <c r="AS183" s="290">
        <f t="shared" si="149"/>
        <v>744295.18439508684</v>
      </c>
      <c r="AT183" s="290">
        <f t="shared" si="149"/>
        <v>760007.14555545652</v>
      </c>
      <c r="AU183" s="290">
        <f t="shared" si="149"/>
        <v>775662.06555910211</v>
      </c>
      <c r="AV183" s="290">
        <f t="shared" si="149"/>
        <v>791350.78310154064</v>
      </c>
    </row>
    <row r="184" spans="2:70" x14ac:dyDescent="0.2">
      <c r="B184" s="292"/>
      <c r="C184" s="292"/>
      <c r="D184" s="293"/>
      <c r="E184" s="293"/>
      <c r="F184" s="293"/>
      <c r="G184" s="293"/>
      <c r="H184" s="293"/>
      <c r="I184" s="293"/>
      <c r="J184" s="293"/>
      <c r="K184" s="293"/>
      <c r="L184" s="293"/>
      <c r="M184" s="293"/>
      <c r="N184" s="293"/>
      <c r="O184" s="293"/>
      <c r="P184" s="293"/>
      <c r="Q184" s="293"/>
      <c r="R184" s="293"/>
      <c r="S184" s="293"/>
      <c r="T184" s="293"/>
      <c r="U184" s="293"/>
      <c r="V184" s="293"/>
      <c r="W184" s="293"/>
      <c r="X184" s="293"/>
      <c r="Z184" s="292"/>
      <c r="AA184" s="292"/>
      <c r="AB184" s="293"/>
      <c r="AC184" s="293"/>
      <c r="AD184" s="293"/>
      <c r="AE184" s="293"/>
      <c r="AF184" s="293"/>
      <c r="AG184" s="293"/>
      <c r="AH184" s="293"/>
      <c r="AI184" s="293"/>
      <c r="AJ184" s="293"/>
      <c r="AK184" s="293"/>
      <c r="AL184" s="293"/>
      <c r="AM184" s="293"/>
      <c r="AN184" s="293"/>
      <c r="AO184" s="293"/>
      <c r="AP184" s="293"/>
      <c r="AQ184" s="293"/>
      <c r="AR184" s="293"/>
      <c r="AS184" s="293"/>
      <c r="AT184" s="293"/>
      <c r="AU184" s="293"/>
      <c r="AV184" s="293"/>
    </row>
    <row r="185" spans="2:70" x14ac:dyDescent="0.2">
      <c r="B185" s="292"/>
      <c r="C185" s="292"/>
      <c r="D185" s="293"/>
      <c r="E185" s="293"/>
      <c r="F185" s="293"/>
      <c r="G185" s="293"/>
      <c r="H185" s="293"/>
      <c r="I185" s="293"/>
      <c r="J185" s="293"/>
      <c r="K185" s="293"/>
      <c r="L185" s="293"/>
      <c r="M185" s="293"/>
      <c r="N185" s="293"/>
      <c r="O185" s="293"/>
      <c r="P185" s="293"/>
      <c r="Q185" s="293"/>
      <c r="R185" s="293"/>
      <c r="S185" s="293"/>
      <c r="T185" s="293"/>
      <c r="U185" s="293"/>
      <c r="V185" s="293"/>
      <c r="W185" s="293"/>
      <c r="X185" s="293"/>
      <c r="Z185" s="292"/>
      <c r="AA185" s="292"/>
      <c r="AB185" s="293"/>
      <c r="AC185" s="293"/>
      <c r="AD185" s="293"/>
      <c r="AE185" s="293"/>
      <c r="AF185" s="293"/>
      <c r="AG185" s="293"/>
      <c r="AH185" s="293"/>
      <c r="AI185" s="293"/>
      <c r="AJ185" s="293"/>
      <c r="AK185" s="293"/>
      <c r="AL185" s="293"/>
      <c r="AM185" s="293"/>
      <c r="AN185" s="293"/>
      <c r="AO185" s="293"/>
      <c r="AP185" s="293"/>
      <c r="AQ185" s="293"/>
      <c r="AR185" s="293"/>
      <c r="AS185" s="293"/>
      <c r="AT185" s="293"/>
      <c r="AU185" s="293"/>
      <c r="AV185" s="293"/>
    </row>
    <row r="186" spans="2:70" x14ac:dyDescent="0.2">
      <c r="B186" s="276" t="s">
        <v>98</v>
      </c>
      <c r="Z186" s="276" t="s">
        <v>99</v>
      </c>
    </row>
    <row r="187" spans="2:70" ht="13.5" thickBot="1" x14ac:dyDescent="0.25"/>
    <row r="188" spans="2:70" ht="13.5" thickBot="1" x14ac:dyDescent="0.25">
      <c r="B188" s="277" t="s">
        <v>38</v>
      </c>
      <c r="C188" s="278" t="s">
        <v>39</v>
      </c>
      <c r="D188" s="279">
        <f t="shared" ref="D188:X188" si="150">+D8</f>
        <v>2023</v>
      </c>
      <c r="E188" s="280">
        <f t="shared" si="150"/>
        <v>2024</v>
      </c>
      <c r="F188" s="280">
        <f t="shared" si="150"/>
        <v>2025</v>
      </c>
      <c r="G188" s="280">
        <f t="shared" si="150"/>
        <v>2026</v>
      </c>
      <c r="H188" s="280">
        <f t="shared" si="150"/>
        <v>2027</v>
      </c>
      <c r="I188" s="280">
        <f t="shared" si="150"/>
        <v>2028</v>
      </c>
      <c r="J188" s="280">
        <f t="shared" si="150"/>
        <v>2029</v>
      </c>
      <c r="K188" s="280">
        <f t="shared" si="150"/>
        <v>2030</v>
      </c>
      <c r="L188" s="280">
        <f t="shared" si="150"/>
        <v>2031</v>
      </c>
      <c r="M188" s="280">
        <f t="shared" si="150"/>
        <v>2032</v>
      </c>
      <c r="N188" s="280">
        <f t="shared" si="150"/>
        <v>2033</v>
      </c>
      <c r="O188" s="280">
        <f t="shared" si="150"/>
        <v>2034</v>
      </c>
      <c r="P188" s="280">
        <f t="shared" si="150"/>
        <v>2035</v>
      </c>
      <c r="Q188" s="280">
        <f t="shared" si="150"/>
        <v>2036</v>
      </c>
      <c r="R188" s="280">
        <f t="shared" si="150"/>
        <v>2037</v>
      </c>
      <c r="S188" s="280">
        <f t="shared" si="150"/>
        <v>2038</v>
      </c>
      <c r="T188" s="280">
        <f t="shared" si="150"/>
        <v>2039</v>
      </c>
      <c r="U188" s="280">
        <f t="shared" si="150"/>
        <v>2040</v>
      </c>
      <c r="V188" s="280">
        <f t="shared" si="150"/>
        <v>2041</v>
      </c>
      <c r="W188" s="280">
        <f t="shared" si="150"/>
        <v>2042</v>
      </c>
      <c r="X188" s="280">
        <f t="shared" si="150"/>
        <v>2043</v>
      </c>
      <c r="Z188" s="277" t="s">
        <v>38</v>
      </c>
      <c r="AA188" s="278" t="s">
        <v>39</v>
      </c>
      <c r="AB188" s="279">
        <f t="shared" ref="AB188:AV188" si="151">+D188</f>
        <v>2023</v>
      </c>
      <c r="AC188" s="280">
        <f t="shared" si="151"/>
        <v>2024</v>
      </c>
      <c r="AD188" s="280">
        <f t="shared" si="151"/>
        <v>2025</v>
      </c>
      <c r="AE188" s="280">
        <f t="shared" si="151"/>
        <v>2026</v>
      </c>
      <c r="AF188" s="280">
        <f t="shared" si="151"/>
        <v>2027</v>
      </c>
      <c r="AG188" s="280">
        <f t="shared" si="151"/>
        <v>2028</v>
      </c>
      <c r="AH188" s="280">
        <f t="shared" si="151"/>
        <v>2029</v>
      </c>
      <c r="AI188" s="280">
        <f t="shared" si="151"/>
        <v>2030</v>
      </c>
      <c r="AJ188" s="280">
        <f t="shared" si="151"/>
        <v>2031</v>
      </c>
      <c r="AK188" s="280">
        <f t="shared" si="151"/>
        <v>2032</v>
      </c>
      <c r="AL188" s="280">
        <f t="shared" si="151"/>
        <v>2033</v>
      </c>
      <c r="AM188" s="280">
        <f t="shared" si="151"/>
        <v>2034</v>
      </c>
      <c r="AN188" s="280">
        <f t="shared" si="151"/>
        <v>2035</v>
      </c>
      <c r="AO188" s="280">
        <f t="shared" si="151"/>
        <v>2036</v>
      </c>
      <c r="AP188" s="280">
        <f t="shared" si="151"/>
        <v>2037</v>
      </c>
      <c r="AQ188" s="280">
        <f t="shared" si="151"/>
        <v>2038</v>
      </c>
      <c r="AR188" s="280">
        <f t="shared" si="151"/>
        <v>2039</v>
      </c>
      <c r="AS188" s="280">
        <f t="shared" si="151"/>
        <v>2040</v>
      </c>
      <c r="AT188" s="280">
        <f t="shared" si="151"/>
        <v>2041</v>
      </c>
      <c r="AU188" s="280">
        <f t="shared" si="151"/>
        <v>2042</v>
      </c>
      <c r="AV188" s="280">
        <f t="shared" si="151"/>
        <v>2043</v>
      </c>
    </row>
    <row r="189" spans="2:70" x14ac:dyDescent="0.2">
      <c r="B189" s="281">
        <v>6</v>
      </c>
      <c r="C189" s="282" t="s">
        <v>47</v>
      </c>
      <c r="D189" s="283">
        <v>69027.083800750202</v>
      </c>
      <c r="E189" s="284">
        <v>71048.886228876247</v>
      </c>
      <c r="F189" s="284">
        <v>73181.83250392956</v>
      </c>
      <c r="G189" s="284">
        <v>75341.320358800949</v>
      </c>
      <c r="H189" s="284">
        <v>77510.459796552022</v>
      </c>
      <c r="I189" s="284">
        <v>79698.573095836706</v>
      </c>
      <c r="J189" s="284">
        <v>81900.275481141914</v>
      </c>
      <c r="K189" s="284">
        <v>84117.044499210911</v>
      </c>
      <c r="L189" s="284">
        <v>86348.935018689008</v>
      </c>
      <c r="M189" s="284">
        <v>88596.373562894616</v>
      </c>
      <c r="N189" s="284">
        <v>90859.707062897389</v>
      </c>
      <c r="O189" s="284">
        <v>93139.292508418308</v>
      </c>
      <c r="P189" s="284">
        <v>95435.57648188647</v>
      </c>
      <c r="Q189" s="284">
        <v>97748.675677866995</v>
      </c>
      <c r="R189" s="284">
        <v>100080.06284149652</v>
      </c>
      <c r="S189" s="284">
        <v>102421.76242557781</v>
      </c>
      <c r="T189" s="284">
        <v>104764.23998568144</v>
      </c>
      <c r="U189" s="284">
        <v>107106.71754578504</v>
      </c>
      <c r="V189" s="284">
        <v>109449.19510588874</v>
      </c>
      <c r="W189" s="284">
        <v>111791.67266599232</v>
      </c>
      <c r="X189" s="284">
        <v>114134.15022609578</v>
      </c>
      <c r="Z189" s="281">
        <v>6</v>
      </c>
      <c r="AA189" s="282" t="s">
        <v>47</v>
      </c>
      <c r="AB189" s="283">
        <v>70058.52295972241</v>
      </c>
      <c r="AC189" s="284">
        <v>72110.536228018027</v>
      </c>
      <c r="AD189" s="284">
        <v>74275.3541133283</v>
      </c>
      <c r="AE189" s="284">
        <v>76467.110176766495</v>
      </c>
      <c r="AF189" s="284">
        <v>78668.662042135475</v>
      </c>
      <c r="AG189" s="284">
        <v>80889.471286502594</v>
      </c>
      <c r="AH189" s="284">
        <v>83124.072672193826</v>
      </c>
      <c r="AI189" s="284">
        <v>85373.965824236569</v>
      </c>
      <c r="AJ189" s="284">
        <v>87639.206431152415</v>
      </c>
      <c r="AK189" s="284">
        <v>89920.227389596621</v>
      </c>
      <c r="AL189" s="284">
        <v>92217.380814666118</v>
      </c>
      <c r="AM189" s="284">
        <v>94531.029030410966</v>
      </c>
      <c r="AN189" s="284">
        <v>96861.625292330908</v>
      </c>
      <c r="AO189" s="284">
        <v>99209.288038702871</v>
      </c>
      <c r="AP189" s="284">
        <v>101575.51202119952</v>
      </c>
      <c r="AQ189" s="284">
        <v>103952.20251778327</v>
      </c>
      <c r="AR189" s="284">
        <v>106329.68261531812</v>
      </c>
      <c r="AS189" s="284">
        <v>108707.16271285292</v>
      </c>
      <c r="AT189" s="284">
        <v>111084.64281038786</v>
      </c>
      <c r="AU189" s="284">
        <v>113462.12290792268</v>
      </c>
      <c r="AV189" s="284">
        <v>115839.60300545738</v>
      </c>
      <c r="AX189" s="281">
        <f t="shared" ref="AX189:AX212" si="152">+AB189-D189</f>
        <v>1031.4391589722072</v>
      </c>
      <c r="AY189" s="282">
        <f t="shared" ref="AY189:AY212" si="153">+AC189-E189</f>
        <v>1061.6499991417804</v>
      </c>
      <c r="AZ189" s="283">
        <f t="shared" ref="AZ189:AZ212" si="154">+AD189-F189</f>
        <v>1093.5216093987401</v>
      </c>
      <c r="BA189" s="284">
        <f t="shared" ref="BA189:BA212" si="155">+AE189-G189</f>
        <v>1125.7898179655458</v>
      </c>
      <c r="BB189" s="284">
        <f t="shared" ref="BB189:BB212" si="156">+AF189-H189</f>
        <v>1158.2022455834522</v>
      </c>
      <c r="BC189" s="284">
        <f t="shared" ref="BC189:BC212" si="157">+AG189-I189</f>
        <v>1190.8981906658883</v>
      </c>
      <c r="BD189" s="284">
        <f t="shared" ref="BD189:BD212" si="158">+AH189-J189</f>
        <v>1223.7971910519118</v>
      </c>
      <c r="BE189" s="284">
        <f t="shared" ref="BE189:BE212" si="159">+AI189-K189</f>
        <v>1256.921325025658</v>
      </c>
      <c r="BF189" s="284">
        <f t="shared" ref="BF189:BF212" si="160">+AJ189-L189</f>
        <v>1290.2714124634076</v>
      </c>
      <c r="BG189" s="284">
        <f t="shared" ref="BG189:BG212" si="161">+AK189-M189</f>
        <v>1323.8538267020049</v>
      </c>
      <c r="BH189" s="284">
        <f t="shared" ref="BH189:BH212" si="162">+AL189-N189</f>
        <v>1357.6737517687288</v>
      </c>
      <c r="BI189" s="284">
        <f t="shared" ref="BI189:BI212" si="163">+AM189-O189</f>
        <v>1391.7365219926578</v>
      </c>
      <c r="BJ189" s="284">
        <f t="shared" ref="BJ189:BJ212" si="164">+AN189-P189</f>
        <v>1426.0488104444375</v>
      </c>
      <c r="BK189" s="284">
        <f t="shared" ref="BK189:BK212" si="165">+AO189-Q189</f>
        <v>1460.6123608358757</v>
      </c>
      <c r="BL189" s="284">
        <f t="shared" ref="BL189:BL212" si="166">+AP189-R189</f>
        <v>1495.4491797030059</v>
      </c>
      <c r="BM189" s="284">
        <f t="shared" ref="BM189:BM212" si="167">+AQ189-S189</f>
        <v>1530.4400922054629</v>
      </c>
      <c r="BN189" s="284">
        <f t="shared" ref="BN189:BN212" si="168">+AR189-T189</f>
        <v>1565.4426296366728</v>
      </c>
      <c r="BO189" s="284">
        <f t="shared" ref="BO189:BO212" si="169">+AS189-U189</f>
        <v>1600.4451670678827</v>
      </c>
      <c r="BP189" s="284">
        <f t="shared" ref="BP189:BP212" si="170">+AT189-V189</f>
        <v>1635.4477044991218</v>
      </c>
      <c r="BQ189" s="284">
        <f t="shared" ref="BQ189:BQ212" si="171">+AU189-W189</f>
        <v>1670.4502419303608</v>
      </c>
      <c r="BR189" s="284">
        <f t="shared" ref="BR189:BR212" si="172">+AV189-X189</f>
        <v>1705.4527793615998</v>
      </c>
    </row>
    <row r="190" spans="2:70" x14ac:dyDescent="0.2">
      <c r="B190" s="281">
        <v>8</v>
      </c>
      <c r="C190" s="285" t="s">
        <v>49</v>
      </c>
      <c r="D190" s="283">
        <v>0</v>
      </c>
      <c r="E190" s="284">
        <v>0</v>
      </c>
      <c r="F190" s="284">
        <v>0</v>
      </c>
      <c r="G190" s="284">
        <v>0</v>
      </c>
      <c r="H190" s="284">
        <v>0</v>
      </c>
      <c r="I190" s="284">
        <v>0</v>
      </c>
      <c r="J190" s="284">
        <v>0</v>
      </c>
      <c r="K190" s="284">
        <v>0</v>
      </c>
      <c r="L190" s="284">
        <v>0</v>
      </c>
      <c r="M190" s="284">
        <v>0</v>
      </c>
      <c r="N190" s="284">
        <v>0</v>
      </c>
      <c r="O190" s="284">
        <v>0</v>
      </c>
      <c r="P190" s="284">
        <v>0</v>
      </c>
      <c r="Q190" s="284">
        <v>0</v>
      </c>
      <c r="R190" s="284">
        <v>0</v>
      </c>
      <c r="S190" s="284">
        <v>0</v>
      </c>
      <c r="T190" s="284">
        <v>0</v>
      </c>
      <c r="U190" s="284">
        <v>0</v>
      </c>
      <c r="V190" s="284">
        <v>0</v>
      </c>
      <c r="W190" s="284">
        <v>0</v>
      </c>
      <c r="X190" s="284">
        <v>0</v>
      </c>
      <c r="Z190" s="281">
        <v>8</v>
      </c>
      <c r="AA190" s="285" t="s">
        <v>49</v>
      </c>
      <c r="AB190" s="283">
        <v>0</v>
      </c>
      <c r="AC190" s="284">
        <v>0</v>
      </c>
      <c r="AD190" s="284">
        <v>0</v>
      </c>
      <c r="AE190" s="284">
        <v>0</v>
      </c>
      <c r="AF190" s="284">
        <v>0</v>
      </c>
      <c r="AG190" s="284">
        <v>0</v>
      </c>
      <c r="AH190" s="284">
        <v>0</v>
      </c>
      <c r="AI190" s="284">
        <v>0</v>
      </c>
      <c r="AJ190" s="284">
        <v>0</v>
      </c>
      <c r="AK190" s="284">
        <v>0</v>
      </c>
      <c r="AL190" s="284">
        <v>0</v>
      </c>
      <c r="AM190" s="284">
        <v>0</v>
      </c>
      <c r="AN190" s="284">
        <v>0</v>
      </c>
      <c r="AO190" s="284">
        <v>0</v>
      </c>
      <c r="AP190" s="284">
        <v>0</v>
      </c>
      <c r="AQ190" s="284">
        <v>0</v>
      </c>
      <c r="AR190" s="284">
        <v>0</v>
      </c>
      <c r="AS190" s="284">
        <v>0</v>
      </c>
      <c r="AT190" s="284">
        <v>0</v>
      </c>
      <c r="AU190" s="284">
        <v>0</v>
      </c>
      <c r="AV190" s="284">
        <v>0</v>
      </c>
      <c r="AX190" s="281">
        <f t="shared" si="152"/>
        <v>0</v>
      </c>
      <c r="AY190" s="285">
        <f t="shared" si="153"/>
        <v>0</v>
      </c>
      <c r="AZ190" s="283">
        <f t="shared" si="154"/>
        <v>0</v>
      </c>
      <c r="BA190" s="284">
        <f t="shared" si="155"/>
        <v>0</v>
      </c>
      <c r="BB190" s="284">
        <f t="shared" si="156"/>
        <v>0</v>
      </c>
      <c r="BC190" s="284">
        <f t="shared" si="157"/>
        <v>0</v>
      </c>
      <c r="BD190" s="284">
        <f t="shared" si="158"/>
        <v>0</v>
      </c>
      <c r="BE190" s="284">
        <f t="shared" si="159"/>
        <v>0</v>
      </c>
      <c r="BF190" s="284">
        <f t="shared" si="160"/>
        <v>0</v>
      </c>
      <c r="BG190" s="284">
        <f t="shared" si="161"/>
        <v>0</v>
      </c>
      <c r="BH190" s="284">
        <f t="shared" si="162"/>
        <v>0</v>
      </c>
      <c r="BI190" s="284">
        <f t="shared" si="163"/>
        <v>0</v>
      </c>
      <c r="BJ190" s="284">
        <f t="shared" si="164"/>
        <v>0</v>
      </c>
      <c r="BK190" s="284">
        <f t="shared" si="165"/>
        <v>0</v>
      </c>
      <c r="BL190" s="284">
        <f t="shared" si="166"/>
        <v>0</v>
      </c>
      <c r="BM190" s="284">
        <f t="shared" si="167"/>
        <v>0</v>
      </c>
      <c r="BN190" s="284">
        <f t="shared" si="168"/>
        <v>0</v>
      </c>
      <c r="BO190" s="284">
        <f t="shared" si="169"/>
        <v>0</v>
      </c>
      <c r="BP190" s="284">
        <f t="shared" si="170"/>
        <v>0</v>
      </c>
      <c r="BQ190" s="284">
        <f t="shared" si="171"/>
        <v>0</v>
      </c>
      <c r="BR190" s="284">
        <f t="shared" si="172"/>
        <v>0</v>
      </c>
    </row>
    <row r="191" spans="2:70" x14ac:dyDescent="0.2">
      <c r="B191" s="281">
        <v>9</v>
      </c>
      <c r="C191" s="286" t="s">
        <v>50</v>
      </c>
      <c r="D191" s="283">
        <v>0</v>
      </c>
      <c r="E191" s="284">
        <v>0</v>
      </c>
      <c r="F191" s="284">
        <v>0</v>
      </c>
      <c r="G191" s="284">
        <v>0</v>
      </c>
      <c r="H191" s="284">
        <v>0</v>
      </c>
      <c r="I191" s="284">
        <v>0</v>
      </c>
      <c r="J191" s="284">
        <v>0</v>
      </c>
      <c r="K191" s="284">
        <v>0</v>
      </c>
      <c r="L191" s="284">
        <v>0</v>
      </c>
      <c r="M191" s="284">
        <v>0</v>
      </c>
      <c r="N191" s="284">
        <v>0</v>
      </c>
      <c r="O191" s="284">
        <v>0</v>
      </c>
      <c r="P191" s="284">
        <v>0</v>
      </c>
      <c r="Q191" s="284">
        <v>0</v>
      </c>
      <c r="R191" s="284">
        <v>0</v>
      </c>
      <c r="S191" s="284">
        <v>0</v>
      </c>
      <c r="T191" s="284">
        <v>0</v>
      </c>
      <c r="U191" s="284">
        <v>0</v>
      </c>
      <c r="V191" s="284">
        <v>0</v>
      </c>
      <c r="W191" s="284">
        <v>0</v>
      </c>
      <c r="X191" s="284">
        <v>0</v>
      </c>
      <c r="Z191" s="281">
        <v>9</v>
      </c>
      <c r="AA191" s="286" t="s">
        <v>50</v>
      </c>
      <c r="AB191" s="283">
        <v>0</v>
      </c>
      <c r="AC191" s="284">
        <v>0</v>
      </c>
      <c r="AD191" s="284">
        <v>0</v>
      </c>
      <c r="AE191" s="284">
        <v>0</v>
      </c>
      <c r="AF191" s="284">
        <v>0</v>
      </c>
      <c r="AG191" s="284">
        <v>0</v>
      </c>
      <c r="AH191" s="284">
        <v>0</v>
      </c>
      <c r="AI191" s="284">
        <v>0</v>
      </c>
      <c r="AJ191" s="284">
        <v>0</v>
      </c>
      <c r="AK191" s="284">
        <v>0</v>
      </c>
      <c r="AL191" s="284">
        <v>0</v>
      </c>
      <c r="AM191" s="284">
        <v>0</v>
      </c>
      <c r="AN191" s="284">
        <v>0</v>
      </c>
      <c r="AO191" s="284">
        <v>0</v>
      </c>
      <c r="AP191" s="284">
        <v>0</v>
      </c>
      <c r="AQ191" s="284">
        <v>0</v>
      </c>
      <c r="AR191" s="284">
        <v>0</v>
      </c>
      <c r="AS191" s="284">
        <v>0</v>
      </c>
      <c r="AT191" s="284">
        <v>0</v>
      </c>
      <c r="AU191" s="284">
        <v>0</v>
      </c>
      <c r="AV191" s="284">
        <v>0</v>
      </c>
      <c r="AX191" s="281">
        <f t="shared" si="152"/>
        <v>0</v>
      </c>
      <c r="AY191" s="286">
        <f t="shared" si="153"/>
        <v>0</v>
      </c>
      <c r="AZ191" s="283">
        <f t="shared" si="154"/>
        <v>0</v>
      </c>
      <c r="BA191" s="284">
        <f t="shared" si="155"/>
        <v>0</v>
      </c>
      <c r="BB191" s="284">
        <f t="shared" si="156"/>
        <v>0</v>
      </c>
      <c r="BC191" s="284">
        <f t="shared" si="157"/>
        <v>0</v>
      </c>
      <c r="BD191" s="284">
        <f t="shared" si="158"/>
        <v>0</v>
      </c>
      <c r="BE191" s="284">
        <f t="shared" si="159"/>
        <v>0</v>
      </c>
      <c r="BF191" s="284">
        <f t="shared" si="160"/>
        <v>0</v>
      </c>
      <c r="BG191" s="284">
        <f t="shared" si="161"/>
        <v>0</v>
      </c>
      <c r="BH191" s="284">
        <f t="shared" si="162"/>
        <v>0</v>
      </c>
      <c r="BI191" s="284">
        <f t="shared" si="163"/>
        <v>0</v>
      </c>
      <c r="BJ191" s="284">
        <f t="shared" si="164"/>
        <v>0</v>
      </c>
      <c r="BK191" s="284">
        <f t="shared" si="165"/>
        <v>0</v>
      </c>
      <c r="BL191" s="284">
        <f t="shared" si="166"/>
        <v>0</v>
      </c>
      <c r="BM191" s="284">
        <f t="shared" si="167"/>
        <v>0</v>
      </c>
      <c r="BN191" s="284">
        <f t="shared" si="168"/>
        <v>0</v>
      </c>
      <c r="BO191" s="284">
        <f t="shared" si="169"/>
        <v>0</v>
      </c>
      <c r="BP191" s="284">
        <f t="shared" si="170"/>
        <v>0</v>
      </c>
      <c r="BQ191" s="284">
        <f t="shared" si="171"/>
        <v>0</v>
      </c>
      <c r="BR191" s="284">
        <f t="shared" si="172"/>
        <v>0</v>
      </c>
    </row>
    <row r="192" spans="2:70" x14ac:dyDescent="0.2">
      <c r="B192" s="281">
        <v>10</v>
      </c>
      <c r="C192" s="286" t="s">
        <v>51</v>
      </c>
      <c r="D192" s="283">
        <v>516695.8862484144</v>
      </c>
      <c r="E192" s="284">
        <v>517442.48062741593</v>
      </c>
      <c r="F192" s="284">
        <v>527774.19583345903</v>
      </c>
      <c r="G192" s="284">
        <v>539138.58268812799</v>
      </c>
      <c r="H192" s="284">
        <v>550590.69655187044</v>
      </c>
      <c r="I192" s="284">
        <v>562215.27125928155</v>
      </c>
      <c r="J192" s="284">
        <v>573963.36248101236</v>
      </c>
      <c r="K192" s="284">
        <v>585848.40021692915</v>
      </c>
      <c r="L192" s="284">
        <v>597870.8831895974</v>
      </c>
      <c r="M192" s="284">
        <v>610034.68823616893</v>
      </c>
      <c r="N192" s="284">
        <v>622342.96874873934</v>
      </c>
      <c r="O192" s="284">
        <v>634798.96954641724</v>
      </c>
      <c r="P192" s="284">
        <v>647406.74979145173</v>
      </c>
      <c r="Q192" s="284">
        <v>660167.37016636052</v>
      </c>
      <c r="R192" s="284">
        <v>673094.21702732774</v>
      </c>
      <c r="S192" s="284">
        <v>686114.79750853183</v>
      </c>
      <c r="T192" s="284">
        <v>699142.44931788265</v>
      </c>
      <c r="U192" s="284">
        <v>712170.10112723627</v>
      </c>
      <c r="V192" s="284">
        <v>725197.75293658767</v>
      </c>
      <c r="W192" s="284">
        <v>738225.4047459407</v>
      </c>
      <c r="X192" s="284">
        <v>751253.05655529152</v>
      </c>
      <c r="Z192" s="281">
        <v>10</v>
      </c>
      <c r="AA192" s="286" t="s">
        <v>51</v>
      </c>
      <c r="AB192" s="283">
        <v>528220.3504537543</v>
      </c>
      <c r="AC192" s="284">
        <v>528983.59698816435</v>
      </c>
      <c r="AD192" s="284">
        <v>539545.7523529944</v>
      </c>
      <c r="AE192" s="284">
        <v>551163.61223310838</v>
      </c>
      <c r="AF192" s="284">
        <v>562871.15579894569</v>
      </c>
      <c r="AG192" s="284">
        <v>574755.00680153037</v>
      </c>
      <c r="AH192" s="284">
        <v>586765.12924969278</v>
      </c>
      <c r="AI192" s="284">
        <v>598915.25268807425</v>
      </c>
      <c r="AJ192" s="284">
        <v>611205.88696282427</v>
      </c>
      <c r="AK192" s="284">
        <v>623640.99538066471</v>
      </c>
      <c r="AL192" s="284">
        <v>636223.80166743125</v>
      </c>
      <c r="AM192" s="284">
        <v>648957.62301517557</v>
      </c>
      <c r="AN192" s="284">
        <v>661846.60912232311</v>
      </c>
      <c r="AO192" s="284">
        <v>674891.84432901663</v>
      </c>
      <c r="AP192" s="284">
        <v>688107.01356277999</v>
      </c>
      <c r="AQ192" s="284">
        <v>701418.00706580607</v>
      </c>
      <c r="AR192" s="284">
        <v>714736.22961696517</v>
      </c>
      <c r="AS192" s="284">
        <v>728054.45216812694</v>
      </c>
      <c r="AT192" s="284">
        <v>741372.67471928697</v>
      </c>
      <c r="AU192" s="284">
        <v>754690.89727044804</v>
      </c>
      <c r="AV192" s="284">
        <v>768009.11982160748</v>
      </c>
      <c r="AX192" s="281">
        <f t="shared" si="152"/>
        <v>11524.4642053399</v>
      </c>
      <c r="AY192" s="286">
        <f t="shared" si="153"/>
        <v>11541.11636074842</v>
      </c>
      <c r="AZ192" s="283">
        <f t="shared" si="154"/>
        <v>11771.55651953537</v>
      </c>
      <c r="BA192" s="284">
        <f t="shared" si="155"/>
        <v>12025.029544980382</v>
      </c>
      <c r="BB192" s="284">
        <f t="shared" si="156"/>
        <v>12280.459247075254</v>
      </c>
      <c r="BC192" s="284">
        <f t="shared" si="157"/>
        <v>12539.735542248818</v>
      </c>
      <c r="BD192" s="284">
        <f t="shared" si="158"/>
        <v>12801.76676868042</v>
      </c>
      <c r="BE192" s="284">
        <f t="shared" si="159"/>
        <v>13066.852471145103</v>
      </c>
      <c r="BF192" s="284">
        <f t="shared" si="160"/>
        <v>13335.003773226868</v>
      </c>
      <c r="BG192" s="284">
        <f t="shared" si="161"/>
        <v>13606.307144495775</v>
      </c>
      <c r="BH192" s="284">
        <f t="shared" si="162"/>
        <v>13880.832918691915</v>
      </c>
      <c r="BI192" s="284">
        <f t="shared" si="163"/>
        <v>14158.653468758333</v>
      </c>
      <c r="BJ192" s="284">
        <f t="shared" si="164"/>
        <v>14439.859330871375</v>
      </c>
      <c r="BK192" s="284">
        <f t="shared" si="165"/>
        <v>14724.474162656115</v>
      </c>
      <c r="BL192" s="284">
        <f t="shared" si="166"/>
        <v>15012.796535452246</v>
      </c>
      <c r="BM192" s="284">
        <f t="shared" si="167"/>
        <v>15303.20955727424</v>
      </c>
      <c r="BN192" s="284">
        <f t="shared" si="168"/>
        <v>15593.780299082515</v>
      </c>
      <c r="BO192" s="284">
        <f t="shared" si="169"/>
        <v>15884.351040890673</v>
      </c>
      <c r="BP192" s="284">
        <f t="shared" si="170"/>
        <v>16174.921782699297</v>
      </c>
      <c r="BQ192" s="284">
        <f t="shared" si="171"/>
        <v>16465.492524507339</v>
      </c>
      <c r="BR192" s="284">
        <f t="shared" si="172"/>
        <v>16756.063266315963</v>
      </c>
    </row>
    <row r="193" spans="2:70" x14ac:dyDescent="0.2">
      <c r="B193" s="281">
        <v>13</v>
      </c>
      <c r="C193" s="286" t="s">
        <v>53</v>
      </c>
      <c r="D193" s="283">
        <v>0</v>
      </c>
      <c r="E193" s="284">
        <v>0</v>
      </c>
      <c r="F193" s="284">
        <v>0</v>
      </c>
      <c r="G193" s="284">
        <v>0</v>
      </c>
      <c r="H193" s="284">
        <v>0</v>
      </c>
      <c r="I193" s="284">
        <v>0</v>
      </c>
      <c r="J193" s="284">
        <v>0</v>
      </c>
      <c r="K193" s="284">
        <v>0</v>
      </c>
      <c r="L193" s="284">
        <v>0</v>
      </c>
      <c r="M193" s="284">
        <v>0</v>
      </c>
      <c r="N193" s="284">
        <v>0</v>
      </c>
      <c r="O193" s="284">
        <v>0</v>
      </c>
      <c r="P193" s="284">
        <v>0</v>
      </c>
      <c r="Q193" s="284">
        <v>0</v>
      </c>
      <c r="R193" s="284">
        <v>0</v>
      </c>
      <c r="S193" s="284">
        <v>0</v>
      </c>
      <c r="T193" s="284">
        <v>0</v>
      </c>
      <c r="U193" s="284">
        <v>0</v>
      </c>
      <c r="V193" s="284">
        <v>0</v>
      </c>
      <c r="W193" s="284">
        <v>0</v>
      </c>
      <c r="X193" s="284">
        <v>0</v>
      </c>
      <c r="Z193" s="281">
        <v>13</v>
      </c>
      <c r="AA193" s="286" t="s">
        <v>53</v>
      </c>
      <c r="AB193" s="283">
        <v>0</v>
      </c>
      <c r="AC193" s="284">
        <v>0</v>
      </c>
      <c r="AD193" s="284">
        <v>0</v>
      </c>
      <c r="AE193" s="284">
        <v>0</v>
      </c>
      <c r="AF193" s="284">
        <v>0</v>
      </c>
      <c r="AG193" s="284">
        <v>0</v>
      </c>
      <c r="AH193" s="284">
        <v>0</v>
      </c>
      <c r="AI193" s="284">
        <v>0</v>
      </c>
      <c r="AJ193" s="284">
        <v>0</v>
      </c>
      <c r="AK193" s="284">
        <v>0</v>
      </c>
      <c r="AL193" s="284">
        <v>0</v>
      </c>
      <c r="AM193" s="284">
        <v>0</v>
      </c>
      <c r="AN193" s="284">
        <v>0</v>
      </c>
      <c r="AO193" s="284">
        <v>0</v>
      </c>
      <c r="AP193" s="284">
        <v>0</v>
      </c>
      <c r="AQ193" s="284">
        <v>0</v>
      </c>
      <c r="AR193" s="284">
        <v>0</v>
      </c>
      <c r="AS193" s="284">
        <v>0</v>
      </c>
      <c r="AT193" s="284">
        <v>0</v>
      </c>
      <c r="AU193" s="284">
        <v>0</v>
      </c>
      <c r="AV193" s="284">
        <v>0</v>
      </c>
      <c r="AX193" s="281">
        <f t="shared" si="152"/>
        <v>0</v>
      </c>
      <c r="AY193" s="286">
        <f t="shared" si="153"/>
        <v>0</v>
      </c>
      <c r="AZ193" s="283">
        <f t="shared" si="154"/>
        <v>0</v>
      </c>
      <c r="BA193" s="284">
        <f t="shared" si="155"/>
        <v>0</v>
      </c>
      <c r="BB193" s="284">
        <f t="shared" si="156"/>
        <v>0</v>
      </c>
      <c r="BC193" s="284">
        <f t="shared" si="157"/>
        <v>0</v>
      </c>
      <c r="BD193" s="284">
        <f t="shared" si="158"/>
        <v>0</v>
      </c>
      <c r="BE193" s="284">
        <f t="shared" si="159"/>
        <v>0</v>
      </c>
      <c r="BF193" s="284">
        <f t="shared" si="160"/>
        <v>0</v>
      </c>
      <c r="BG193" s="284">
        <f t="shared" si="161"/>
        <v>0</v>
      </c>
      <c r="BH193" s="284">
        <f t="shared" si="162"/>
        <v>0</v>
      </c>
      <c r="BI193" s="284">
        <f t="shared" si="163"/>
        <v>0</v>
      </c>
      <c r="BJ193" s="284">
        <f t="shared" si="164"/>
        <v>0</v>
      </c>
      <c r="BK193" s="284">
        <f t="shared" si="165"/>
        <v>0</v>
      </c>
      <c r="BL193" s="284">
        <f t="shared" si="166"/>
        <v>0</v>
      </c>
      <c r="BM193" s="284">
        <f t="shared" si="167"/>
        <v>0</v>
      </c>
      <c r="BN193" s="284">
        <f t="shared" si="168"/>
        <v>0</v>
      </c>
      <c r="BO193" s="284">
        <f t="shared" si="169"/>
        <v>0</v>
      </c>
      <c r="BP193" s="284">
        <f t="shared" si="170"/>
        <v>0</v>
      </c>
      <c r="BQ193" s="284">
        <f t="shared" si="171"/>
        <v>0</v>
      </c>
      <c r="BR193" s="284">
        <f t="shared" si="172"/>
        <v>0</v>
      </c>
    </row>
    <row r="194" spans="2:70" x14ac:dyDescent="0.2">
      <c r="B194" s="281">
        <v>14</v>
      </c>
      <c r="C194" s="286" t="s">
        <v>54</v>
      </c>
      <c r="D194" s="283">
        <v>16918.152422483479</v>
      </c>
      <c r="E194" s="284">
        <v>17441.556332387663</v>
      </c>
      <c r="F194" s="284">
        <v>17789.360807768688</v>
      </c>
      <c r="G194" s="284">
        <v>18059.725202782894</v>
      </c>
      <c r="H194" s="284">
        <v>18290.354506928295</v>
      </c>
      <c r="I194" s="284">
        <v>18505.571885949674</v>
      </c>
      <c r="J194" s="284">
        <v>18714.386701757088</v>
      </c>
      <c r="K194" s="284">
        <v>18922.586812779158</v>
      </c>
      <c r="L194" s="284">
        <v>19132.846556409113</v>
      </c>
      <c r="M194" s="284">
        <v>19346.623799363781</v>
      </c>
      <c r="N194" s="284">
        <v>19564.687339403416</v>
      </c>
      <c r="O194" s="284">
        <v>19787.477803582475</v>
      </c>
      <c r="P194" s="284">
        <v>20015.298462881387</v>
      </c>
      <c r="Q194" s="284">
        <v>20248.267586010297</v>
      </c>
      <c r="R194" s="284">
        <v>20486.884119688071</v>
      </c>
      <c r="S194" s="284">
        <v>20728.687828341019</v>
      </c>
      <c r="T194" s="284">
        <v>20970.7233946304</v>
      </c>
      <c r="U194" s="284">
        <v>21212.753916400412</v>
      </c>
      <c r="V194" s="284">
        <v>21454.78192242232</v>
      </c>
      <c r="W194" s="284">
        <v>21696.808673817541</v>
      </c>
      <c r="X194" s="284">
        <v>21938.834799518918</v>
      </c>
      <c r="Z194" s="281">
        <v>14</v>
      </c>
      <c r="AA194" s="286" t="s">
        <v>54</v>
      </c>
      <c r="AB194" s="283">
        <v>17295.497485996635</v>
      </c>
      <c r="AC194" s="284">
        <v>17830.575476893453</v>
      </c>
      <c r="AD194" s="284">
        <v>18186.137436577457</v>
      </c>
      <c r="AE194" s="284">
        <v>18462.532080478217</v>
      </c>
      <c r="AF194" s="284">
        <v>18698.305375955981</v>
      </c>
      <c r="AG194" s="284">
        <v>18918.322996370625</v>
      </c>
      <c r="AH194" s="284">
        <v>19131.795249820498</v>
      </c>
      <c r="AI194" s="284">
        <v>19344.639088015319</v>
      </c>
      <c r="AJ194" s="284">
        <v>19559.588497179255</v>
      </c>
      <c r="AK194" s="284">
        <v>19778.133860511723</v>
      </c>
      <c r="AL194" s="284">
        <v>20001.061123156007</v>
      </c>
      <c r="AM194" s="284">
        <v>20228.820739979892</v>
      </c>
      <c r="AN194" s="284">
        <v>20461.722746166219</v>
      </c>
      <c r="AO194" s="284">
        <v>20699.88804830856</v>
      </c>
      <c r="AP194" s="284">
        <v>20943.826721709829</v>
      </c>
      <c r="AQ194" s="284">
        <v>21191.023657325204</v>
      </c>
      <c r="AR194" s="284">
        <v>21438.457621965255</v>
      </c>
      <c r="AS194" s="284">
        <v>21685.886429572201</v>
      </c>
      <c r="AT194" s="284">
        <v>21933.312665319423</v>
      </c>
      <c r="AU194" s="284">
        <v>22180.737618456562</v>
      </c>
      <c r="AV194" s="284">
        <v>22428.161931944287</v>
      </c>
      <c r="AX194" s="281">
        <f t="shared" si="152"/>
        <v>377.34506351315576</v>
      </c>
      <c r="AY194" s="286">
        <f t="shared" si="153"/>
        <v>389.01914450578988</v>
      </c>
      <c r="AZ194" s="283">
        <f t="shared" si="154"/>
        <v>396.7766288087696</v>
      </c>
      <c r="BA194" s="284">
        <f t="shared" si="155"/>
        <v>402.80687769532233</v>
      </c>
      <c r="BB194" s="284">
        <f t="shared" si="156"/>
        <v>407.95086902768526</v>
      </c>
      <c r="BC194" s="284">
        <f t="shared" si="157"/>
        <v>412.75111042095159</v>
      </c>
      <c r="BD194" s="284">
        <f t="shared" si="158"/>
        <v>417.4085480634094</v>
      </c>
      <c r="BE194" s="284">
        <f t="shared" si="159"/>
        <v>422.05227523616122</v>
      </c>
      <c r="BF194" s="284">
        <f t="shared" si="160"/>
        <v>426.74194077014181</v>
      </c>
      <c r="BG194" s="284">
        <f t="shared" si="161"/>
        <v>431.51006114794291</v>
      </c>
      <c r="BH194" s="284">
        <f t="shared" si="162"/>
        <v>436.37378375259141</v>
      </c>
      <c r="BI194" s="284">
        <f t="shared" si="163"/>
        <v>441.34293639741736</v>
      </c>
      <c r="BJ194" s="284">
        <f t="shared" si="164"/>
        <v>446.4242832848322</v>
      </c>
      <c r="BK194" s="284">
        <f t="shared" si="165"/>
        <v>451.62046229826228</v>
      </c>
      <c r="BL194" s="284">
        <f t="shared" si="166"/>
        <v>456.94260202175792</v>
      </c>
      <c r="BM194" s="284">
        <f t="shared" si="167"/>
        <v>462.33582898418535</v>
      </c>
      <c r="BN194" s="284">
        <f t="shared" si="168"/>
        <v>467.73422733485495</v>
      </c>
      <c r="BO194" s="284">
        <f t="shared" si="169"/>
        <v>473.13251317178947</v>
      </c>
      <c r="BP194" s="284">
        <f t="shared" si="170"/>
        <v>478.53074289710275</v>
      </c>
      <c r="BQ194" s="284">
        <f t="shared" si="171"/>
        <v>483.92894463902121</v>
      </c>
      <c r="BR194" s="284">
        <f t="shared" si="172"/>
        <v>489.3271324253692</v>
      </c>
    </row>
    <row r="195" spans="2:70" x14ac:dyDescent="0.2">
      <c r="B195" s="281">
        <v>18</v>
      </c>
      <c r="C195" s="286" t="s">
        <v>56</v>
      </c>
      <c r="D195" s="283">
        <v>554499.22481731232</v>
      </c>
      <c r="E195" s="284">
        <v>550478.18596728332</v>
      </c>
      <c r="F195" s="284">
        <v>566330.30130112858</v>
      </c>
      <c r="G195" s="284">
        <v>583664.66458379757</v>
      </c>
      <c r="H195" s="284">
        <v>601033.52963910263</v>
      </c>
      <c r="I195" s="284">
        <v>618518.27801922313</v>
      </c>
      <c r="J195" s="284">
        <v>636086.8142495075</v>
      </c>
      <c r="K195" s="284">
        <v>653751.86695974157</v>
      </c>
      <c r="L195" s="284">
        <v>671520.46804473386</v>
      </c>
      <c r="M195" s="284">
        <v>689394.93844167993</v>
      </c>
      <c r="N195" s="284">
        <v>707377.78386719478</v>
      </c>
      <c r="O195" s="284">
        <v>725470.89519114711</v>
      </c>
      <c r="P195" s="284">
        <v>743681.64776744682</v>
      </c>
      <c r="Q195" s="284">
        <v>762036.6893350943</v>
      </c>
      <c r="R195" s="284">
        <v>780557.27207611827</v>
      </c>
      <c r="S195" s="284">
        <v>799185.07103769144</v>
      </c>
      <c r="T195" s="284">
        <v>817848.82503818814</v>
      </c>
      <c r="U195" s="284">
        <v>836543.40429965325</v>
      </c>
      <c r="V195" s="284">
        <v>855269.53589270927</v>
      </c>
      <c r="W195" s="284">
        <v>874027.93625128921</v>
      </c>
      <c r="X195" s="284">
        <v>892819.31815814041</v>
      </c>
      <c r="Z195" s="281">
        <v>18</v>
      </c>
      <c r="AA195" s="286" t="s">
        <v>56</v>
      </c>
      <c r="AB195" s="283">
        <v>573276.00218303874</v>
      </c>
      <c r="AC195" s="284">
        <v>568944.80546480161</v>
      </c>
      <c r="AD195" s="284">
        <v>585412.53756906826</v>
      </c>
      <c r="AE195" s="284">
        <v>603429.34856770502</v>
      </c>
      <c r="AF195" s="284">
        <v>621482.13629848626</v>
      </c>
      <c r="AG195" s="284">
        <v>639654.51520566293</v>
      </c>
      <c r="AH195" s="284">
        <v>657913.354467183</v>
      </c>
      <c r="AI195" s="284">
        <v>676271.70210803056</v>
      </c>
      <c r="AJ195" s="284">
        <v>694736.72204496583</v>
      </c>
      <c r="AK195" s="284">
        <v>713310.79065341083</v>
      </c>
      <c r="AL195" s="284">
        <v>731996.47312326136</v>
      </c>
      <c r="AM195" s="284">
        <v>750795.71095590282</v>
      </c>
      <c r="AN195" s="284">
        <v>769716.05953356554</v>
      </c>
      <c r="AO195" s="284">
        <v>788784.76119277673</v>
      </c>
      <c r="AP195" s="284">
        <v>808023.6116742302</v>
      </c>
      <c r="AQ195" s="284">
        <v>827372.58696504589</v>
      </c>
      <c r="AR195" s="284">
        <v>846758.36159441306</v>
      </c>
      <c r="AS195" s="284">
        <v>866175.65162326826</v>
      </c>
      <c r="AT195" s="284">
        <v>885625.19952974934</v>
      </c>
      <c r="AU195" s="284">
        <v>905107.73715186573</v>
      </c>
      <c r="AV195" s="284">
        <v>924623.99275577697</v>
      </c>
      <c r="AX195" s="281">
        <f t="shared" si="152"/>
        <v>18776.777365726419</v>
      </c>
      <c r="AY195" s="286">
        <f t="shared" si="153"/>
        <v>18466.619497518288</v>
      </c>
      <c r="AZ195" s="283">
        <f t="shared" si="154"/>
        <v>19082.236267939676</v>
      </c>
      <c r="BA195" s="284">
        <f t="shared" si="155"/>
        <v>19764.683983907453</v>
      </c>
      <c r="BB195" s="284">
        <f t="shared" si="156"/>
        <v>20448.606659383629</v>
      </c>
      <c r="BC195" s="284">
        <f t="shared" si="157"/>
        <v>21136.237186439801</v>
      </c>
      <c r="BD195" s="284">
        <f t="shared" si="158"/>
        <v>21826.540217675501</v>
      </c>
      <c r="BE195" s="284">
        <f t="shared" si="159"/>
        <v>22519.835148288985</v>
      </c>
      <c r="BF195" s="284">
        <f t="shared" si="160"/>
        <v>23216.254000231973</v>
      </c>
      <c r="BG195" s="284">
        <f t="shared" si="161"/>
        <v>23915.852211730904</v>
      </c>
      <c r="BH195" s="284">
        <f t="shared" si="162"/>
        <v>24618.689256066573</v>
      </c>
      <c r="BI195" s="284">
        <f t="shared" si="163"/>
        <v>25324.815764755709</v>
      </c>
      <c r="BJ195" s="284">
        <f t="shared" si="164"/>
        <v>26034.411766118719</v>
      </c>
      <c r="BK195" s="284">
        <f t="shared" si="165"/>
        <v>26748.071857682429</v>
      </c>
      <c r="BL195" s="284">
        <f t="shared" si="166"/>
        <v>27466.339598111925</v>
      </c>
      <c r="BM195" s="284">
        <f t="shared" si="167"/>
        <v>28187.515927354456</v>
      </c>
      <c r="BN195" s="284">
        <f t="shared" si="168"/>
        <v>28909.536556224921</v>
      </c>
      <c r="BO195" s="284">
        <f t="shared" si="169"/>
        <v>29632.247323615011</v>
      </c>
      <c r="BP195" s="284">
        <f t="shared" si="170"/>
        <v>30355.663637040067</v>
      </c>
      <c r="BQ195" s="284">
        <f t="shared" si="171"/>
        <v>31079.80090057652</v>
      </c>
      <c r="BR195" s="284">
        <f t="shared" si="172"/>
        <v>31804.674597636564</v>
      </c>
    </row>
    <row r="196" spans="2:70" x14ac:dyDescent="0.2">
      <c r="B196" s="281">
        <v>20</v>
      </c>
      <c r="C196" s="286" t="s">
        <v>57</v>
      </c>
      <c r="D196" s="283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  <c r="O196" s="284"/>
      <c r="P196" s="284"/>
      <c r="Q196" s="284"/>
      <c r="R196" s="284"/>
      <c r="S196" s="284"/>
      <c r="T196" s="284"/>
      <c r="U196" s="284"/>
      <c r="V196" s="284"/>
      <c r="W196" s="284"/>
      <c r="X196" s="284"/>
      <c r="Z196" s="281">
        <v>20</v>
      </c>
      <c r="AA196" s="286" t="s">
        <v>57</v>
      </c>
      <c r="AB196" s="283"/>
      <c r="AC196" s="284"/>
      <c r="AD196" s="284"/>
      <c r="AE196" s="284"/>
      <c r="AF196" s="284"/>
      <c r="AG196" s="284"/>
      <c r="AH196" s="284"/>
      <c r="AI196" s="284"/>
      <c r="AJ196" s="284"/>
      <c r="AK196" s="284"/>
      <c r="AL196" s="284"/>
      <c r="AM196" s="284"/>
      <c r="AN196" s="284"/>
      <c r="AO196" s="284"/>
      <c r="AP196" s="284"/>
      <c r="AQ196" s="284"/>
      <c r="AR196" s="284"/>
      <c r="AS196" s="284"/>
      <c r="AT196" s="284"/>
      <c r="AU196" s="284"/>
      <c r="AV196" s="284"/>
      <c r="AX196" s="281">
        <f t="shared" si="152"/>
        <v>0</v>
      </c>
      <c r="AY196" s="286">
        <f t="shared" si="153"/>
        <v>0</v>
      </c>
      <c r="AZ196" s="283">
        <f t="shared" si="154"/>
        <v>0</v>
      </c>
      <c r="BA196" s="284">
        <f t="shared" si="155"/>
        <v>0</v>
      </c>
      <c r="BB196" s="284">
        <f t="shared" si="156"/>
        <v>0</v>
      </c>
      <c r="BC196" s="284">
        <f t="shared" si="157"/>
        <v>0</v>
      </c>
      <c r="BD196" s="284">
        <f t="shared" si="158"/>
        <v>0</v>
      </c>
      <c r="BE196" s="284">
        <f t="shared" si="159"/>
        <v>0</v>
      </c>
      <c r="BF196" s="284">
        <f t="shared" si="160"/>
        <v>0</v>
      </c>
      <c r="BG196" s="284">
        <f t="shared" si="161"/>
        <v>0</v>
      </c>
      <c r="BH196" s="284">
        <f t="shared" si="162"/>
        <v>0</v>
      </c>
      <c r="BI196" s="284">
        <f t="shared" si="163"/>
        <v>0</v>
      </c>
      <c r="BJ196" s="284">
        <f t="shared" si="164"/>
        <v>0</v>
      </c>
      <c r="BK196" s="284">
        <f t="shared" si="165"/>
        <v>0</v>
      </c>
      <c r="BL196" s="284">
        <f t="shared" si="166"/>
        <v>0</v>
      </c>
      <c r="BM196" s="284">
        <f t="shared" si="167"/>
        <v>0</v>
      </c>
      <c r="BN196" s="284">
        <f t="shared" si="168"/>
        <v>0</v>
      </c>
      <c r="BO196" s="284">
        <f t="shared" si="169"/>
        <v>0</v>
      </c>
      <c r="BP196" s="284">
        <f t="shared" si="170"/>
        <v>0</v>
      </c>
      <c r="BQ196" s="284">
        <f t="shared" si="171"/>
        <v>0</v>
      </c>
      <c r="BR196" s="284">
        <f t="shared" si="172"/>
        <v>0</v>
      </c>
    </row>
    <row r="197" spans="2:70" x14ac:dyDescent="0.2">
      <c r="B197" s="281">
        <v>21</v>
      </c>
      <c r="C197" s="286" t="s">
        <v>58</v>
      </c>
      <c r="D197" s="283">
        <v>3401.0364610000506</v>
      </c>
      <c r="E197" s="284">
        <v>3606.2730559169631</v>
      </c>
      <c r="F197" s="284">
        <v>3801.9381919545776</v>
      </c>
      <c r="G197" s="284">
        <v>3997.9895727483545</v>
      </c>
      <c r="H197" s="284">
        <v>4194.3890879619576</v>
      </c>
      <c r="I197" s="284">
        <v>4392.5820695248285</v>
      </c>
      <c r="J197" s="284">
        <v>4592.1393073243762</v>
      </c>
      <c r="K197" s="284">
        <v>4793.2508359090407</v>
      </c>
      <c r="L197" s="284">
        <v>4995.9323803071002</v>
      </c>
      <c r="M197" s="284">
        <v>5200.2310992040602</v>
      </c>
      <c r="N197" s="284">
        <v>5406.1838651853677</v>
      </c>
      <c r="O197" s="284">
        <v>5613.8280446531026</v>
      </c>
      <c r="P197" s="284">
        <v>5823.2101759882607</v>
      </c>
      <c r="Q197" s="284">
        <v>6034.3424208092147</v>
      </c>
      <c r="R197" s="284">
        <v>6247.3780661153614</v>
      </c>
      <c r="S197" s="284">
        <v>6461.4870223220496</v>
      </c>
      <c r="T197" s="284">
        <v>6675.6769497398527</v>
      </c>
      <c r="U197" s="284">
        <v>6889.8668771218472</v>
      </c>
      <c r="V197" s="284">
        <v>7104.0568044939646</v>
      </c>
      <c r="W197" s="284">
        <v>7318.2467318633462</v>
      </c>
      <c r="X197" s="284">
        <v>7532.4366592319711</v>
      </c>
      <c r="Z197" s="281">
        <v>21</v>
      </c>
      <c r="AA197" s="286" t="s">
        <v>58</v>
      </c>
      <c r="AB197" s="283">
        <v>3557.731780656829</v>
      </c>
      <c r="AC197" s="284">
        <v>3772.4242030000441</v>
      </c>
      <c r="AD197" s="284">
        <v>3977.1041824210447</v>
      </c>
      <c r="AE197" s="284">
        <v>4182.1882019809464</v>
      </c>
      <c r="AF197" s="284">
        <v>4387.636395492983</v>
      </c>
      <c r="AG197" s="284">
        <v>4594.9606853954874</v>
      </c>
      <c r="AH197" s="284">
        <v>4803.7120866582591</v>
      </c>
      <c r="AI197" s="284">
        <v>5014.0893892561107</v>
      </c>
      <c r="AJ197" s="284">
        <v>5226.1090427136205</v>
      </c>
      <c r="AK197" s="284">
        <v>5439.8203784496309</v>
      </c>
      <c r="AL197" s="284">
        <v>5655.2619678733518</v>
      </c>
      <c r="AM197" s="284">
        <v>5872.472898962149</v>
      </c>
      <c r="AN197" s="284">
        <v>6091.5018542511834</v>
      </c>
      <c r="AO197" s="284">
        <v>6312.3615556788036</v>
      </c>
      <c r="AP197" s="284">
        <v>6535.2123526077939</v>
      </c>
      <c r="AQ197" s="284">
        <v>6759.1859108906156</v>
      </c>
      <c r="AR197" s="284">
        <v>6983.2441709560881</v>
      </c>
      <c r="AS197" s="284">
        <v>7207.3024309840985</v>
      </c>
      <c r="AT197" s="284">
        <v>7431.3606910017797</v>
      </c>
      <c r="AU197" s="284">
        <v>7655.4189510165979</v>
      </c>
      <c r="AV197" s="284">
        <v>7879.4772110306258</v>
      </c>
      <c r="AX197" s="281">
        <f t="shared" si="152"/>
        <v>156.69531965677834</v>
      </c>
      <c r="AY197" s="286">
        <f t="shared" si="153"/>
        <v>166.15114708308101</v>
      </c>
      <c r="AZ197" s="283">
        <f t="shared" si="154"/>
        <v>175.16599046646706</v>
      </c>
      <c r="BA197" s="284">
        <f t="shared" si="155"/>
        <v>184.19862923259188</v>
      </c>
      <c r="BB197" s="284">
        <f t="shared" si="156"/>
        <v>193.2473075310254</v>
      </c>
      <c r="BC197" s="284">
        <f t="shared" si="157"/>
        <v>202.3786158706589</v>
      </c>
      <c r="BD197" s="284">
        <f t="shared" si="158"/>
        <v>211.57277933388286</v>
      </c>
      <c r="BE197" s="284">
        <f t="shared" si="159"/>
        <v>220.83855334707005</v>
      </c>
      <c r="BF197" s="284">
        <f t="shared" si="160"/>
        <v>230.17666240652034</v>
      </c>
      <c r="BG197" s="284">
        <f t="shared" si="161"/>
        <v>239.58927924557065</v>
      </c>
      <c r="BH197" s="284">
        <f t="shared" si="162"/>
        <v>249.07810268798403</v>
      </c>
      <c r="BI197" s="284">
        <f t="shared" si="163"/>
        <v>258.64485430904642</v>
      </c>
      <c r="BJ197" s="284">
        <f t="shared" si="164"/>
        <v>268.29167826292269</v>
      </c>
      <c r="BK197" s="284">
        <f t="shared" si="165"/>
        <v>278.01913486958892</v>
      </c>
      <c r="BL197" s="284">
        <f t="shared" si="166"/>
        <v>287.83428649243251</v>
      </c>
      <c r="BM197" s="284">
        <f t="shared" si="167"/>
        <v>297.69888856856596</v>
      </c>
      <c r="BN197" s="284">
        <f t="shared" si="168"/>
        <v>307.56722121623534</v>
      </c>
      <c r="BO197" s="284">
        <f t="shared" si="169"/>
        <v>317.43555386225125</v>
      </c>
      <c r="BP197" s="284">
        <f t="shared" si="170"/>
        <v>327.30388650781515</v>
      </c>
      <c r="BQ197" s="284">
        <f t="shared" si="171"/>
        <v>337.17221915325172</v>
      </c>
      <c r="BR197" s="284">
        <f t="shared" si="172"/>
        <v>347.04055179865463</v>
      </c>
    </row>
    <row r="198" spans="2:70" x14ac:dyDescent="0.2">
      <c r="B198" s="281">
        <v>22</v>
      </c>
      <c r="C198" s="286" t="s">
        <v>59</v>
      </c>
      <c r="D198" s="283">
        <v>21021.29</v>
      </c>
      <c r="E198" s="284">
        <v>22270.199999999997</v>
      </c>
      <c r="F198" s="284">
        <v>23511.75</v>
      </c>
      <c r="G198" s="284">
        <v>24762.729999999996</v>
      </c>
      <c r="H198" s="284">
        <v>26017.100000000002</v>
      </c>
      <c r="I198" s="284">
        <v>27278.18</v>
      </c>
      <c r="J198" s="284">
        <v>28544.21</v>
      </c>
      <c r="K198" s="284">
        <v>29815.610000000004</v>
      </c>
      <c r="L198" s="284">
        <v>31092.12</v>
      </c>
      <c r="M198" s="284">
        <v>32374.36</v>
      </c>
      <c r="N198" s="284">
        <v>33662.18</v>
      </c>
      <c r="O198" s="284">
        <v>34955.79</v>
      </c>
      <c r="P198" s="284">
        <v>36255.299999999996</v>
      </c>
      <c r="Q198" s="284">
        <v>37560.889999999992</v>
      </c>
      <c r="R198" s="284">
        <v>38872.870000000003</v>
      </c>
      <c r="S198" s="284">
        <v>40188.520000000004</v>
      </c>
      <c r="T198" s="284">
        <v>41504.490000000005</v>
      </c>
      <c r="U198" s="284">
        <v>42820.479999999996</v>
      </c>
      <c r="V198" s="284">
        <v>44136.44</v>
      </c>
      <c r="W198" s="284">
        <v>45452.330000000009</v>
      </c>
      <c r="X198" s="284">
        <v>46768.34</v>
      </c>
      <c r="Z198" s="281">
        <v>22</v>
      </c>
      <c r="AA198" s="286" t="s">
        <v>59</v>
      </c>
      <c r="AB198" s="283">
        <v>21989.91</v>
      </c>
      <c r="AC198" s="284">
        <v>23296.239999999998</v>
      </c>
      <c r="AD198" s="284">
        <v>24595.079999999994</v>
      </c>
      <c r="AE198" s="284">
        <v>25903.590000000004</v>
      </c>
      <c r="AF198" s="284">
        <v>27215.78</v>
      </c>
      <c r="AG198" s="284">
        <v>28535.040000000005</v>
      </c>
      <c r="AH198" s="284">
        <v>29859.37</v>
      </c>
      <c r="AI198" s="284">
        <v>31189.14</v>
      </c>
      <c r="AJ198" s="284">
        <v>32524.670000000002</v>
      </c>
      <c r="AK198" s="284">
        <v>33865.979999999996</v>
      </c>
      <c r="AL198" s="284">
        <v>35213.130000000005</v>
      </c>
      <c r="AM198" s="284">
        <v>36566.430000000008</v>
      </c>
      <c r="AN198" s="284">
        <v>37925.680000000008</v>
      </c>
      <c r="AO198" s="284">
        <v>39291.369999999995</v>
      </c>
      <c r="AP198" s="284">
        <v>40663.83</v>
      </c>
      <c r="AQ198" s="284">
        <v>42040.159999999996</v>
      </c>
      <c r="AR198" s="284">
        <v>43416.759999999995</v>
      </c>
      <c r="AS198" s="284">
        <v>44793.35</v>
      </c>
      <c r="AT198" s="284">
        <v>46169.88</v>
      </c>
      <c r="AU198" s="284">
        <v>47546.559999999998</v>
      </c>
      <c r="AV198" s="284">
        <v>48923</v>
      </c>
      <c r="AX198" s="281">
        <f t="shared" si="152"/>
        <v>968.61999999999898</v>
      </c>
      <c r="AY198" s="286">
        <f t="shared" si="153"/>
        <v>1026.0400000000009</v>
      </c>
      <c r="AZ198" s="283">
        <f t="shared" si="154"/>
        <v>1083.3299999999945</v>
      </c>
      <c r="BA198" s="284">
        <f t="shared" si="155"/>
        <v>1140.8600000000079</v>
      </c>
      <c r="BB198" s="284">
        <f t="shared" si="156"/>
        <v>1198.6799999999967</v>
      </c>
      <c r="BC198" s="284">
        <f t="shared" si="157"/>
        <v>1256.8600000000042</v>
      </c>
      <c r="BD198" s="284">
        <f t="shared" si="158"/>
        <v>1315.1599999999999</v>
      </c>
      <c r="BE198" s="284">
        <f t="shared" si="159"/>
        <v>1373.5299999999952</v>
      </c>
      <c r="BF198" s="284">
        <f t="shared" si="160"/>
        <v>1432.5500000000029</v>
      </c>
      <c r="BG198" s="284">
        <f t="shared" si="161"/>
        <v>1491.6199999999953</v>
      </c>
      <c r="BH198" s="284">
        <f t="shared" si="162"/>
        <v>1550.9500000000044</v>
      </c>
      <c r="BI198" s="284">
        <f t="shared" si="163"/>
        <v>1610.6400000000067</v>
      </c>
      <c r="BJ198" s="284">
        <f t="shared" si="164"/>
        <v>1670.3800000000119</v>
      </c>
      <c r="BK198" s="284">
        <f t="shared" si="165"/>
        <v>1730.4800000000032</v>
      </c>
      <c r="BL198" s="284">
        <f t="shared" si="166"/>
        <v>1790.9599999999991</v>
      </c>
      <c r="BM198" s="284">
        <f t="shared" si="167"/>
        <v>1851.6399999999921</v>
      </c>
      <c r="BN198" s="284">
        <f t="shared" si="168"/>
        <v>1912.2699999999895</v>
      </c>
      <c r="BO198" s="284">
        <f t="shared" si="169"/>
        <v>1972.8700000000026</v>
      </c>
      <c r="BP198" s="284">
        <f t="shared" si="170"/>
        <v>2033.4399999999951</v>
      </c>
      <c r="BQ198" s="284">
        <f t="shared" si="171"/>
        <v>2094.2299999999886</v>
      </c>
      <c r="BR198" s="284">
        <f t="shared" si="172"/>
        <v>2154.6600000000035</v>
      </c>
    </row>
    <row r="199" spans="2:70" x14ac:dyDescent="0.2">
      <c r="B199" s="281">
        <v>23</v>
      </c>
      <c r="C199" s="286" t="s">
        <v>60</v>
      </c>
      <c r="D199" s="283">
        <v>41952.658183177118</v>
      </c>
      <c r="E199" s="284">
        <v>43609.826530226979</v>
      </c>
      <c r="F199" s="284">
        <v>45284.922228914758</v>
      </c>
      <c r="G199" s="284">
        <v>46997.734946735938</v>
      </c>
      <c r="H199" s="284">
        <v>48724.2621767374</v>
      </c>
      <c r="I199" s="284">
        <v>50477.750422019119</v>
      </c>
      <c r="J199" s="284">
        <v>52250.54815480423</v>
      </c>
      <c r="K199" s="284">
        <v>54044.754903342691</v>
      </c>
      <c r="L199" s="284">
        <v>55860.448633540895</v>
      </c>
      <c r="M199" s="284">
        <v>57698.235416084208</v>
      </c>
      <c r="N199" s="284">
        <v>59558.608224608441</v>
      </c>
      <c r="O199" s="284">
        <v>61442.074325646274</v>
      </c>
      <c r="P199" s="284">
        <v>63349.268292987806</v>
      </c>
      <c r="Q199" s="284">
        <v>65280.355944425981</v>
      </c>
      <c r="R199" s="284">
        <v>67237.429985365452</v>
      </c>
      <c r="S199" s="284">
        <v>69209.157517590327</v>
      </c>
      <c r="T199" s="284">
        <v>71181.990519177663</v>
      </c>
      <c r="U199" s="284">
        <v>73154.823520764825</v>
      </c>
      <c r="V199" s="284">
        <v>75127.656522352205</v>
      </c>
      <c r="W199" s="284">
        <v>77100.489523939497</v>
      </c>
      <c r="X199" s="284">
        <v>79073.322525526688</v>
      </c>
      <c r="Z199" s="281">
        <v>23</v>
      </c>
      <c r="AA199" s="286" t="s">
        <v>60</v>
      </c>
      <c r="AB199" s="283">
        <v>42187.010583009338</v>
      </c>
      <c r="AC199" s="284">
        <v>43853.427400895045</v>
      </c>
      <c r="AD199" s="284">
        <v>45537.87435829336</v>
      </c>
      <c r="AE199" s="284">
        <v>47260.248960113022</v>
      </c>
      <c r="AF199" s="284">
        <v>48996.414637937487</v>
      </c>
      <c r="AG199" s="284">
        <v>50759.6918426638</v>
      </c>
      <c r="AH199" s="284">
        <v>52542.386331334354</v>
      </c>
      <c r="AI199" s="284">
        <v>54346.609352947831</v>
      </c>
      <c r="AJ199" s="284">
        <v>56172.439308660221</v>
      </c>
      <c r="AK199" s="284">
        <v>58020.485652584983</v>
      </c>
      <c r="AL199" s="284">
        <v>59891.244110414525</v>
      </c>
      <c r="AM199" s="284">
        <v>61785.224780529141</v>
      </c>
      <c r="AN199" s="284">
        <v>63703.065779267417</v>
      </c>
      <c r="AO199" s="284">
        <v>65644.93385011061</v>
      </c>
      <c r="AP199" s="284">
        <v>67612.933381124225</v>
      </c>
      <c r="AQ199" s="284">
        <v>69595.668207468581</v>
      </c>
      <c r="AR199" s="284">
        <v>71579.514674528269</v>
      </c>
      <c r="AS199" s="284">
        <v>73563.361141587782</v>
      </c>
      <c r="AT199" s="284">
        <v>75547.207608647543</v>
      </c>
      <c r="AU199" s="284">
        <v>77531.054075707201</v>
      </c>
      <c r="AV199" s="284">
        <v>79514.900542766758</v>
      </c>
      <c r="AX199" s="281">
        <f t="shared" si="152"/>
        <v>234.35239983221982</v>
      </c>
      <c r="AY199" s="286">
        <f t="shared" si="153"/>
        <v>243.60087066806591</v>
      </c>
      <c r="AZ199" s="283">
        <f t="shared" si="154"/>
        <v>252.95212937860197</v>
      </c>
      <c r="BA199" s="284">
        <f t="shared" si="155"/>
        <v>262.51401337708376</v>
      </c>
      <c r="BB199" s="284">
        <f t="shared" si="156"/>
        <v>272.15246120008669</v>
      </c>
      <c r="BC199" s="284">
        <f t="shared" si="157"/>
        <v>281.94142064468178</v>
      </c>
      <c r="BD199" s="284">
        <f t="shared" si="158"/>
        <v>291.83817653012375</v>
      </c>
      <c r="BE199" s="284">
        <f t="shared" si="159"/>
        <v>301.85444960513996</v>
      </c>
      <c r="BF199" s="284">
        <f t="shared" si="160"/>
        <v>311.99067511932662</v>
      </c>
      <c r="BG199" s="284">
        <f t="shared" si="161"/>
        <v>322.25023650077492</v>
      </c>
      <c r="BH199" s="284">
        <f t="shared" si="162"/>
        <v>332.63588580608484</v>
      </c>
      <c r="BI199" s="284">
        <f t="shared" si="163"/>
        <v>343.15045488286705</v>
      </c>
      <c r="BJ199" s="284">
        <f t="shared" si="164"/>
        <v>353.79748627961089</v>
      </c>
      <c r="BK199" s="284">
        <f t="shared" si="165"/>
        <v>364.57790568462951</v>
      </c>
      <c r="BL199" s="284">
        <f t="shared" si="166"/>
        <v>375.50339575877297</v>
      </c>
      <c r="BM199" s="284">
        <f t="shared" si="167"/>
        <v>386.5106898782542</v>
      </c>
      <c r="BN199" s="284">
        <f t="shared" si="168"/>
        <v>397.52415535060572</v>
      </c>
      <c r="BO199" s="284">
        <f t="shared" si="169"/>
        <v>408.53762082295725</v>
      </c>
      <c r="BP199" s="284">
        <f t="shared" si="170"/>
        <v>419.55108629533788</v>
      </c>
      <c r="BQ199" s="284">
        <f t="shared" si="171"/>
        <v>430.56455176770396</v>
      </c>
      <c r="BR199" s="284">
        <f t="shared" si="172"/>
        <v>441.57801724007004</v>
      </c>
    </row>
    <row r="200" spans="2:70" x14ac:dyDescent="0.2">
      <c r="B200" s="281">
        <v>26</v>
      </c>
      <c r="C200" s="286" t="s">
        <v>61</v>
      </c>
      <c r="D200" s="283">
        <v>1797.3969048136173</v>
      </c>
      <c r="E200" s="284">
        <v>1830.5132404901033</v>
      </c>
      <c r="F200" s="284">
        <v>1863.6295761665895</v>
      </c>
      <c r="G200" s="284">
        <v>1896.7459118430756</v>
      </c>
      <c r="H200" s="284">
        <v>1929.8622475195612</v>
      </c>
      <c r="I200" s="284">
        <v>1962.978583196048</v>
      </c>
      <c r="J200" s="284">
        <v>1996.0949188725338</v>
      </c>
      <c r="K200" s="284">
        <v>2029.2112545490193</v>
      </c>
      <c r="L200" s="284">
        <v>2062.3275902255064</v>
      </c>
      <c r="M200" s="284">
        <v>2095.443925901991</v>
      </c>
      <c r="N200" s="284">
        <v>2128.5602615784778</v>
      </c>
      <c r="O200" s="284">
        <v>2161.6765972549633</v>
      </c>
      <c r="P200" s="284">
        <v>2194.7929329314497</v>
      </c>
      <c r="Q200" s="284">
        <v>2227.9092686079366</v>
      </c>
      <c r="R200" s="284">
        <v>2261.0256042844221</v>
      </c>
      <c r="S200" s="284">
        <v>2294.1419399609076</v>
      </c>
      <c r="T200" s="284">
        <v>2327.2582756373945</v>
      </c>
      <c r="U200" s="284">
        <v>2360.3746113138805</v>
      </c>
      <c r="V200" s="284">
        <v>2393.4909469903655</v>
      </c>
      <c r="W200" s="284">
        <v>2393.4909469903655</v>
      </c>
      <c r="X200" s="284">
        <v>2393.4909469903696</v>
      </c>
      <c r="Z200" s="281">
        <v>26</v>
      </c>
      <c r="AA200" s="286" t="s">
        <v>61</v>
      </c>
      <c r="AB200" s="283">
        <v>1856.7110026724667</v>
      </c>
      <c r="AC200" s="284">
        <v>1890.9201774262765</v>
      </c>
      <c r="AD200" s="284">
        <v>1925.1293521800867</v>
      </c>
      <c r="AE200" s="284">
        <v>1959.3385269338969</v>
      </c>
      <c r="AF200" s="284">
        <v>1993.5477016877073</v>
      </c>
      <c r="AG200" s="284">
        <v>2027.7568764415169</v>
      </c>
      <c r="AH200" s="284">
        <v>2061.9660511953271</v>
      </c>
      <c r="AI200" s="284">
        <v>2096.1752259491368</v>
      </c>
      <c r="AJ200" s="284">
        <v>2130.3844007029479</v>
      </c>
      <c r="AK200" s="284">
        <v>2164.5935754567572</v>
      </c>
      <c r="AL200" s="284">
        <v>2198.8027502105674</v>
      </c>
      <c r="AM200" s="284">
        <v>2233.0119249643772</v>
      </c>
      <c r="AN200" s="284">
        <v>2267.2210997181883</v>
      </c>
      <c r="AO200" s="284">
        <v>2301.4302744719985</v>
      </c>
      <c r="AP200" s="284">
        <v>2335.6394492258082</v>
      </c>
      <c r="AQ200" s="284">
        <v>2369.8486239796189</v>
      </c>
      <c r="AR200" s="284">
        <v>2404.0577987334291</v>
      </c>
      <c r="AS200" s="284">
        <v>2438.2669734872388</v>
      </c>
      <c r="AT200" s="284">
        <v>2472.4761482410481</v>
      </c>
      <c r="AU200" s="284">
        <v>2472.4761482410481</v>
      </c>
      <c r="AV200" s="284">
        <v>2472.4761482410531</v>
      </c>
      <c r="AX200" s="281">
        <f t="shared" si="152"/>
        <v>59.314097858849436</v>
      </c>
      <c r="AY200" s="286">
        <f t="shared" si="153"/>
        <v>60.406936936173224</v>
      </c>
      <c r="AZ200" s="283">
        <f t="shared" si="154"/>
        <v>61.49977601349724</v>
      </c>
      <c r="BA200" s="284">
        <f t="shared" si="155"/>
        <v>62.592615090821255</v>
      </c>
      <c r="BB200" s="284">
        <f t="shared" si="156"/>
        <v>63.68545416814618</v>
      </c>
      <c r="BC200" s="284">
        <f t="shared" si="157"/>
        <v>64.778293245468831</v>
      </c>
      <c r="BD200" s="284">
        <f t="shared" si="158"/>
        <v>65.871132322793301</v>
      </c>
      <c r="BE200" s="284">
        <f t="shared" si="159"/>
        <v>66.963971400117543</v>
      </c>
      <c r="BF200" s="284">
        <f t="shared" si="160"/>
        <v>68.056810477441559</v>
      </c>
      <c r="BG200" s="284">
        <f t="shared" si="161"/>
        <v>69.149649554766256</v>
      </c>
      <c r="BH200" s="284">
        <f t="shared" si="162"/>
        <v>70.242488632089589</v>
      </c>
      <c r="BI200" s="284">
        <f t="shared" si="163"/>
        <v>71.335327709413832</v>
      </c>
      <c r="BJ200" s="284">
        <f t="shared" si="164"/>
        <v>72.428166786738529</v>
      </c>
      <c r="BK200" s="284">
        <f t="shared" si="165"/>
        <v>73.521005864061863</v>
      </c>
      <c r="BL200" s="284">
        <f t="shared" si="166"/>
        <v>74.613844941386105</v>
      </c>
      <c r="BM200" s="284">
        <f t="shared" si="167"/>
        <v>75.706684018711258</v>
      </c>
      <c r="BN200" s="284">
        <f t="shared" si="168"/>
        <v>76.799523096034591</v>
      </c>
      <c r="BO200" s="284">
        <f t="shared" si="169"/>
        <v>77.892362173358379</v>
      </c>
      <c r="BP200" s="284">
        <f t="shared" si="170"/>
        <v>78.985201250682621</v>
      </c>
      <c r="BQ200" s="284">
        <f t="shared" si="171"/>
        <v>78.985201250682621</v>
      </c>
      <c r="BR200" s="284">
        <f t="shared" si="172"/>
        <v>78.985201250683531</v>
      </c>
    </row>
    <row r="201" spans="2:70" x14ac:dyDescent="0.2">
      <c r="B201" s="281">
        <v>28</v>
      </c>
      <c r="C201" s="286" t="s">
        <v>62</v>
      </c>
      <c r="D201" s="283">
        <v>0</v>
      </c>
      <c r="E201" s="284">
        <v>0</v>
      </c>
      <c r="F201" s="284">
        <v>0</v>
      </c>
      <c r="G201" s="284">
        <v>0</v>
      </c>
      <c r="H201" s="284">
        <v>0</v>
      </c>
      <c r="I201" s="284">
        <v>0</v>
      </c>
      <c r="J201" s="284">
        <v>0</v>
      </c>
      <c r="K201" s="284">
        <v>0</v>
      </c>
      <c r="L201" s="284">
        <v>0</v>
      </c>
      <c r="M201" s="284">
        <v>0</v>
      </c>
      <c r="N201" s="284">
        <v>0</v>
      </c>
      <c r="O201" s="284">
        <v>0</v>
      </c>
      <c r="P201" s="284">
        <v>0</v>
      </c>
      <c r="Q201" s="284">
        <v>0</v>
      </c>
      <c r="R201" s="284">
        <v>0</v>
      </c>
      <c r="S201" s="284">
        <v>0</v>
      </c>
      <c r="T201" s="284">
        <v>0</v>
      </c>
      <c r="U201" s="284">
        <v>0</v>
      </c>
      <c r="V201" s="284">
        <v>0</v>
      </c>
      <c r="W201" s="284">
        <v>0</v>
      </c>
      <c r="X201" s="284">
        <v>0</v>
      </c>
      <c r="Z201" s="281">
        <v>28</v>
      </c>
      <c r="AA201" s="286" t="s">
        <v>62</v>
      </c>
      <c r="AB201" s="283">
        <v>0</v>
      </c>
      <c r="AC201" s="284">
        <v>0</v>
      </c>
      <c r="AD201" s="284">
        <v>0</v>
      </c>
      <c r="AE201" s="284">
        <v>0</v>
      </c>
      <c r="AF201" s="284">
        <v>0</v>
      </c>
      <c r="AG201" s="284">
        <v>0</v>
      </c>
      <c r="AH201" s="284">
        <v>0</v>
      </c>
      <c r="AI201" s="284">
        <v>0</v>
      </c>
      <c r="AJ201" s="284">
        <v>0</v>
      </c>
      <c r="AK201" s="284">
        <v>0</v>
      </c>
      <c r="AL201" s="284">
        <v>0</v>
      </c>
      <c r="AM201" s="284">
        <v>0</v>
      </c>
      <c r="AN201" s="284">
        <v>0</v>
      </c>
      <c r="AO201" s="284">
        <v>0</v>
      </c>
      <c r="AP201" s="284">
        <v>0</v>
      </c>
      <c r="AQ201" s="284">
        <v>0</v>
      </c>
      <c r="AR201" s="284">
        <v>0</v>
      </c>
      <c r="AS201" s="284">
        <v>0</v>
      </c>
      <c r="AT201" s="284">
        <v>0</v>
      </c>
      <c r="AU201" s="284">
        <v>0</v>
      </c>
      <c r="AV201" s="284">
        <v>0</v>
      </c>
      <c r="AX201" s="281">
        <f t="shared" si="152"/>
        <v>0</v>
      </c>
      <c r="AY201" s="286">
        <f t="shared" si="153"/>
        <v>0</v>
      </c>
      <c r="AZ201" s="283">
        <f t="shared" si="154"/>
        <v>0</v>
      </c>
      <c r="BA201" s="284">
        <f t="shared" si="155"/>
        <v>0</v>
      </c>
      <c r="BB201" s="284">
        <f t="shared" si="156"/>
        <v>0</v>
      </c>
      <c r="BC201" s="284">
        <f t="shared" si="157"/>
        <v>0</v>
      </c>
      <c r="BD201" s="284">
        <f t="shared" si="158"/>
        <v>0</v>
      </c>
      <c r="BE201" s="284">
        <f t="shared" si="159"/>
        <v>0</v>
      </c>
      <c r="BF201" s="284">
        <f t="shared" si="160"/>
        <v>0</v>
      </c>
      <c r="BG201" s="284">
        <f t="shared" si="161"/>
        <v>0</v>
      </c>
      <c r="BH201" s="284">
        <f t="shared" si="162"/>
        <v>0</v>
      </c>
      <c r="BI201" s="284">
        <f t="shared" si="163"/>
        <v>0</v>
      </c>
      <c r="BJ201" s="284">
        <f t="shared" si="164"/>
        <v>0</v>
      </c>
      <c r="BK201" s="284">
        <f t="shared" si="165"/>
        <v>0</v>
      </c>
      <c r="BL201" s="284">
        <f t="shared" si="166"/>
        <v>0</v>
      </c>
      <c r="BM201" s="284">
        <f t="shared" si="167"/>
        <v>0</v>
      </c>
      <c r="BN201" s="284">
        <f t="shared" si="168"/>
        <v>0</v>
      </c>
      <c r="BO201" s="284">
        <f t="shared" si="169"/>
        <v>0</v>
      </c>
      <c r="BP201" s="284">
        <f t="shared" si="170"/>
        <v>0</v>
      </c>
      <c r="BQ201" s="284">
        <f t="shared" si="171"/>
        <v>0</v>
      </c>
      <c r="BR201" s="284">
        <f t="shared" si="172"/>
        <v>0</v>
      </c>
    </row>
    <row r="202" spans="2:70" x14ac:dyDescent="0.2">
      <c r="B202" s="281">
        <v>29</v>
      </c>
      <c r="C202" s="286" t="s">
        <v>63</v>
      </c>
      <c r="D202" s="283">
        <v>22644.629616530172</v>
      </c>
      <c r="E202" s="284">
        <v>23491.283860034029</v>
      </c>
      <c r="F202" s="284">
        <v>24398.903657890703</v>
      </c>
      <c r="G202" s="284">
        <v>25366.001071262617</v>
      </c>
      <c r="H202" s="284">
        <v>26341.99421249457</v>
      </c>
      <c r="I202" s="284">
        <v>27335.475115083998</v>
      </c>
      <c r="J202" s="284">
        <v>28341.48075824722</v>
      </c>
      <c r="K202" s="284">
        <v>29361.372962022579</v>
      </c>
      <c r="L202" s="284">
        <v>30395.202297548283</v>
      </c>
      <c r="M202" s="284">
        <v>31443.361881322704</v>
      </c>
      <c r="N202" s="284">
        <v>32506.171471542766</v>
      </c>
      <c r="O202" s="284">
        <v>33583.960097227464</v>
      </c>
      <c r="P202" s="284">
        <v>34677.139362885144</v>
      </c>
      <c r="Q202" s="284">
        <v>35785.816823148569</v>
      </c>
      <c r="R202" s="284">
        <v>36911.349872527804</v>
      </c>
      <c r="S202" s="284">
        <v>38046.387636989013</v>
      </c>
      <c r="T202" s="284">
        <v>39182.142443629193</v>
      </c>
      <c r="U202" s="284">
        <v>39227.39725026938</v>
      </c>
      <c r="V202" s="284">
        <v>40363.152056909588</v>
      </c>
      <c r="W202" s="284">
        <v>41498.906863549775</v>
      </c>
      <c r="X202" s="284">
        <v>42634.661670190064</v>
      </c>
      <c r="Z202" s="281">
        <v>29</v>
      </c>
      <c r="AA202" s="286" t="s">
        <v>63</v>
      </c>
      <c r="AB202" s="283">
        <v>23687.931420836096</v>
      </c>
      <c r="AC202" s="284">
        <v>24573.593407669341</v>
      </c>
      <c r="AD202" s="284">
        <v>25523.029803490437</v>
      </c>
      <c r="AE202" s="284">
        <v>26534.684115932767</v>
      </c>
      <c r="AF202" s="284">
        <v>27555.644007448602</v>
      </c>
      <c r="AG202" s="284">
        <v>28594.897370695027</v>
      </c>
      <c r="AH202" s="284">
        <v>29647.252524555828</v>
      </c>
      <c r="AI202" s="284">
        <v>30714.134031950427</v>
      </c>
      <c r="AJ202" s="284">
        <v>31795.594793971661</v>
      </c>
      <c r="AK202" s="284">
        <v>32892.046039101151</v>
      </c>
      <c r="AL202" s="284">
        <v>34003.82225769569</v>
      </c>
      <c r="AM202" s="284">
        <v>35131.267638067002</v>
      </c>
      <c r="AN202" s="284">
        <v>36274.812748501325</v>
      </c>
      <c r="AO202" s="284">
        <v>37434.570098975964</v>
      </c>
      <c r="AP202" s="284">
        <v>38611.959622985545</v>
      </c>
      <c r="AQ202" s="284">
        <v>39799.291771045471</v>
      </c>
      <c r="AR202" s="284">
        <v>40987.373997435185</v>
      </c>
      <c r="AS202" s="284">
        <v>41034.71382035609</v>
      </c>
      <c r="AT202" s="284">
        <v>42222.796046745832</v>
      </c>
      <c r="AU202" s="284">
        <v>43410.878273135553</v>
      </c>
      <c r="AV202" s="284">
        <v>44598.960499525369</v>
      </c>
      <c r="AX202" s="281">
        <f t="shared" si="152"/>
        <v>1043.3018043059237</v>
      </c>
      <c r="AY202" s="286">
        <f t="shared" si="153"/>
        <v>1082.3095476353119</v>
      </c>
      <c r="AZ202" s="283">
        <f t="shared" si="154"/>
        <v>1124.1261455997337</v>
      </c>
      <c r="BA202" s="284">
        <f t="shared" si="155"/>
        <v>1168.6830446701497</v>
      </c>
      <c r="BB202" s="284">
        <f t="shared" si="156"/>
        <v>1213.6497949540317</v>
      </c>
      <c r="BC202" s="284">
        <f t="shared" si="157"/>
        <v>1259.422255611029</v>
      </c>
      <c r="BD202" s="284">
        <f t="shared" si="158"/>
        <v>1305.7717663086078</v>
      </c>
      <c r="BE202" s="284">
        <f t="shared" si="159"/>
        <v>1352.7610699278484</v>
      </c>
      <c r="BF202" s="284">
        <f t="shared" si="160"/>
        <v>1400.3924964233775</v>
      </c>
      <c r="BG202" s="284">
        <f t="shared" si="161"/>
        <v>1448.6841577784471</v>
      </c>
      <c r="BH202" s="284">
        <f t="shared" si="162"/>
        <v>1497.6507861529244</v>
      </c>
      <c r="BI202" s="284">
        <f t="shared" si="163"/>
        <v>1547.307540839538</v>
      </c>
      <c r="BJ202" s="284">
        <f t="shared" si="164"/>
        <v>1597.6733856161809</v>
      </c>
      <c r="BK202" s="284">
        <f t="shared" si="165"/>
        <v>1648.7532758273956</v>
      </c>
      <c r="BL202" s="284">
        <f t="shared" si="166"/>
        <v>1700.609750457741</v>
      </c>
      <c r="BM202" s="284">
        <f t="shared" si="167"/>
        <v>1752.9041340564581</v>
      </c>
      <c r="BN202" s="284">
        <f t="shared" si="168"/>
        <v>1805.231553805992</v>
      </c>
      <c r="BO202" s="284">
        <f t="shared" si="169"/>
        <v>1807.3165700867103</v>
      </c>
      <c r="BP202" s="284">
        <f t="shared" si="170"/>
        <v>1859.6439898362441</v>
      </c>
      <c r="BQ202" s="284">
        <f t="shared" si="171"/>
        <v>1911.971409585778</v>
      </c>
      <c r="BR202" s="284">
        <f t="shared" si="172"/>
        <v>1964.2988293353046</v>
      </c>
    </row>
    <row r="203" spans="2:70" x14ac:dyDescent="0.2">
      <c r="B203" s="281">
        <v>31</v>
      </c>
      <c r="C203" s="286" t="s">
        <v>64</v>
      </c>
      <c r="D203" s="283">
        <v>5748.9641712341563</v>
      </c>
      <c r="E203" s="284">
        <v>5884.1911368517322</v>
      </c>
      <c r="F203" s="284">
        <v>6032.2529897312379</v>
      </c>
      <c r="G203" s="284">
        <v>6213.6434682789677</v>
      </c>
      <c r="H203" s="284">
        <v>6397.4923557114162</v>
      </c>
      <c r="I203" s="284">
        <v>6586.1163923871809</v>
      </c>
      <c r="J203" s="284">
        <v>6778.1603693448978</v>
      </c>
      <c r="K203" s="284">
        <v>6973.9961380157765</v>
      </c>
      <c r="L203" s="284">
        <v>7173.6375070906925</v>
      </c>
      <c r="M203" s="284">
        <v>7377.1918189074895</v>
      </c>
      <c r="N203" s="284">
        <v>7584.7463849693686</v>
      </c>
      <c r="O203" s="284">
        <v>7796.3910482217834</v>
      </c>
      <c r="P203" s="284">
        <v>8012.2381992420105</v>
      </c>
      <c r="Q203" s="284">
        <v>8232.3172063363472</v>
      </c>
      <c r="R203" s="284">
        <v>8456.9987125602329</v>
      </c>
      <c r="S203" s="284">
        <v>8684.2755266425811</v>
      </c>
      <c r="T203" s="284">
        <v>8911.7481325173139</v>
      </c>
      <c r="U203" s="284">
        <v>9139.2207383920286</v>
      </c>
      <c r="V203" s="284">
        <v>9366.6933442667541</v>
      </c>
      <c r="W203" s="284">
        <v>9594.1659501414906</v>
      </c>
      <c r="X203" s="284">
        <v>9821.6385560162234</v>
      </c>
      <c r="Z203" s="281">
        <v>31</v>
      </c>
      <c r="AA203" s="286" t="s">
        <v>64</v>
      </c>
      <c r="AB203" s="283">
        <v>6013.835127143293</v>
      </c>
      <c r="AC203" s="284">
        <v>6155.2923795709767</v>
      </c>
      <c r="AD203" s="284">
        <v>6310.1758586317856</v>
      </c>
      <c r="AE203" s="284">
        <v>6499.9235069260503</v>
      </c>
      <c r="AF203" s="284">
        <v>6692.2428299198709</v>
      </c>
      <c r="AG203" s="284">
        <v>6889.5573067190453</v>
      </c>
      <c r="AH203" s="284">
        <v>7090.4492900720552</v>
      </c>
      <c r="AI203" s="284">
        <v>7295.3077636518628</v>
      </c>
      <c r="AJ203" s="284">
        <v>7504.1471723545919</v>
      </c>
      <c r="AK203" s="284">
        <v>7717.0798040816262</v>
      </c>
      <c r="AL203" s="284">
        <v>7934.196993022807</v>
      </c>
      <c r="AM203" s="284">
        <v>8155.5927214408775</v>
      </c>
      <c r="AN203" s="284">
        <v>8381.3845580632624</v>
      </c>
      <c r="AO203" s="284">
        <v>8611.6032242767651</v>
      </c>
      <c r="AP203" s="284">
        <v>8846.6364397053112</v>
      </c>
      <c r="AQ203" s="284">
        <v>9084.3845361280837</v>
      </c>
      <c r="AR203" s="284">
        <v>9322.3374450220381</v>
      </c>
      <c r="AS203" s="284">
        <v>9560.2903539159724</v>
      </c>
      <c r="AT203" s="284">
        <v>9798.2432628099214</v>
      </c>
      <c r="AU203" s="284">
        <v>10036.196171703878</v>
      </c>
      <c r="AV203" s="284">
        <v>10274.149080597832</v>
      </c>
      <c r="AX203" s="281">
        <f t="shared" si="152"/>
        <v>264.87095590913668</v>
      </c>
      <c r="AY203" s="286">
        <f t="shared" si="153"/>
        <v>271.10124271924451</v>
      </c>
      <c r="AZ203" s="283">
        <f t="shared" si="154"/>
        <v>277.92286890054766</v>
      </c>
      <c r="BA203" s="284">
        <f t="shared" si="155"/>
        <v>286.28003864708262</v>
      </c>
      <c r="BB203" s="284">
        <f t="shared" si="156"/>
        <v>294.75047420845476</v>
      </c>
      <c r="BC203" s="284">
        <f t="shared" si="157"/>
        <v>303.44091433186441</v>
      </c>
      <c r="BD203" s="284">
        <f t="shared" si="158"/>
        <v>312.28892072715735</v>
      </c>
      <c r="BE203" s="284">
        <f t="shared" si="159"/>
        <v>321.31162563608632</v>
      </c>
      <c r="BF203" s="284">
        <f t="shared" si="160"/>
        <v>330.50966526389948</v>
      </c>
      <c r="BG203" s="284">
        <f t="shared" si="161"/>
        <v>339.8879851741367</v>
      </c>
      <c r="BH203" s="284">
        <f t="shared" si="162"/>
        <v>349.45060805343837</v>
      </c>
      <c r="BI203" s="284">
        <f t="shared" si="163"/>
        <v>359.20167321909412</v>
      </c>
      <c r="BJ203" s="284">
        <f t="shared" si="164"/>
        <v>369.14635882125185</v>
      </c>
      <c r="BK203" s="284">
        <f t="shared" si="165"/>
        <v>379.28601794041788</v>
      </c>
      <c r="BL203" s="284">
        <f t="shared" si="166"/>
        <v>389.63772714507832</v>
      </c>
      <c r="BM203" s="284">
        <f t="shared" si="167"/>
        <v>400.10900948550261</v>
      </c>
      <c r="BN203" s="284">
        <f t="shared" si="168"/>
        <v>410.58931250472415</v>
      </c>
      <c r="BO203" s="284">
        <f t="shared" si="169"/>
        <v>421.06961552394387</v>
      </c>
      <c r="BP203" s="284">
        <f t="shared" si="170"/>
        <v>431.54991854316722</v>
      </c>
      <c r="BQ203" s="284">
        <f t="shared" si="171"/>
        <v>442.03022156238694</v>
      </c>
      <c r="BR203" s="284">
        <f t="shared" si="172"/>
        <v>452.51052458160848</v>
      </c>
    </row>
    <row r="204" spans="2:70" x14ac:dyDescent="0.2">
      <c r="B204" s="281">
        <v>32</v>
      </c>
      <c r="C204" s="286" t="s">
        <v>65</v>
      </c>
      <c r="D204" s="283">
        <v>6730.5000000000009</v>
      </c>
      <c r="E204" s="284">
        <v>7115.25</v>
      </c>
      <c r="F204" s="284">
        <v>7481.3900000000012</v>
      </c>
      <c r="G204" s="284">
        <v>7860.24</v>
      </c>
      <c r="H204" s="284">
        <v>8243.65</v>
      </c>
      <c r="I204" s="284">
        <v>8633.19</v>
      </c>
      <c r="J204" s="284">
        <v>9026.9200000000019</v>
      </c>
      <c r="K204" s="284">
        <v>9425</v>
      </c>
      <c r="L204" s="284">
        <v>9827.5399999999991</v>
      </c>
      <c r="M204" s="284">
        <v>10234.57</v>
      </c>
      <c r="N204" s="284">
        <v>10646.210000000001</v>
      </c>
      <c r="O204" s="284">
        <v>11062.56</v>
      </c>
      <c r="P204" s="284">
        <v>11483.73</v>
      </c>
      <c r="Q204" s="284">
        <v>11909.809999999998</v>
      </c>
      <c r="R204" s="284">
        <v>12341.12</v>
      </c>
      <c r="S204" s="284">
        <v>12775.460000000001</v>
      </c>
      <c r="T204" s="284">
        <v>13209.99</v>
      </c>
      <c r="U204" s="284">
        <v>13644.520000000002</v>
      </c>
      <c r="V204" s="284">
        <v>14079.100000000002</v>
      </c>
      <c r="W204" s="284">
        <v>14513.65</v>
      </c>
      <c r="X204" s="284">
        <v>14948.2</v>
      </c>
      <c r="Z204" s="281">
        <v>32</v>
      </c>
      <c r="AA204" s="286" t="s">
        <v>65</v>
      </c>
      <c r="AB204" s="283">
        <v>7040.5999999999995</v>
      </c>
      <c r="AC204" s="284">
        <v>7443.0499999999993</v>
      </c>
      <c r="AD204" s="284">
        <v>7826.07</v>
      </c>
      <c r="AE204" s="284">
        <v>8222.4</v>
      </c>
      <c r="AF204" s="284">
        <v>8623.4699999999993</v>
      </c>
      <c r="AG204" s="284">
        <v>9030.9700000000012</v>
      </c>
      <c r="AH204" s="284">
        <v>9442.7800000000007</v>
      </c>
      <c r="AI204" s="284">
        <v>9859.24</v>
      </c>
      <c r="AJ204" s="284">
        <v>10280.319999999998</v>
      </c>
      <c r="AK204" s="284">
        <v>10706.08</v>
      </c>
      <c r="AL204" s="284">
        <v>11136.719999999998</v>
      </c>
      <c r="AM204" s="284">
        <v>11572.229999999998</v>
      </c>
      <c r="AN204" s="284">
        <v>12012.810000000001</v>
      </c>
      <c r="AO204" s="284">
        <v>12458.51</v>
      </c>
      <c r="AP204" s="284">
        <v>12909.73</v>
      </c>
      <c r="AQ204" s="284">
        <v>13364.04</v>
      </c>
      <c r="AR204" s="284">
        <v>13818.619999999999</v>
      </c>
      <c r="AS204" s="284">
        <v>14273.180000000002</v>
      </c>
      <c r="AT204" s="284">
        <v>14727.759999999998</v>
      </c>
      <c r="AU204" s="284">
        <v>15182.329999999998</v>
      </c>
      <c r="AV204" s="284">
        <v>15636.89</v>
      </c>
      <c r="AX204" s="281">
        <f t="shared" si="152"/>
        <v>310.09999999999854</v>
      </c>
      <c r="AY204" s="286">
        <f t="shared" si="153"/>
        <v>327.79999999999927</v>
      </c>
      <c r="AZ204" s="283">
        <f t="shared" si="154"/>
        <v>344.67999999999847</v>
      </c>
      <c r="BA204" s="284">
        <f t="shared" si="155"/>
        <v>362.15999999999985</v>
      </c>
      <c r="BB204" s="284">
        <f t="shared" si="156"/>
        <v>379.81999999999971</v>
      </c>
      <c r="BC204" s="284">
        <f t="shared" si="157"/>
        <v>397.78000000000065</v>
      </c>
      <c r="BD204" s="284">
        <f t="shared" si="158"/>
        <v>415.85999999999876</v>
      </c>
      <c r="BE204" s="284">
        <f t="shared" si="159"/>
        <v>434.23999999999978</v>
      </c>
      <c r="BF204" s="284">
        <f t="shared" si="160"/>
        <v>452.77999999999884</v>
      </c>
      <c r="BG204" s="284">
        <f t="shared" si="161"/>
        <v>471.51000000000022</v>
      </c>
      <c r="BH204" s="284">
        <f t="shared" si="162"/>
        <v>490.50999999999658</v>
      </c>
      <c r="BI204" s="284">
        <f t="shared" si="163"/>
        <v>509.66999999999825</v>
      </c>
      <c r="BJ204" s="284">
        <f t="shared" si="164"/>
        <v>529.08000000000175</v>
      </c>
      <c r="BK204" s="284">
        <f t="shared" si="165"/>
        <v>548.70000000000255</v>
      </c>
      <c r="BL204" s="284">
        <f t="shared" si="166"/>
        <v>568.60999999999876</v>
      </c>
      <c r="BM204" s="284">
        <f t="shared" si="167"/>
        <v>588.57999999999993</v>
      </c>
      <c r="BN204" s="284">
        <f t="shared" si="168"/>
        <v>608.6299999999992</v>
      </c>
      <c r="BO204" s="284">
        <f t="shared" si="169"/>
        <v>628.65999999999985</v>
      </c>
      <c r="BP204" s="284">
        <f t="shared" si="170"/>
        <v>648.65999999999622</v>
      </c>
      <c r="BQ204" s="284">
        <f t="shared" si="171"/>
        <v>668.67999999999847</v>
      </c>
      <c r="BR204" s="284">
        <f t="shared" si="172"/>
        <v>688.68999999999869</v>
      </c>
    </row>
    <row r="205" spans="2:70" x14ac:dyDescent="0.2">
      <c r="B205" s="281">
        <v>33</v>
      </c>
      <c r="C205" s="286" t="s">
        <v>66</v>
      </c>
      <c r="D205" s="283">
        <v>9247.2947601647193</v>
      </c>
      <c r="E205" s="284">
        <v>9838.0660815770734</v>
      </c>
      <c r="F205" s="284">
        <v>10424.938718899277</v>
      </c>
      <c r="G205" s="284">
        <v>11016.159637482271</v>
      </c>
      <c r="H205" s="284">
        <v>11608.964684833907</v>
      </c>
      <c r="I205" s="284">
        <v>12205.321896362253</v>
      </c>
      <c r="J205" s="284">
        <v>12804.258136238066</v>
      </c>
      <c r="K205" s="284">
        <v>13406.080260272349</v>
      </c>
      <c r="L205" s="284">
        <v>14010.806955272725</v>
      </c>
      <c r="M205" s="284">
        <v>14618.52320311634</v>
      </c>
      <c r="N205" s="284">
        <v>15229.296800478262</v>
      </c>
      <c r="O205" s="284">
        <v>15843.196805305073</v>
      </c>
      <c r="P205" s="284">
        <v>16460.309269331134</v>
      </c>
      <c r="Q205" s="284">
        <v>17080.656691790537</v>
      </c>
      <c r="R205" s="284">
        <v>17704.522423466475</v>
      </c>
      <c r="S205" s="284">
        <v>18330.372100084573</v>
      </c>
      <c r="T205" s="284">
        <v>18956.371445846176</v>
      </c>
      <c r="U205" s="284">
        <v>19582.370791146084</v>
      </c>
      <c r="V205" s="284">
        <v>20208.370136279857</v>
      </c>
      <c r="W205" s="284">
        <v>20834.369481353908</v>
      </c>
      <c r="X205" s="284">
        <v>21460.368826406408</v>
      </c>
      <c r="Z205" s="281">
        <v>33</v>
      </c>
      <c r="AA205" s="286" t="s">
        <v>66</v>
      </c>
      <c r="AB205" s="283">
        <v>9673.3436499723884</v>
      </c>
      <c r="AC205" s="284">
        <v>10291.333468485343</v>
      </c>
      <c r="AD205" s="284">
        <v>10905.244979561925</v>
      </c>
      <c r="AE205" s="284">
        <v>11523.705109452254</v>
      </c>
      <c r="AF205" s="284">
        <v>12143.822353381051</v>
      </c>
      <c r="AG205" s="284">
        <v>12767.655419685321</v>
      </c>
      <c r="AH205" s="284">
        <v>13394.186337429945</v>
      </c>
      <c r="AI205" s="284">
        <v>14023.736100136572</v>
      </c>
      <c r="AJ205" s="284">
        <v>14656.324255566633</v>
      </c>
      <c r="AK205" s="284">
        <v>15292.03970095148</v>
      </c>
      <c r="AL205" s="284">
        <v>15930.953356549766</v>
      </c>
      <c r="AM205" s="284">
        <v>16573.137462001996</v>
      </c>
      <c r="AN205" s="284">
        <v>17218.682033688063</v>
      </c>
      <c r="AO205" s="284">
        <v>17867.610607445076</v>
      </c>
      <c r="AP205" s="284">
        <v>18520.219588824111</v>
      </c>
      <c r="AQ205" s="284">
        <v>19174.903921071254</v>
      </c>
      <c r="AR205" s="284">
        <v>19829.744818140487</v>
      </c>
      <c r="AS205" s="284">
        <v>20484.585714726752</v>
      </c>
      <c r="AT205" s="284">
        <v>21139.426611139228</v>
      </c>
      <c r="AU205" s="284">
        <v>21794.267507489229</v>
      </c>
      <c r="AV205" s="284">
        <v>22449.108403816688</v>
      </c>
      <c r="AX205" s="281">
        <f t="shared" si="152"/>
        <v>426.04888980766918</v>
      </c>
      <c r="AY205" s="286">
        <f t="shared" si="153"/>
        <v>453.26738690827005</v>
      </c>
      <c r="AZ205" s="283">
        <f t="shared" si="154"/>
        <v>480.30626066264813</v>
      </c>
      <c r="BA205" s="284">
        <f t="shared" si="155"/>
        <v>507.54547196998283</v>
      </c>
      <c r="BB205" s="284">
        <f t="shared" si="156"/>
        <v>534.85766854714348</v>
      </c>
      <c r="BC205" s="284">
        <f t="shared" si="157"/>
        <v>562.33352332306822</v>
      </c>
      <c r="BD205" s="284">
        <f t="shared" si="158"/>
        <v>589.92820119187854</v>
      </c>
      <c r="BE205" s="284">
        <f t="shared" si="159"/>
        <v>617.6558398642228</v>
      </c>
      <c r="BF205" s="284">
        <f t="shared" si="160"/>
        <v>645.51730029390819</v>
      </c>
      <c r="BG205" s="284">
        <f t="shared" si="161"/>
        <v>673.5164978351404</v>
      </c>
      <c r="BH205" s="284">
        <f t="shared" si="162"/>
        <v>701.65655607150438</v>
      </c>
      <c r="BI205" s="284">
        <f t="shared" si="163"/>
        <v>729.94065669692282</v>
      </c>
      <c r="BJ205" s="284">
        <f t="shared" si="164"/>
        <v>758.37276435692911</v>
      </c>
      <c r="BK205" s="284">
        <f t="shared" si="165"/>
        <v>786.95391565453974</v>
      </c>
      <c r="BL205" s="284">
        <f t="shared" si="166"/>
        <v>815.69716535763655</v>
      </c>
      <c r="BM205" s="284">
        <f t="shared" si="167"/>
        <v>844.53182098668185</v>
      </c>
      <c r="BN205" s="284">
        <f t="shared" si="168"/>
        <v>873.37337229431068</v>
      </c>
      <c r="BO205" s="284">
        <f t="shared" si="169"/>
        <v>902.21492358066826</v>
      </c>
      <c r="BP205" s="284">
        <f t="shared" si="170"/>
        <v>931.05647485937152</v>
      </c>
      <c r="BQ205" s="284">
        <f t="shared" si="171"/>
        <v>959.89802613532083</v>
      </c>
      <c r="BR205" s="284">
        <f t="shared" si="172"/>
        <v>988.73957741028062</v>
      </c>
    </row>
    <row r="206" spans="2:70" x14ac:dyDescent="0.2">
      <c r="B206" s="281">
        <v>34</v>
      </c>
      <c r="C206" s="286" t="s">
        <v>67</v>
      </c>
      <c r="D206" s="283">
        <v>1750.983120573542</v>
      </c>
      <c r="E206" s="284">
        <v>1810.1342223424756</v>
      </c>
      <c r="F206" s="284">
        <v>1892.395193150571</v>
      </c>
      <c r="G206" s="284">
        <v>1993.2010211537906</v>
      </c>
      <c r="H206" s="284">
        <v>2105.512268666705</v>
      </c>
      <c r="I206" s="284">
        <v>2225.5691041997784</v>
      </c>
      <c r="J206" s="284">
        <v>2350.2916506104939</v>
      </c>
      <c r="K206" s="284">
        <v>2478.0957735327806</v>
      </c>
      <c r="L206" s="284">
        <v>2608.0117085351108</v>
      </c>
      <c r="M206" s="284">
        <v>2739.5126366889504</v>
      </c>
      <c r="N206" s="284">
        <v>2872.3118701862172</v>
      </c>
      <c r="O206" s="284">
        <v>3006.2620147309071</v>
      </c>
      <c r="P206" s="284">
        <v>3141.2980535620231</v>
      </c>
      <c r="Q206" s="284">
        <v>3277.3778305290666</v>
      </c>
      <c r="R206" s="284">
        <v>3414.5617986315251</v>
      </c>
      <c r="S206" s="284">
        <v>3552.3672649412715</v>
      </c>
      <c r="T206" s="284">
        <v>3690.2264412778786</v>
      </c>
      <c r="U206" s="284">
        <v>3828.0897703479245</v>
      </c>
      <c r="V206" s="284">
        <v>3965.9552553038534</v>
      </c>
      <c r="W206" s="284">
        <v>4103.8218565640218</v>
      </c>
      <c r="X206" s="284">
        <v>4241.6890345081765</v>
      </c>
      <c r="Z206" s="281">
        <v>34</v>
      </c>
      <c r="AA206" s="286" t="s">
        <v>67</v>
      </c>
      <c r="AB206" s="283">
        <v>1831.655839886648</v>
      </c>
      <c r="AC206" s="284">
        <v>1893.5321993545265</v>
      </c>
      <c r="AD206" s="284">
        <v>1979.5831645551732</v>
      </c>
      <c r="AE206" s="284">
        <v>2085.0334007037804</v>
      </c>
      <c r="AF206" s="284">
        <v>2202.5191434130547</v>
      </c>
      <c r="AG206" s="284">
        <v>2328.1073351772529</v>
      </c>
      <c r="AH206" s="284">
        <v>2458.5762002476886</v>
      </c>
      <c r="AI206" s="284">
        <v>2592.2686187305808</v>
      </c>
      <c r="AJ206" s="284">
        <v>2728.1701464182993</v>
      </c>
      <c r="AK206" s="284">
        <v>2865.7296923518988</v>
      </c>
      <c r="AL206" s="284">
        <v>3004.6473602092938</v>
      </c>
      <c r="AM206" s="284">
        <v>3144.7689648245209</v>
      </c>
      <c r="AN206" s="284">
        <v>3286.0264939314579</v>
      </c>
      <c r="AO206" s="284">
        <v>3428.3758491271346</v>
      </c>
      <c r="AP206" s="284">
        <v>3571.8802686508288</v>
      </c>
      <c r="AQ206" s="284">
        <v>3716.0348205530022</v>
      </c>
      <c r="AR206" s="284">
        <v>3860.2455570541056</v>
      </c>
      <c r="AS206" s="284">
        <v>4004.4606376167617</v>
      </c>
      <c r="AT206" s="284">
        <v>4148.6779733930289</v>
      </c>
      <c r="AU206" s="284">
        <v>4292.8964769048134</v>
      </c>
      <c r="AV206" s="284">
        <v>4437.11558367004</v>
      </c>
      <c r="AX206" s="281">
        <f t="shared" si="152"/>
        <v>80.672719313105972</v>
      </c>
      <c r="AY206" s="286">
        <f t="shared" si="153"/>
        <v>83.397977012050887</v>
      </c>
      <c r="AZ206" s="283">
        <f t="shared" si="154"/>
        <v>87.187971404602195</v>
      </c>
      <c r="BA206" s="284">
        <f t="shared" si="155"/>
        <v>91.83237954998981</v>
      </c>
      <c r="BB206" s="284">
        <f t="shared" si="156"/>
        <v>97.006874746349695</v>
      </c>
      <c r="BC206" s="284">
        <f t="shared" si="157"/>
        <v>102.53823097747454</v>
      </c>
      <c r="BD206" s="284">
        <f t="shared" si="158"/>
        <v>108.28454963719469</v>
      </c>
      <c r="BE206" s="284">
        <f t="shared" si="159"/>
        <v>114.17284519780014</v>
      </c>
      <c r="BF206" s="284">
        <f t="shared" si="160"/>
        <v>120.15843788318853</v>
      </c>
      <c r="BG206" s="284">
        <f t="shared" si="161"/>
        <v>126.2170556629485</v>
      </c>
      <c r="BH206" s="284">
        <f t="shared" si="162"/>
        <v>132.33549002307655</v>
      </c>
      <c r="BI206" s="284">
        <f t="shared" si="163"/>
        <v>138.5069500936138</v>
      </c>
      <c r="BJ206" s="284">
        <f t="shared" si="164"/>
        <v>144.72844036943479</v>
      </c>
      <c r="BK206" s="284">
        <f t="shared" si="165"/>
        <v>150.99801859806803</v>
      </c>
      <c r="BL206" s="284">
        <f t="shared" si="166"/>
        <v>157.31847001930373</v>
      </c>
      <c r="BM206" s="284">
        <f t="shared" si="167"/>
        <v>163.66755561173068</v>
      </c>
      <c r="BN206" s="284">
        <f t="shared" si="168"/>
        <v>170.01911577622695</v>
      </c>
      <c r="BO206" s="284">
        <f t="shared" si="169"/>
        <v>176.37086726883717</v>
      </c>
      <c r="BP206" s="284">
        <f t="shared" si="170"/>
        <v>182.72271808917549</v>
      </c>
      <c r="BQ206" s="284">
        <f t="shared" si="171"/>
        <v>189.07462034079163</v>
      </c>
      <c r="BR206" s="284">
        <f t="shared" si="172"/>
        <v>195.42654916186348</v>
      </c>
    </row>
    <row r="207" spans="2:70" x14ac:dyDescent="0.2">
      <c r="B207" s="281">
        <v>35</v>
      </c>
      <c r="C207" s="285" t="s">
        <v>68</v>
      </c>
      <c r="D207" s="283">
        <v>0</v>
      </c>
      <c r="E207" s="284">
        <v>3999.9999999999982</v>
      </c>
      <c r="F207" s="284">
        <v>3689.5315222366144</v>
      </c>
      <c r="G207" s="284">
        <v>3902.9356078633309</v>
      </c>
      <c r="H207" s="284">
        <v>4116.3396934900538</v>
      </c>
      <c r="I207" s="284">
        <v>4329.7437791167695</v>
      </c>
      <c r="J207" s="284">
        <v>4543.1478647434924</v>
      </c>
      <c r="K207" s="284">
        <v>4756.5519503702108</v>
      </c>
      <c r="L207" s="284">
        <v>4969.956035996931</v>
      </c>
      <c r="M207" s="284">
        <v>5183.3601216236493</v>
      </c>
      <c r="N207" s="284">
        <v>5396.7642072503704</v>
      </c>
      <c r="O207" s="284">
        <v>5610.1682928770897</v>
      </c>
      <c r="P207" s="284">
        <v>5823.5723785038108</v>
      </c>
      <c r="Q207" s="284">
        <v>6036.9764641305273</v>
      </c>
      <c r="R207" s="284">
        <v>6250.3805497572503</v>
      </c>
      <c r="S207" s="284">
        <v>6463.7846353839686</v>
      </c>
      <c r="T207" s="284">
        <v>6677.1887210106925</v>
      </c>
      <c r="U207" s="284">
        <v>6890.5928066374072</v>
      </c>
      <c r="V207" s="284">
        <v>7103.9968922641256</v>
      </c>
      <c r="W207" s="284">
        <v>7317.4009778908512</v>
      </c>
      <c r="X207" s="284">
        <v>7530.805063517575</v>
      </c>
      <c r="Z207" s="281">
        <v>35</v>
      </c>
      <c r="AA207" s="285" t="s">
        <v>68</v>
      </c>
      <c r="AB207" s="283">
        <v>0</v>
      </c>
      <c r="AC207" s="284">
        <v>4022.330253931284</v>
      </c>
      <c r="AD207" s="284">
        <v>3710.1285661813686</v>
      </c>
      <c r="AE207" s="284">
        <v>3924.7239936635901</v>
      </c>
      <c r="AF207" s="284">
        <v>4139.3194211458185</v>
      </c>
      <c r="AG207" s="284">
        <v>4353.9148486280383</v>
      </c>
      <c r="AH207" s="284">
        <v>4568.5102761102653</v>
      </c>
      <c r="AI207" s="284">
        <v>4783.1057035924878</v>
      </c>
      <c r="AJ207" s="284">
        <v>4997.7011310747121</v>
      </c>
      <c r="AK207" s="284">
        <v>5212.2965585569364</v>
      </c>
      <c r="AL207" s="284">
        <v>5426.8919860391625</v>
      </c>
      <c r="AM207" s="284">
        <v>5641.4874135213859</v>
      </c>
      <c r="AN207" s="284">
        <v>5856.0828410036111</v>
      </c>
      <c r="AO207" s="284">
        <v>6070.6782684858317</v>
      </c>
      <c r="AP207" s="284">
        <v>6285.2736959680597</v>
      </c>
      <c r="AQ207" s="284">
        <v>6499.869123450283</v>
      </c>
      <c r="AR207" s="284">
        <v>6714.464550932511</v>
      </c>
      <c r="AS207" s="284">
        <v>6929.0599784147298</v>
      </c>
      <c r="AT207" s="284">
        <v>7143.6554058969532</v>
      </c>
      <c r="AU207" s="284">
        <v>7358.250833379183</v>
      </c>
      <c r="AV207" s="284">
        <v>7572.8462608614118</v>
      </c>
      <c r="AX207" s="281">
        <f t="shared" si="152"/>
        <v>0</v>
      </c>
      <c r="AY207" s="285">
        <f t="shared" si="153"/>
        <v>22.330253931285824</v>
      </c>
      <c r="AZ207" s="283">
        <f t="shared" si="154"/>
        <v>20.597043944754205</v>
      </c>
      <c r="BA207" s="284">
        <f t="shared" si="155"/>
        <v>21.788385800259221</v>
      </c>
      <c r="BB207" s="284">
        <f t="shared" si="156"/>
        <v>22.979727655764691</v>
      </c>
      <c r="BC207" s="284">
        <f t="shared" si="157"/>
        <v>24.171069511268797</v>
      </c>
      <c r="BD207" s="284">
        <f t="shared" si="158"/>
        <v>25.362411366772903</v>
      </c>
      <c r="BE207" s="284">
        <f t="shared" si="159"/>
        <v>26.55375322227701</v>
      </c>
      <c r="BF207" s="284">
        <f t="shared" si="160"/>
        <v>27.745095077781116</v>
      </c>
      <c r="BG207" s="284">
        <f t="shared" si="161"/>
        <v>28.936436933287041</v>
      </c>
      <c r="BH207" s="284">
        <f t="shared" si="162"/>
        <v>30.127778788792057</v>
      </c>
      <c r="BI207" s="284">
        <f t="shared" si="163"/>
        <v>31.319120644296163</v>
      </c>
      <c r="BJ207" s="284">
        <f t="shared" si="164"/>
        <v>32.510462499800269</v>
      </c>
      <c r="BK207" s="284">
        <f t="shared" si="165"/>
        <v>33.701804355304375</v>
      </c>
      <c r="BL207" s="284">
        <f t="shared" si="166"/>
        <v>34.893146210809391</v>
      </c>
      <c r="BM207" s="284">
        <f t="shared" si="167"/>
        <v>36.084488066314407</v>
      </c>
      <c r="BN207" s="284">
        <f t="shared" si="168"/>
        <v>37.275829921818513</v>
      </c>
      <c r="BO207" s="284">
        <f t="shared" si="169"/>
        <v>38.467171777322619</v>
      </c>
      <c r="BP207" s="284">
        <f t="shared" si="170"/>
        <v>39.658513632827635</v>
      </c>
      <c r="BQ207" s="284">
        <f t="shared" si="171"/>
        <v>40.849855488331741</v>
      </c>
      <c r="BR207" s="284">
        <f t="shared" si="172"/>
        <v>42.041197343836757</v>
      </c>
    </row>
    <row r="208" spans="2:70" x14ac:dyDescent="0.2">
      <c r="B208" s="281">
        <v>36</v>
      </c>
      <c r="C208" s="286" t="s">
        <v>69</v>
      </c>
      <c r="D208" s="283">
        <v>1094.3465000000001</v>
      </c>
      <c r="E208" s="284">
        <v>1185.556</v>
      </c>
      <c r="F208" s="284">
        <v>998.06174869561164</v>
      </c>
      <c r="G208" s="284">
        <v>1055.4659393500324</v>
      </c>
      <c r="H208" s="284">
        <v>1112.8701300044531</v>
      </c>
      <c r="I208" s="284">
        <v>1170.2743206588739</v>
      </c>
      <c r="J208" s="284">
        <v>1227.6785113132946</v>
      </c>
      <c r="K208" s="284">
        <v>1285.0827019677145</v>
      </c>
      <c r="L208" s="284">
        <v>1342.4868926221379</v>
      </c>
      <c r="M208" s="284">
        <v>1399.8910832765587</v>
      </c>
      <c r="N208" s="284">
        <v>1457.2952739309785</v>
      </c>
      <c r="O208" s="284">
        <v>1514.699464585402</v>
      </c>
      <c r="P208" s="284">
        <v>1572.1036552398198</v>
      </c>
      <c r="Q208" s="284">
        <v>1629.5078458942444</v>
      </c>
      <c r="R208" s="284">
        <v>1686.9120365486688</v>
      </c>
      <c r="S208" s="284">
        <v>1744.3162272030859</v>
      </c>
      <c r="T208" s="284">
        <v>1801.720417857505</v>
      </c>
      <c r="U208" s="284">
        <v>1859.1246085119237</v>
      </c>
      <c r="V208" s="284">
        <v>1916.5287991663481</v>
      </c>
      <c r="W208" s="284">
        <v>1973.932989820767</v>
      </c>
      <c r="X208" s="284">
        <v>2031.3371804751896</v>
      </c>
      <c r="Z208" s="281">
        <v>36</v>
      </c>
      <c r="AA208" s="286" t="s">
        <v>69</v>
      </c>
      <c r="AB208" s="283">
        <v>1100.4557588084529</v>
      </c>
      <c r="AC208" s="284">
        <v>1192.1744416324393</v>
      </c>
      <c r="AD208" s="284">
        <v>1003.6334917674803</v>
      </c>
      <c r="AE208" s="284">
        <v>1061.3581449604094</v>
      </c>
      <c r="AF208" s="284">
        <v>1119.0827981533382</v>
      </c>
      <c r="AG208" s="284">
        <v>1176.807451346267</v>
      </c>
      <c r="AH208" s="284">
        <v>1234.5321045391963</v>
      </c>
      <c r="AI208" s="284">
        <v>1292.2567577321245</v>
      </c>
      <c r="AJ208" s="284">
        <v>1349.9814109250563</v>
      </c>
      <c r="AK208" s="284">
        <v>1407.7060641179851</v>
      </c>
      <c r="AL208" s="284">
        <v>1465.4307173109135</v>
      </c>
      <c r="AM208" s="284">
        <v>1523.155370503845</v>
      </c>
      <c r="AN208" s="284">
        <v>1580.8800236967713</v>
      </c>
      <c r="AO208" s="284">
        <v>1638.604676889704</v>
      </c>
      <c r="AP208" s="284">
        <v>1696.3293300826365</v>
      </c>
      <c r="AQ208" s="284">
        <v>1754.0539832755619</v>
      </c>
      <c r="AR208" s="284">
        <v>1811.7786364684891</v>
      </c>
      <c r="AS208" s="284">
        <v>1869.5032896614161</v>
      </c>
      <c r="AT208" s="284">
        <v>1927.2279428543486</v>
      </c>
      <c r="AU208" s="284">
        <v>1984.9525960472765</v>
      </c>
      <c r="AV208" s="284">
        <v>2042.6772492402067</v>
      </c>
      <c r="AX208" s="281">
        <f t="shared" si="152"/>
        <v>6.1092588084527506</v>
      </c>
      <c r="AY208" s="286">
        <f t="shared" si="153"/>
        <v>6.6184416324392714</v>
      </c>
      <c r="AZ208" s="283">
        <f t="shared" si="154"/>
        <v>5.5717430718686956</v>
      </c>
      <c r="BA208" s="284">
        <f t="shared" si="155"/>
        <v>5.8922056103770046</v>
      </c>
      <c r="BB208" s="284">
        <f t="shared" si="156"/>
        <v>6.2126681488850863</v>
      </c>
      <c r="BC208" s="284">
        <f t="shared" si="157"/>
        <v>6.533130687393168</v>
      </c>
      <c r="BD208" s="284">
        <f t="shared" si="158"/>
        <v>6.8535932259017045</v>
      </c>
      <c r="BE208" s="284">
        <f t="shared" si="159"/>
        <v>7.1740557644100136</v>
      </c>
      <c r="BF208" s="284">
        <f t="shared" si="160"/>
        <v>7.4945183029183227</v>
      </c>
      <c r="BG208" s="284">
        <f t="shared" si="161"/>
        <v>7.8149808414264044</v>
      </c>
      <c r="BH208" s="284">
        <f t="shared" si="162"/>
        <v>8.1354433799349408</v>
      </c>
      <c r="BI208" s="284">
        <f t="shared" si="163"/>
        <v>8.4559059184430225</v>
      </c>
      <c r="BJ208" s="284">
        <f t="shared" si="164"/>
        <v>8.776368456951559</v>
      </c>
      <c r="BK208" s="284">
        <f t="shared" si="165"/>
        <v>9.0968309954596407</v>
      </c>
      <c r="BL208" s="284">
        <f t="shared" si="166"/>
        <v>9.4172935339677224</v>
      </c>
      <c r="BM208" s="284">
        <f t="shared" si="167"/>
        <v>9.7377560724760315</v>
      </c>
      <c r="BN208" s="284">
        <f t="shared" si="168"/>
        <v>10.058218610984113</v>
      </c>
      <c r="BO208" s="284">
        <f t="shared" si="169"/>
        <v>10.378681149492422</v>
      </c>
      <c r="BP208" s="284">
        <f t="shared" si="170"/>
        <v>10.699143688000504</v>
      </c>
      <c r="BQ208" s="284">
        <f t="shared" si="171"/>
        <v>11.019606226509495</v>
      </c>
      <c r="BR208" s="284">
        <f t="shared" si="172"/>
        <v>11.340068765017122</v>
      </c>
    </row>
    <row r="209" spans="2:70" x14ac:dyDescent="0.2">
      <c r="B209" s="281">
        <v>39</v>
      </c>
      <c r="C209" s="286" t="s">
        <v>70</v>
      </c>
      <c r="D209" s="283">
        <v>13.27</v>
      </c>
      <c r="E209" s="284">
        <v>13.55</v>
      </c>
      <c r="F209" s="284">
        <v>14.43</v>
      </c>
      <c r="G209" s="284">
        <v>14.739999999999998</v>
      </c>
      <c r="H209" s="284">
        <v>15.57</v>
      </c>
      <c r="I209" s="284">
        <v>15.929999999999998</v>
      </c>
      <c r="J209" s="284">
        <v>16.73</v>
      </c>
      <c r="K209" s="284">
        <v>17.110000000000003</v>
      </c>
      <c r="L209" s="284">
        <v>17.889999999999997</v>
      </c>
      <c r="M209" s="284">
        <v>18.310000000000002</v>
      </c>
      <c r="N209" s="284">
        <v>19.080000000000002</v>
      </c>
      <c r="O209" s="284">
        <v>19.499999999999996</v>
      </c>
      <c r="P209" s="284">
        <v>20.260000000000002</v>
      </c>
      <c r="Q209" s="284">
        <v>20.71</v>
      </c>
      <c r="R209" s="284">
        <v>21.44</v>
      </c>
      <c r="S209" s="284">
        <v>21.930000000000003</v>
      </c>
      <c r="T209" s="284">
        <v>22.64</v>
      </c>
      <c r="U209" s="284">
        <v>23.139999999999997</v>
      </c>
      <c r="V209" s="284">
        <v>23.839999999999996</v>
      </c>
      <c r="W209" s="284">
        <v>24.35</v>
      </c>
      <c r="X209" s="284">
        <v>25.040000000000003</v>
      </c>
      <c r="Z209" s="281">
        <v>39</v>
      </c>
      <c r="AA209" s="286" t="s">
        <v>70</v>
      </c>
      <c r="AB209" s="283">
        <v>13.349999999999998</v>
      </c>
      <c r="AC209" s="284">
        <v>13.659999999999998</v>
      </c>
      <c r="AD209" s="284">
        <v>14.499999999999998</v>
      </c>
      <c r="AE209" s="284">
        <v>14.819999999999997</v>
      </c>
      <c r="AF209" s="284">
        <v>15.65</v>
      </c>
      <c r="AG209" s="284">
        <v>16.010000000000002</v>
      </c>
      <c r="AH209" s="284">
        <v>16.819999999999997</v>
      </c>
      <c r="AI209" s="284">
        <v>17.190000000000001</v>
      </c>
      <c r="AJ209" s="284">
        <v>17.990000000000002</v>
      </c>
      <c r="AK209" s="284">
        <v>18.39</v>
      </c>
      <c r="AL209" s="284">
        <v>19.170000000000002</v>
      </c>
      <c r="AM209" s="284">
        <v>19.599999999999998</v>
      </c>
      <c r="AN209" s="284">
        <v>20.36</v>
      </c>
      <c r="AO209" s="284">
        <v>20.799999999999997</v>
      </c>
      <c r="AP209" s="284">
        <v>21.56</v>
      </c>
      <c r="AQ209" s="284">
        <v>22.06</v>
      </c>
      <c r="AR209" s="284">
        <v>22.759999999999998</v>
      </c>
      <c r="AS209" s="284">
        <v>23.26</v>
      </c>
      <c r="AT209" s="284">
        <v>23.96</v>
      </c>
      <c r="AU209" s="284">
        <v>24.479999999999997</v>
      </c>
      <c r="AV209" s="284">
        <v>25.16</v>
      </c>
      <c r="AX209" s="281">
        <f t="shared" si="152"/>
        <v>7.9999999999998295E-2</v>
      </c>
      <c r="AY209" s="286">
        <f t="shared" si="153"/>
        <v>0.10999999999999766</v>
      </c>
      <c r="AZ209" s="283">
        <f t="shared" si="154"/>
        <v>6.9999999999998508E-2</v>
      </c>
      <c r="BA209" s="284">
        <f t="shared" si="155"/>
        <v>7.9999999999998295E-2</v>
      </c>
      <c r="BB209" s="284">
        <f t="shared" si="156"/>
        <v>8.0000000000000071E-2</v>
      </c>
      <c r="BC209" s="284">
        <f t="shared" si="157"/>
        <v>8.0000000000003624E-2</v>
      </c>
      <c r="BD209" s="284">
        <f t="shared" si="158"/>
        <v>8.9999999999996305E-2</v>
      </c>
      <c r="BE209" s="284">
        <f t="shared" si="159"/>
        <v>7.9999999999998295E-2</v>
      </c>
      <c r="BF209" s="284">
        <f t="shared" si="160"/>
        <v>0.10000000000000497</v>
      </c>
      <c r="BG209" s="284">
        <f t="shared" si="161"/>
        <v>7.9999999999998295E-2</v>
      </c>
      <c r="BH209" s="284">
        <f t="shared" si="162"/>
        <v>8.9999999999999858E-2</v>
      </c>
      <c r="BI209" s="284">
        <f t="shared" si="163"/>
        <v>0.10000000000000142</v>
      </c>
      <c r="BJ209" s="284">
        <f t="shared" si="164"/>
        <v>9.9999999999997868E-2</v>
      </c>
      <c r="BK209" s="284">
        <f t="shared" si="165"/>
        <v>8.9999999999996305E-2</v>
      </c>
      <c r="BL209" s="284">
        <f t="shared" si="166"/>
        <v>0.11999999999999744</v>
      </c>
      <c r="BM209" s="284">
        <f t="shared" si="167"/>
        <v>0.12999999999999545</v>
      </c>
      <c r="BN209" s="284">
        <f t="shared" si="168"/>
        <v>0.11999999999999744</v>
      </c>
      <c r="BO209" s="284">
        <f t="shared" si="169"/>
        <v>0.12000000000000455</v>
      </c>
      <c r="BP209" s="284">
        <f t="shared" si="170"/>
        <v>0.12000000000000455</v>
      </c>
      <c r="BQ209" s="284">
        <f t="shared" si="171"/>
        <v>0.12999999999999545</v>
      </c>
      <c r="BR209" s="284">
        <f t="shared" si="172"/>
        <v>0.11999999999999744</v>
      </c>
    </row>
    <row r="210" spans="2:70" x14ac:dyDescent="0.2">
      <c r="B210" s="281">
        <v>40</v>
      </c>
      <c r="C210" s="286" t="s">
        <v>71</v>
      </c>
      <c r="D210" s="283">
        <v>0</v>
      </c>
      <c r="E210" s="284">
        <v>0</v>
      </c>
      <c r="F210" s="284">
        <v>0</v>
      </c>
      <c r="G210" s="284">
        <v>0</v>
      </c>
      <c r="H210" s="284">
        <v>0</v>
      </c>
      <c r="I210" s="284">
        <v>0</v>
      </c>
      <c r="J210" s="284">
        <v>0</v>
      </c>
      <c r="K210" s="284">
        <v>0</v>
      </c>
      <c r="L210" s="284">
        <v>0</v>
      </c>
      <c r="M210" s="284">
        <v>0</v>
      </c>
      <c r="N210" s="284">
        <v>0</v>
      </c>
      <c r="O210" s="284">
        <v>0</v>
      </c>
      <c r="P210" s="284">
        <v>0</v>
      </c>
      <c r="Q210" s="284">
        <v>0</v>
      </c>
      <c r="R210" s="284">
        <v>0</v>
      </c>
      <c r="S210" s="284">
        <v>0</v>
      </c>
      <c r="T210" s="284">
        <v>0</v>
      </c>
      <c r="U210" s="284">
        <v>0</v>
      </c>
      <c r="V210" s="284">
        <v>0</v>
      </c>
      <c r="W210" s="284">
        <v>0</v>
      </c>
      <c r="X210" s="284">
        <v>0</v>
      </c>
      <c r="Z210" s="281">
        <v>40</v>
      </c>
      <c r="AA210" s="286" t="s">
        <v>71</v>
      </c>
      <c r="AB210" s="283">
        <v>0</v>
      </c>
      <c r="AC210" s="284">
        <v>0</v>
      </c>
      <c r="AD210" s="284">
        <v>0</v>
      </c>
      <c r="AE210" s="284">
        <v>0</v>
      </c>
      <c r="AF210" s="284">
        <v>0</v>
      </c>
      <c r="AG210" s="284">
        <v>0</v>
      </c>
      <c r="AH210" s="284">
        <v>0</v>
      </c>
      <c r="AI210" s="284">
        <v>0</v>
      </c>
      <c r="AJ210" s="284">
        <v>0</v>
      </c>
      <c r="AK210" s="284">
        <v>0</v>
      </c>
      <c r="AL210" s="284">
        <v>0</v>
      </c>
      <c r="AM210" s="284">
        <v>0</v>
      </c>
      <c r="AN210" s="284">
        <v>0</v>
      </c>
      <c r="AO210" s="284">
        <v>0</v>
      </c>
      <c r="AP210" s="284">
        <v>0</v>
      </c>
      <c r="AQ210" s="284">
        <v>0</v>
      </c>
      <c r="AR210" s="284">
        <v>0</v>
      </c>
      <c r="AS210" s="284">
        <v>0</v>
      </c>
      <c r="AT210" s="284">
        <v>0</v>
      </c>
      <c r="AU210" s="284">
        <v>0</v>
      </c>
      <c r="AV210" s="284">
        <v>0</v>
      </c>
      <c r="AX210" s="281">
        <f t="shared" si="152"/>
        <v>0</v>
      </c>
      <c r="AY210" s="286">
        <f t="shared" si="153"/>
        <v>0</v>
      </c>
      <c r="AZ210" s="283">
        <f t="shared" si="154"/>
        <v>0</v>
      </c>
      <c r="BA210" s="284">
        <f t="shared" si="155"/>
        <v>0</v>
      </c>
      <c r="BB210" s="284">
        <f t="shared" si="156"/>
        <v>0</v>
      </c>
      <c r="BC210" s="284">
        <f t="shared" si="157"/>
        <v>0</v>
      </c>
      <c r="BD210" s="284">
        <f t="shared" si="158"/>
        <v>0</v>
      </c>
      <c r="BE210" s="284">
        <f t="shared" si="159"/>
        <v>0</v>
      </c>
      <c r="BF210" s="284">
        <f t="shared" si="160"/>
        <v>0</v>
      </c>
      <c r="BG210" s="284">
        <f t="shared" si="161"/>
        <v>0</v>
      </c>
      <c r="BH210" s="284">
        <f t="shared" si="162"/>
        <v>0</v>
      </c>
      <c r="BI210" s="284">
        <f t="shared" si="163"/>
        <v>0</v>
      </c>
      <c r="BJ210" s="284">
        <f t="shared" si="164"/>
        <v>0</v>
      </c>
      <c r="BK210" s="284">
        <f t="shared" si="165"/>
        <v>0</v>
      </c>
      <c r="BL210" s="284">
        <f t="shared" si="166"/>
        <v>0</v>
      </c>
      <c r="BM210" s="284">
        <f t="shared" si="167"/>
        <v>0</v>
      </c>
      <c r="BN210" s="284">
        <f t="shared" si="168"/>
        <v>0</v>
      </c>
      <c r="BO210" s="284">
        <f t="shared" si="169"/>
        <v>0</v>
      </c>
      <c r="BP210" s="284">
        <f t="shared" si="170"/>
        <v>0</v>
      </c>
      <c r="BQ210" s="284">
        <f t="shared" si="171"/>
        <v>0</v>
      </c>
      <c r="BR210" s="284">
        <f t="shared" si="172"/>
        <v>0</v>
      </c>
    </row>
    <row r="211" spans="2:70" x14ac:dyDescent="0.2">
      <c r="B211" s="281">
        <v>45</v>
      </c>
      <c r="C211" s="286" t="s">
        <v>72</v>
      </c>
      <c r="D211" s="283">
        <v>0</v>
      </c>
      <c r="E211" s="284">
        <v>0</v>
      </c>
      <c r="F211" s="284">
        <v>0</v>
      </c>
      <c r="G211" s="284">
        <v>0</v>
      </c>
      <c r="H211" s="284">
        <v>0</v>
      </c>
      <c r="I211" s="284">
        <v>0</v>
      </c>
      <c r="J211" s="284">
        <v>0</v>
      </c>
      <c r="K211" s="284">
        <v>0</v>
      </c>
      <c r="L211" s="284">
        <v>0</v>
      </c>
      <c r="M211" s="284">
        <v>0</v>
      </c>
      <c r="N211" s="284">
        <v>0</v>
      </c>
      <c r="O211" s="284">
        <v>0</v>
      </c>
      <c r="P211" s="284">
        <v>0</v>
      </c>
      <c r="Q211" s="284">
        <v>0</v>
      </c>
      <c r="R211" s="284">
        <v>0</v>
      </c>
      <c r="S211" s="284">
        <v>0</v>
      </c>
      <c r="T211" s="284">
        <v>0</v>
      </c>
      <c r="U211" s="284">
        <v>0</v>
      </c>
      <c r="V211" s="284">
        <v>0</v>
      </c>
      <c r="W211" s="284">
        <v>0</v>
      </c>
      <c r="X211" s="284">
        <v>0</v>
      </c>
      <c r="Z211" s="281">
        <v>45</v>
      </c>
      <c r="AA211" s="286" t="s">
        <v>72</v>
      </c>
      <c r="AB211" s="283">
        <v>0</v>
      </c>
      <c r="AC211" s="284">
        <v>0</v>
      </c>
      <c r="AD211" s="284">
        <v>0</v>
      </c>
      <c r="AE211" s="284">
        <v>0</v>
      </c>
      <c r="AF211" s="284">
        <v>0</v>
      </c>
      <c r="AG211" s="284">
        <v>0</v>
      </c>
      <c r="AH211" s="284">
        <v>0</v>
      </c>
      <c r="AI211" s="284">
        <v>0</v>
      </c>
      <c r="AJ211" s="284">
        <v>0</v>
      </c>
      <c r="AK211" s="284">
        <v>0</v>
      </c>
      <c r="AL211" s="284">
        <v>0</v>
      </c>
      <c r="AM211" s="284">
        <v>0</v>
      </c>
      <c r="AN211" s="284">
        <v>0</v>
      </c>
      <c r="AO211" s="284">
        <v>0</v>
      </c>
      <c r="AP211" s="284">
        <v>0</v>
      </c>
      <c r="AQ211" s="284">
        <v>0</v>
      </c>
      <c r="AR211" s="284">
        <v>0</v>
      </c>
      <c r="AS211" s="284">
        <v>0</v>
      </c>
      <c r="AT211" s="284">
        <v>0</v>
      </c>
      <c r="AU211" s="284">
        <v>0</v>
      </c>
      <c r="AV211" s="284">
        <v>0</v>
      </c>
      <c r="AX211" s="281">
        <f t="shared" si="152"/>
        <v>0</v>
      </c>
      <c r="AY211" s="286">
        <f t="shared" si="153"/>
        <v>0</v>
      </c>
      <c r="AZ211" s="283">
        <f t="shared" si="154"/>
        <v>0</v>
      </c>
      <c r="BA211" s="284">
        <f t="shared" si="155"/>
        <v>0</v>
      </c>
      <c r="BB211" s="284">
        <f t="shared" si="156"/>
        <v>0</v>
      </c>
      <c r="BC211" s="284">
        <f t="shared" si="157"/>
        <v>0</v>
      </c>
      <c r="BD211" s="284">
        <f t="shared" si="158"/>
        <v>0</v>
      </c>
      <c r="BE211" s="284">
        <f t="shared" si="159"/>
        <v>0</v>
      </c>
      <c r="BF211" s="284">
        <f t="shared" si="160"/>
        <v>0</v>
      </c>
      <c r="BG211" s="284">
        <f t="shared" si="161"/>
        <v>0</v>
      </c>
      <c r="BH211" s="284">
        <f t="shared" si="162"/>
        <v>0</v>
      </c>
      <c r="BI211" s="284">
        <f t="shared" si="163"/>
        <v>0</v>
      </c>
      <c r="BJ211" s="284">
        <f t="shared" si="164"/>
        <v>0</v>
      </c>
      <c r="BK211" s="284">
        <f t="shared" si="165"/>
        <v>0</v>
      </c>
      <c r="BL211" s="284">
        <f t="shared" si="166"/>
        <v>0</v>
      </c>
      <c r="BM211" s="284">
        <f t="shared" si="167"/>
        <v>0</v>
      </c>
      <c r="BN211" s="284">
        <f t="shared" si="168"/>
        <v>0</v>
      </c>
      <c r="BO211" s="284">
        <f t="shared" si="169"/>
        <v>0</v>
      </c>
      <c r="BP211" s="284">
        <f t="shared" si="170"/>
        <v>0</v>
      </c>
      <c r="BQ211" s="284">
        <f t="shared" si="171"/>
        <v>0</v>
      </c>
      <c r="BR211" s="284">
        <f t="shared" si="172"/>
        <v>0</v>
      </c>
    </row>
    <row r="212" spans="2:70" ht="13.5" thickBot="1" x14ac:dyDescent="0.25">
      <c r="B212" s="281">
        <v>46</v>
      </c>
      <c r="C212" s="287" t="s">
        <v>87</v>
      </c>
      <c r="D212" s="283">
        <v>0</v>
      </c>
      <c r="E212" s="284">
        <v>0</v>
      </c>
      <c r="F212" s="284">
        <v>0</v>
      </c>
      <c r="G212" s="284">
        <v>0</v>
      </c>
      <c r="H212" s="284">
        <v>0</v>
      </c>
      <c r="I212" s="284">
        <v>0</v>
      </c>
      <c r="J212" s="284">
        <v>0</v>
      </c>
      <c r="K212" s="284">
        <v>0</v>
      </c>
      <c r="L212" s="284">
        <v>0</v>
      </c>
      <c r="M212" s="284">
        <v>0</v>
      </c>
      <c r="N212" s="284">
        <v>0</v>
      </c>
      <c r="O212" s="284">
        <v>0</v>
      </c>
      <c r="P212" s="284">
        <v>0</v>
      </c>
      <c r="Q212" s="284">
        <v>0</v>
      </c>
      <c r="R212" s="284">
        <v>0</v>
      </c>
      <c r="S212" s="284">
        <v>0</v>
      </c>
      <c r="T212" s="284">
        <v>0</v>
      </c>
      <c r="U212" s="284">
        <v>0</v>
      </c>
      <c r="V212" s="284">
        <v>0</v>
      </c>
      <c r="W212" s="284">
        <v>0</v>
      </c>
      <c r="X212" s="284">
        <v>0</v>
      </c>
      <c r="Z212" s="281">
        <v>46</v>
      </c>
      <c r="AA212" s="287" t="s">
        <v>87</v>
      </c>
      <c r="AB212" s="283"/>
      <c r="AC212" s="284"/>
      <c r="AD212" s="284"/>
      <c r="AE212" s="284"/>
      <c r="AF212" s="284"/>
      <c r="AG212" s="284"/>
      <c r="AH212" s="284"/>
      <c r="AI212" s="284"/>
      <c r="AJ212" s="284"/>
      <c r="AK212" s="284"/>
      <c r="AL212" s="284"/>
      <c r="AM212" s="284"/>
      <c r="AN212" s="284"/>
      <c r="AO212" s="284"/>
      <c r="AP212" s="284"/>
      <c r="AQ212" s="284"/>
      <c r="AR212" s="284"/>
      <c r="AS212" s="284"/>
      <c r="AT212" s="284"/>
      <c r="AU212" s="284"/>
      <c r="AV212" s="284"/>
      <c r="AX212" s="281">
        <f t="shared" si="152"/>
        <v>0</v>
      </c>
      <c r="AY212" s="287">
        <f t="shared" si="153"/>
        <v>0</v>
      </c>
      <c r="AZ212" s="283">
        <f t="shared" si="154"/>
        <v>0</v>
      </c>
      <c r="BA212" s="284">
        <f t="shared" si="155"/>
        <v>0</v>
      </c>
      <c r="BB212" s="284">
        <f t="shared" si="156"/>
        <v>0</v>
      </c>
      <c r="BC212" s="284">
        <f t="shared" si="157"/>
        <v>0</v>
      </c>
      <c r="BD212" s="284">
        <f t="shared" si="158"/>
        <v>0</v>
      </c>
      <c r="BE212" s="284">
        <f t="shared" si="159"/>
        <v>0</v>
      </c>
      <c r="BF212" s="284">
        <f t="shared" si="160"/>
        <v>0</v>
      </c>
      <c r="BG212" s="284">
        <f t="shared" si="161"/>
        <v>0</v>
      </c>
      <c r="BH212" s="284">
        <f t="shared" si="162"/>
        <v>0</v>
      </c>
      <c r="BI212" s="284">
        <f t="shared" si="163"/>
        <v>0</v>
      </c>
      <c r="BJ212" s="284">
        <f t="shared" si="164"/>
        <v>0</v>
      </c>
      <c r="BK212" s="284">
        <f t="shared" si="165"/>
        <v>0</v>
      </c>
      <c r="BL212" s="284">
        <f t="shared" si="166"/>
        <v>0</v>
      </c>
      <c r="BM212" s="284">
        <f t="shared" si="167"/>
        <v>0</v>
      </c>
      <c r="BN212" s="284">
        <f t="shared" si="168"/>
        <v>0</v>
      </c>
      <c r="BO212" s="284">
        <f t="shared" si="169"/>
        <v>0</v>
      </c>
      <c r="BP212" s="284">
        <f t="shared" si="170"/>
        <v>0</v>
      </c>
      <c r="BQ212" s="284">
        <f t="shared" si="171"/>
        <v>0</v>
      </c>
      <c r="BR212" s="284">
        <f t="shared" si="172"/>
        <v>0</v>
      </c>
    </row>
    <row r="213" spans="2:70" ht="13.5" thickBot="1" x14ac:dyDescent="0.25">
      <c r="B213" s="288"/>
      <c r="C213" s="289" t="s">
        <v>73</v>
      </c>
      <c r="D213" s="290">
        <f>+SUM(D189:D211)</f>
        <v>1272542.7170064535</v>
      </c>
      <c r="E213" s="290">
        <f t="shared" ref="E213:X213" si="173">+SUM(E189:E211)</f>
        <v>1281065.9532834024</v>
      </c>
      <c r="F213" s="290">
        <f t="shared" si="173"/>
        <v>1314469.8342739253</v>
      </c>
      <c r="G213" s="290">
        <f t="shared" si="173"/>
        <v>1351281.8800102277</v>
      </c>
      <c r="H213" s="290">
        <f t="shared" si="173"/>
        <v>1388233.0473518732</v>
      </c>
      <c r="I213" s="290">
        <f t="shared" si="173"/>
        <v>1425550.8059428395</v>
      </c>
      <c r="J213" s="290">
        <f t="shared" si="173"/>
        <v>1463136.4985849173</v>
      </c>
      <c r="K213" s="290">
        <f t="shared" si="173"/>
        <v>1501026.0152686434</v>
      </c>
      <c r="L213" s="290">
        <f t="shared" si="173"/>
        <v>1539229.4928105688</v>
      </c>
      <c r="M213" s="290">
        <f t="shared" si="173"/>
        <v>1577755.6152262336</v>
      </c>
      <c r="N213" s="290">
        <f t="shared" si="173"/>
        <v>1616612.5553779653</v>
      </c>
      <c r="O213" s="290">
        <f t="shared" si="173"/>
        <v>1655806.7417400675</v>
      </c>
      <c r="P213" s="290">
        <f t="shared" si="173"/>
        <v>1695352.4948243375</v>
      </c>
      <c r="Q213" s="290">
        <f t="shared" si="173"/>
        <v>1735277.6732610045</v>
      </c>
      <c r="R213" s="290">
        <f t="shared" si="173"/>
        <v>1775624.4251138878</v>
      </c>
      <c r="S213" s="290">
        <f t="shared" si="173"/>
        <v>1816222.5186712597</v>
      </c>
      <c r="T213" s="290">
        <f t="shared" si="173"/>
        <v>1856867.6810830762</v>
      </c>
      <c r="U213" s="290">
        <f t="shared" si="173"/>
        <v>1896452.97786358</v>
      </c>
      <c r="V213" s="290">
        <f t="shared" si="173"/>
        <v>1937160.5466156355</v>
      </c>
      <c r="W213" s="290">
        <f t="shared" si="173"/>
        <v>1977866.977659154</v>
      </c>
      <c r="X213" s="290">
        <f t="shared" si="173"/>
        <v>2018606.690201909</v>
      </c>
      <c r="Z213" s="288"/>
      <c r="AA213" s="289" t="s">
        <v>73</v>
      </c>
      <c r="AB213" s="290">
        <f>+SUM(AB189:AB211)</f>
        <v>1307802.9082454978</v>
      </c>
      <c r="AC213" s="290">
        <f t="shared" ref="AC213:AV213" si="174">+SUM(AC189:AC211)</f>
        <v>1316267.4920898424</v>
      </c>
      <c r="AD213" s="290">
        <f t="shared" si="174"/>
        <v>1350727.3352290513</v>
      </c>
      <c r="AE213" s="290">
        <f t="shared" si="174"/>
        <v>1388694.617018725</v>
      </c>
      <c r="AF213" s="290">
        <f t="shared" si="174"/>
        <v>1426805.3888041032</v>
      </c>
      <c r="AG213" s="290">
        <f t="shared" si="174"/>
        <v>1465292.6854268182</v>
      </c>
      <c r="AH213" s="290">
        <f t="shared" si="174"/>
        <v>1504054.8928410334</v>
      </c>
      <c r="AI213" s="290">
        <f t="shared" si="174"/>
        <v>1543128.8126523041</v>
      </c>
      <c r="AJ213" s="290">
        <f t="shared" si="174"/>
        <v>1582525.2355985094</v>
      </c>
      <c r="AK213" s="290">
        <f t="shared" si="174"/>
        <v>1622252.3947498365</v>
      </c>
      <c r="AL213" s="290">
        <f t="shared" si="174"/>
        <v>1662318.9882278407</v>
      </c>
      <c r="AM213" s="290">
        <f t="shared" si="174"/>
        <v>1702731.5629162844</v>
      </c>
      <c r="AN213" s="290">
        <f t="shared" si="174"/>
        <v>1743504.5241265066</v>
      </c>
      <c r="AO213" s="290">
        <f t="shared" si="174"/>
        <v>1784666.6300142666</v>
      </c>
      <c r="AP213" s="290">
        <f t="shared" si="174"/>
        <v>1826261.1681090938</v>
      </c>
      <c r="AQ213" s="290">
        <f t="shared" si="174"/>
        <v>1868113.3211038224</v>
      </c>
      <c r="AR213" s="290">
        <f t="shared" si="174"/>
        <v>1910013.6330979324</v>
      </c>
      <c r="AS213" s="290">
        <f t="shared" si="174"/>
        <v>1950804.4872745713</v>
      </c>
      <c r="AT213" s="290">
        <f t="shared" si="174"/>
        <v>1992768.5014154732</v>
      </c>
      <c r="AU213" s="290">
        <f t="shared" si="174"/>
        <v>2034731.255982318</v>
      </c>
      <c r="AV213" s="290">
        <f t="shared" si="174"/>
        <v>2076727.6384945358</v>
      </c>
    </row>
    <row r="214" spans="2:70" x14ac:dyDescent="0.2">
      <c r="AB214" s="291"/>
      <c r="AC214" s="291"/>
      <c r="AD214" s="291"/>
      <c r="AE214" s="291"/>
      <c r="AF214" s="291"/>
      <c r="AG214" s="291"/>
      <c r="AH214" s="291"/>
      <c r="AI214" s="291"/>
      <c r="AJ214" s="291"/>
      <c r="AK214" s="291"/>
      <c r="AL214" s="291"/>
      <c r="AM214" s="291"/>
      <c r="AN214" s="291"/>
      <c r="AO214" s="291"/>
      <c r="AP214" s="291"/>
      <c r="AQ214" s="291"/>
      <c r="AR214" s="291"/>
      <c r="AS214" s="291"/>
      <c r="AT214" s="291"/>
      <c r="AU214" s="291"/>
      <c r="AV214" s="291"/>
    </row>
    <row r="215" spans="2:70" x14ac:dyDescent="0.2">
      <c r="AB215" s="291"/>
      <c r="AC215" s="291"/>
      <c r="AD215" s="291"/>
      <c r="AE215" s="291"/>
      <c r="AF215" s="291"/>
      <c r="AG215" s="291"/>
      <c r="AH215" s="291"/>
      <c r="AI215" s="291"/>
      <c r="AJ215" s="291"/>
      <c r="AK215" s="291"/>
      <c r="AL215" s="291"/>
      <c r="AM215" s="291"/>
      <c r="AN215" s="291"/>
      <c r="AO215" s="291"/>
      <c r="AP215" s="291"/>
      <c r="AQ215" s="291"/>
      <c r="AR215" s="291"/>
      <c r="AS215" s="291"/>
      <c r="AT215" s="291"/>
      <c r="AU215" s="291"/>
      <c r="AV215" s="291"/>
    </row>
    <row r="216" spans="2:70" x14ac:dyDescent="0.2">
      <c r="AB216" s="291"/>
      <c r="AC216" s="291"/>
      <c r="AD216" s="291"/>
      <c r="AE216" s="291"/>
      <c r="AF216" s="291"/>
      <c r="AG216" s="291"/>
      <c r="AH216" s="291"/>
      <c r="AI216" s="291"/>
      <c r="AJ216" s="291"/>
      <c r="AK216" s="291"/>
      <c r="AL216" s="291"/>
      <c r="AM216" s="291"/>
      <c r="AN216" s="291"/>
      <c r="AO216" s="291"/>
      <c r="AP216" s="291"/>
      <c r="AQ216" s="291"/>
      <c r="AR216" s="291"/>
      <c r="AS216" s="291"/>
      <c r="AT216" s="291"/>
      <c r="AU216" s="291"/>
      <c r="AV216" s="291"/>
    </row>
    <row r="217" spans="2:70" x14ac:dyDescent="0.2">
      <c r="B217" s="276" t="s">
        <v>182</v>
      </c>
      <c r="Z217" s="276" t="s">
        <v>183</v>
      </c>
    </row>
    <row r="218" spans="2:70" ht="13.5" thickBot="1" x14ac:dyDescent="0.25"/>
    <row r="219" spans="2:70" ht="13.5" thickBot="1" x14ac:dyDescent="0.25">
      <c r="B219" s="277" t="s">
        <v>38</v>
      </c>
      <c r="C219" s="278" t="s">
        <v>39</v>
      </c>
      <c r="D219" s="279">
        <f t="shared" ref="D219:X219" si="175">+D188</f>
        <v>2023</v>
      </c>
      <c r="E219" s="280">
        <f t="shared" si="175"/>
        <v>2024</v>
      </c>
      <c r="F219" s="280">
        <f t="shared" si="175"/>
        <v>2025</v>
      </c>
      <c r="G219" s="280">
        <f t="shared" si="175"/>
        <v>2026</v>
      </c>
      <c r="H219" s="280">
        <f t="shared" si="175"/>
        <v>2027</v>
      </c>
      <c r="I219" s="280">
        <f t="shared" si="175"/>
        <v>2028</v>
      </c>
      <c r="J219" s="280">
        <f t="shared" si="175"/>
        <v>2029</v>
      </c>
      <c r="K219" s="280">
        <f t="shared" si="175"/>
        <v>2030</v>
      </c>
      <c r="L219" s="280">
        <f t="shared" si="175"/>
        <v>2031</v>
      </c>
      <c r="M219" s="280">
        <f t="shared" si="175"/>
        <v>2032</v>
      </c>
      <c r="N219" s="280">
        <f t="shared" si="175"/>
        <v>2033</v>
      </c>
      <c r="O219" s="280">
        <f t="shared" si="175"/>
        <v>2034</v>
      </c>
      <c r="P219" s="280">
        <f t="shared" si="175"/>
        <v>2035</v>
      </c>
      <c r="Q219" s="280">
        <f t="shared" si="175"/>
        <v>2036</v>
      </c>
      <c r="R219" s="280">
        <f t="shared" si="175"/>
        <v>2037</v>
      </c>
      <c r="S219" s="280">
        <f t="shared" si="175"/>
        <v>2038</v>
      </c>
      <c r="T219" s="280">
        <f t="shared" si="175"/>
        <v>2039</v>
      </c>
      <c r="U219" s="280">
        <f t="shared" si="175"/>
        <v>2040</v>
      </c>
      <c r="V219" s="280">
        <f t="shared" si="175"/>
        <v>2041</v>
      </c>
      <c r="W219" s="280">
        <f t="shared" si="175"/>
        <v>2042</v>
      </c>
      <c r="X219" s="280">
        <f t="shared" si="175"/>
        <v>2043</v>
      </c>
      <c r="Z219" s="277" t="s">
        <v>38</v>
      </c>
      <c r="AA219" s="278" t="s">
        <v>39</v>
      </c>
      <c r="AB219" s="279">
        <f t="shared" ref="AB219:AV219" si="176">+D219</f>
        <v>2023</v>
      </c>
      <c r="AC219" s="280">
        <f t="shared" si="176"/>
        <v>2024</v>
      </c>
      <c r="AD219" s="280">
        <f t="shared" si="176"/>
        <v>2025</v>
      </c>
      <c r="AE219" s="280">
        <f t="shared" si="176"/>
        <v>2026</v>
      </c>
      <c r="AF219" s="280">
        <f t="shared" si="176"/>
        <v>2027</v>
      </c>
      <c r="AG219" s="280">
        <f t="shared" si="176"/>
        <v>2028</v>
      </c>
      <c r="AH219" s="280">
        <f t="shared" si="176"/>
        <v>2029</v>
      </c>
      <c r="AI219" s="280">
        <f t="shared" si="176"/>
        <v>2030</v>
      </c>
      <c r="AJ219" s="280">
        <f t="shared" si="176"/>
        <v>2031</v>
      </c>
      <c r="AK219" s="280">
        <f t="shared" si="176"/>
        <v>2032</v>
      </c>
      <c r="AL219" s="280">
        <f t="shared" si="176"/>
        <v>2033</v>
      </c>
      <c r="AM219" s="280">
        <f t="shared" si="176"/>
        <v>2034</v>
      </c>
      <c r="AN219" s="280">
        <f t="shared" si="176"/>
        <v>2035</v>
      </c>
      <c r="AO219" s="280">
        <f t="shared" si="176"/>
        <v>2036</v>
      </c>
      <c r="AP219" s="280">
        <f t="shared" si="176"/>
        <v>2037</v>
      </c>
      <c r="AQ219" s="280">
        <f t="shared" si="176"/>
        <v>2038</v>
      </c>
      <c r="AR219" s="280">
        <f t="shared" si="176"/>
        <v>2039</v>
      </c>
      <c r="AS219" s="280">
        <f t="shared" si="176"/>
        <v>2040</v>
      </c>
      <c r="AT219" s="280">
        <f t="shared" si="176"/>
        <v>2041</v>
      </c>
      <c r="AU219" s="280">
        <f t="shared" si="176"/>
        <v>2042</v>
      </c>
      <c r="AV219" s="280">
        <f t="shared" si="176"/>
        <v>2043</v>
      </c>
    </row>
    <row r="220" spans="2:70" x14ac:dyDescent="0.2">
      <c r="B220" s="281">
        <v>6</v>
      </c>
      <c r="C220" s="282" t="s">
        <v>47</v>
      </c>
      <c r="D220" s="283">
        <f t="shared" ref="D220:X232" si="177">+D189+D159+D129+D99+D69+D39+D9</f>
        <v>2499049.3609677791</v>
      </c>
      <c r="E220" s="284">
        <f t="shared" si="177"/>
        <v>2576089.4506803397</v>
      </c>
      <c r="F220" s="284">
        <f t="shared" si="177"/>
        <v>2652919.7282362664</v>
      </c>
      <c r="G220" s="284">
        <f t="shared" si="177"/>
        <v>2730705.3582603112</v>
      </c>
      <c r="H220" s="284">
        <f t="shared" si="177"/>
        <v>2808839.6186632132</v>
      </c>
      <c r="I220" s="284">
        <f t="shared" si="177"/>
        <v>2887657.074427641</v>
      </c>
      <c r="J220" s="284">
        <f t="shared" si="177"/>
        <v>2966965.5305290739</v>
      </c>
      <c r="K220" s="284">
        <f t="shared" si="177"/>
        <v>3046814.9414743315</v>
      </c>
      <c r="L220" s="284">
        <f t="shared" si="177"/>
        <v>3127209.3806397421</v>
      </c>
      <c r="M220" s="284">
        <f t="shared" si="177"/>
        <v>3208163.4127993109</v>
      </c>
      <c r="N220" s="284">
        <f t="shared" si="177"/>
        <v>3289690.4973613266</v>
      </c>
      <c r="O220" s="284">
        <f t="shared" si="177"/>
        <v>3371803.1076869699</v>
      </c>
      <c r="P220" s="284">
        <f t="shared" si="177"/>
        <v>3454515.8331269128</v>
      </c>
      <c r="Q220" s="284">
        <f t="shared" si="177"/>
        <v>3537836.8365982296</v>
      </c>
      <c r="R220" s="284">
        <f t="shared" si="177"/>
        <v>3621815.0358521752</v>
      </c>
      <c r="S220" s="284">
        <f t="shared" si="177"/>
        <v>3706165.0463687424</v>
      </c>
      <c r="T220" s="284">
        <f t="shared" si="177"/>
        <v>3790543.1302484078</v>
      </c>
      <c r="U220" s="284">
        <f t="shared" si="177"/>
        <v>3874920.2141280728</v>
      </c>
      <c r="V220" s="284">
        <f t="shared" si="177"/>
        <v>3959298.2980077388</v>
      </c>
      <c r="W220" s="284">
        <f t="shared" si="177"/>
        <v>4043677.3818874038</v>
      </c>
      <c r="X220" s="284">
        <f t="shared" si="177"/>
        <v>4128053.4657670688</v>
      </c>
      <c r="Z220" s="281">
        <v>6</v>
      </c>
      <c r="AA220" s="282" t="s">
        <v>47</v>
      </c>
      <c r="AB220" s="283">
        <f t="shared" ref="AB220:AV232" si="178">+AB189+AB159+AB129+AB99+AB69+AB39+AB9</f>
        <v>2536391.094101659</v>
      </c>
      <c r="AC220" s="284">
        <f t="shared" si="178"/>
        <v>2614582.1836166466</v>
      </c>
      <c r="AD220" s="284">
        <f t="shared" si="178"/>
        <v>2692560.6306422092</v>
      </c>
      <c r="AE220" s="284">
        <f t="shared" si="178"/>
        <v>2771509.4120826717</v>
      </c>
      <c r="AF220" s="284">
        <f t="shared" si="178"/>
        <v>2850811.0460319361</v>
      </c>
      <c r="AG220" s="284">
        <f t="shared" si="178"/>
        <v>2930806.345955716</v>
      </c>
      <c r="AH220" s="284">
        <f t="shared" si="178"/>
        <v>3011298.4496840588</v>
      </c>
      <c r="AI220" s="284">
        <f t="shared" si="178"/>
        <v>3092341.3748927964</v>
      </c>
      <c r="AJ220" s="284">
        <f t="shared" si="178"/>
        <v>3173937.127526382</v>
      </c>
      <c r="AK220" s="284">
        <f t="shared" si="178"/>
        <v>3256101.3008636422</v>
      </c>
      <c r="AL220" s="284">
        <f t="shared" si="178"/>
        <v>3338846.5783679886</v>
      </c>
      <c r="AM220" s="284">
        <f t="shared" si="178"/>
        <v>3422186.0112373661</v>
      </c>
      <c r="AN220" s="284">
        <f t="shared" si="178"/>
        <v>3506135.9260922289</v>
      </c>
      <c r="AO220" s="284">
        <f t="shared" si="178"/>
        <v>3590700.5891727102</v>
      </c>
      <c r="AP220" s="284">
        <f t="shared" si="178"/>
        <v>3675933.8426125366</v>
      </c>
      <c r="AQ220" s="284">
        <f t="shared" si="178"/>
        <v>3761544.1081418474</v>
      </c>
      <c r="AR220" s="284">
        <f t="shared" si="178"/>
        <v>3847182.8157199561</v>
      </c>
      <c r="AS220" s="284">
        <f t="shared" si="178"/>
        <v>3932821.5232980633</v>
      </c>
      <c r="AT220" s="284">
        <f t="shared" si="178"/>
        <v>4018460.2308761729</v>
      </c>
      <c r="AU220" s="284">
        <f t="shared" si="178"/>
        <v>4104098.9384542778</v>
      </c>
      <c r="AV220" s="284">
        <f t="shared" si="178"/>
        <v>4189737.6460323883</v>
      </c>
      <c r="AX220" s="281">
        <f t="shared" ref="AX220:AX243" si="179">+AB220-D220</f>
        <v>37341.733133879956</v>
      </c>
      <c r="AY220" s="282">
        <f t="shared" ref="AY220:AY243" si="180">+AC220-E220</f>
        <v>38492.732936306857</v>
      </c>
      <c r="AZ220" s="283">
        <f t="shared" ref="AZ220:AZ243" si="181">+AD220-F220</f>
        <v>39640.90240594279</v>
      </c>
      <c r="BA220" s="284">
        <f t="shared" ref="BA220:BA243" si="182">+AE220-G220</f>
        <v>40804.053822360467</v>
      </c>
      <c r="BB220" s="284">
        <f t="shared" ref="BB220:BB243" si="183">+AF220-H220</f>
        <v>41971.427368722856</v>
      </c>
      <c r="BC220" s="284">
        <f t="shared" ref="BC220:BC243" si="184">+AG220-I220</f>
        <v>43149.271528074984</v>
      </c>
      <c r="BD220" s="284">
        <f t="shared" ref="BD220:BD243" si="185">+AH220-J220</f>
        <v>44332.919154984877</v>
      </c>
      <c r="BE220" s="284">
        <f t="shared" ref="BE220:BE243" si="186">+AI220-K220</f>
        <v>45526.433418464847</v>
      </c>
      <c r="BF220" s="284">
        <f t="shared" ref="BF220:BF243" si="187">+AJ220-L220</f>
        <v>46727.746886639856</v>
      </c>
      <c r="BG220" s="284">
        <f t="shared" ref="BG220:BG243" si="188">+AK220-M220</f>
        <v>47937.888064331375</v>
      </c>
      <c r="BH220" s="284">
        <f t="shared" ref="BH220:BH243" si="189">+AL220-N220</f>
        <v>49156.081006661989</v>
      </c>
      <c r="BI220" s="284">
        <f t="shared" ref="BI220:BI243" si="190">+AM220-O220</f>
        <v>50382.903550396208</v>
      </c>
      <c r="BJ220" s="284">
        <f t="shared" ref="BJ220:BJ243" si="191">+AN220-P220</f>
        <v>51620.092965316027</v>
      </c>
      <c r="BK220" s="284">
        <f t="shared" ref="BK220:BK243" si="192">+AO220-Q220</f>
        <v>52863.752574480604</v>
      </c>
      <c r="BL220" s="284">
        <f t="shared" ref="BL220:BL243" si="193">+AP220-R220</f>
        <v>54118.806760361418</v>
      </c>
      <c r="BM220" s="284">
        <f t="shared" ref="BM220:BM243" si="194">+AQ220-S220</f>
        <v>55379.061773105059</v>
      </c>
      <c r="BN220" s="284">
        <f t="shared" ref="BN220:BN243" si="195">+AR220-T220</f>
        <v>56639.685471548233</v>
      </c>
      <c r="BO220" s="284">
        <f t="shared" ref="BO220:BO243" si="196">+AS220-U220</f>
        <v>57901.309169990476</v>
      </c>
      <c r="BP220" s="284">
        <f t="shared" ref="BP220:BP243" si="197">+AT220-V220</f>
        <v>59161.932868434116</v>
      </c>
      <c r="BQ220" s="284">
        <f t="shared" ref="BQ220:BQ243" si="198">+AU220-W220</f>
        <v>60421.556566874031</v>
      </c>
      <c r="BR220" s="284">
        <f t="shared" ref="BR220:BR243" si="199">+AV220-X220</f>
        <v>61684.180265319534</v>
      </c>
    </row>
    <row r="221" spans="2:70" x14ac:dyDescent="0.2">
      <c r="B221" s="281">
        <v>8</v>
      </c>
      <c r="C221" s="285" t="s">
        <v>49</v>
      </c>
      <c r="D221" s="283">
        <f t="shared" si="177"/>
        <v>17008</v>
      </c>
      <c r="E221" s="284">
        <f t="shared" si="177"/>
        <v>17553</v>
      </c>
      <c r="F221" s="284">
        <f t="shared" si="177"/>
        <v>18064</v>
      </c>
      <c r="G221" s="284">
        <f t="shared" si="177"/>
        <v>18566</v>
      </c>
      <c r="H221" s="284">
        <f t="shared" si="177"/>
        <v>19072</v>
      </c>
      <c r="I221" s="284">
        <f t="shared" si="177"/>
        <v>19565</v>
      </c>
      <c r="J221" s="284">
        <f t="shared" si="177"/>
        <v>20055</v>
      </c>
      <c r="K221" s="284">
        <f t="shared" si="177"/>
        <v>20550</v>
      </c>
      <c r="L221" s="284">
        <f t="shared" si="177"/>
        <v>21032</v>
      </c>
      <c r="M221" s="284">
        <f t="shared" si="177"/>
        <v>21532</v>
      </c>
      <c r="N221" s="284">
        <f t="shared" si="177"/>
        <v>22040</v>
      </c>
      <c r="O221" s="284">
        <f t="shared" si="177"/>
        <v>22531</v>
      </c>
      <c r="P221" s="284">
        <f t="shared" si="177"/>
        <v>23037</v>
      </c>
      <c r="Q221" s="284">
        <f t="shared" si="177"/>
        <v>23550</v>
      </c>
      <c r="R221" s="284">
        <f t="shared" si="177"/>
        <v>24062</v>
      </c>
      <c r="S221" s="284">
        <f t="shared" si="177"/>
        <v>24574</v>
      </c>
      <c r="T221" s="284">
        <f t="shared" si="177"/>
        <v>25086</v>
      </c>
      <c r="U221" s="284">
        <f t="shared" si="177"/>
        <v>25597</v>
      </c>
      <c r="V221" s="284">
        <f t="shared" si="177"/>
        <v>26110</v>
      </c>
      <c r="W221" s="284">
        <f t="shared" si="177"/>
        <v>26621</v>
      </c>
      <c r="X221" s="284">
        <f t="shared" si="177"/>
        <v>27133</v>
      </c>
      <c r="Z221" s="281">
        <v>8</v>
      </c>
      <c r="AA221" s="285" t="s">
        <v>49</v>
      </c>
      <c r="AB221" s="283">
        <f t="shared" si="178"/>
        <v>17262.689749727768</v>
      </c>
      <c r="AC221" s="284">
        <f t="shared" si="178"/>
        <v>17815.707972742883</v>
      </c>
      <c r="AD221" s="284">
        <f t="shared" si="178"/>
        <v>18334.165837594428</v>
      </c>
      <c r="AE221" s="284">
        <f t="shared" si="178"/>
        <v>18843.405279647104</v>
      </c>
      <c r="AF221" s="284">
        <f t="shared" si="178"/>
        <v>19356.039541856695</v>
      </c>
      <c r="AG221" s="284">
        <f t="shared" si="178"/>
        <v>19857.32616332185</v>
      </c>
      <c r="AH221" s="284">
        <f t="shared" si="178"/>
        <v>20354.956471440648</v>
      </c>
      <c r="AI221" s="284">
        <f t="shared" si="178"/>
        <v>20857.670593672301</v>
      </c>
      <c r="AJ221" s="284">
        <f t="shared" si="178"/>
        <v>21347.024370563897</v>
      </c>
      <c r="AK221" s="284">
        <f t="shared" si="178"/>
        <v>21853.733835937044</v>
      </c>
      <c r="AL221" s="284">
        <f t="shared" si="178"/>
        <v>22369.294522232813</v>
      </c>
      <c r="AM221" s="284">
        <f t="shared" si="178"/>
        <v>22867.446912992607</v>
      </c>
      <c r="AN221" s="284">
        <f t="shared" si="178"/>
        <v>23381.08246087746</v>
      </c>
      <c r="AO221" s="284">
        <f t="shared" si="178"/>
        <v>23901.531479361041</v>
      </c>
      <c r="AP221" s="284">
        <f t="shared" si="178"/>
        <v>24421.423155135035</v>
      </c>
      <c r="AQ221" s="284">
        <f t="shared" si="178"/>
        <v>24940.958590174596</v>
      </c>
      <c r="AR221" s="284">
        <f t="shared" si="178"/>
        <v>25460.467150170509</v>
      </c>
      <c r="AS221" s="284">
        <f t="shared" si="178"/>
        <v>25979.975710166429</v>
      </c>
      <c r="AT221" s="284">
        <f t="shared" si="178"/>
        <v>26499.484270162342</v>
      </c>
      <c r="AU221" s="284">
        <f t="shared" si="178"/>
        <v>27018.992830158262</v>
      </c>
      <c r="AV221" s="284">
        <f t="shared" si="178"/>
        <v>27538.501390154172</v>
      </c>
      <c r="AX221" s="281">
        <f t="shared" si="179"/>
        <v>254.68974972776778</v>
      </c>
      <c r="AY221" s="285">
        <f t="shared" si="180"/>
        <v>262.7079727428827</v>
      </c>
      <c r="AZ221" s="283">
        <f t="shared" si="181"/>
        <v>270.16583759442801</v>
      </c>
      <c r="BA221" s="284">
        <f t="shared" si="182"/>
        <v>277.40527964710418</v>
      </c>
      <c r="BB221" s="284">
        <f t="shared" si="183"/>
        <v>284.039541856695</v>
      </c>
      <c r="BC221" s="284">
        <f t="shared" si="184"/>
        <v>292.32616332184989</v>
      </c>
      <c r="BD221" s="284">
        <f t="shared" si="185"/>
        <v>299.95647144064787</v>
      </c>
      <c r="BE221" s="284">
        <f t="shared" si="186"/>
        <v>307.67059367230104</v>
      </c>
      <c r="BF221" s="284">
        <f t="shared" si="187"/>
        <v>315.02437056389681</v>
      </c>
      <c r="BG221" s="284">
        <f t="shared" si="188"/>
        <v>321.7338359370442</v>
      </c>
      <c r="BH221" s="284">
        <f t="shared" si="189"/>
        <v>329.2945222328126</v>
      </c>
      <c r="BI221" s="284">
        <f t="shared" si="190"/>
        <v>336.44691299260739</v>
      </c>
      <c r="BJ221" s="284">
        <f t="shared" si="191"/>
        <v>344.08246087746011</v>
      </c>
      <c r="BK221" s="284">
        <f t="shared" si="192"/>
        <v>351.53147936104142</v>
      </c>
      <c r="BL221" s="284">
        <f t="shared" si="193"/>
        <v>359.4231551350349</v>
      </c>
      <c r="BM221" s="284">
        <f t="shared" si="194"/>
        <v>366.95859017459588</v>
      </c>
      <c r="BN221" s="284">
        <f t="shared" si="195"/>
        <v>374.46715017050883</v>
      </c>
      <c r="BO221" s="284">
        <f t="shared" si="196"/>
        <v>382.97571016642905</v>
      </c>
      <c r="BP221" s="284">
        <f t="shared" si="197"/>
        <v>389.484270162342</v>
      </c>
      <c r="BQ221" s="284">
        <f t="shared" si="198"/>
        <v>397.99283015826222</v>
      </c>
      <c r="BR221" s="284">
        <f t="shared" si="199"/>
        <v>405.50139015417153</v>
      </c>
    </row>
    <row r="222" spans="2:70" x14ac:dyDescent="0.2">
      <c r="B222" s="281">
        <v>9</v>
      </c>
      <c r="C222" s="286" t="s">
        <v>50</v>
      </c>
      <c r="D222" s="283">
        <f t="shared" si="177"/>
        <v>151848</v>
      </c>
      <c r="E222" s="284">
        <f t="shared" si="177"/>
        <v>156224</v>
      </c>
      <c r="F222" s="284">
        <f t="shared" si="177"/>
        <v>162879</v>
      </c>
      <c r="G222" s="284">
        <f t="shared" si="177"/>
        <v>169663</v>
      </c>
      <c r="H222" s="284">
        <f t="shared" si="177"/>
        <v>176480</v>
      </c>
      <c r="I222" s="284">
        <f t="shared" si="177"/>
        <v>183359</v>
      </c>
      <c r="J222" s="284">
        <f t="shared" si="177"/>
        <v>190284</v>
      </c>
      <c r="K222" s="284">
        <f t="shared" si="177"/>
        <v>197257</v>
      </c>
      <c r="L222" s="284">
        <f t="shared" si="177"/>
        <v>204281</v>
      </c>
      <c r="M222" s="284">
        <f t="shared" si="177"/>
        <v>211358</v>
      </c>
      <c r="N222" s="284">
        <f t="shared" si="177"/>
        <v>218487</v>
      </c>
      <c r="O222" s="284">
        <f t="shared" si="177"/>
        <v>225671</v>
      </c>
      <c r="P222" s="284">
        <f t="shared" si="177"/>
        <v>232909</v>
      </c>
      <c r="Q222" s="284">
        <f t="shared" si="177"/>
        <v>240204</v>
      </c>
      <c r="R222" s="284">
        <f t="shared" si="177"/>
        <v>247559</v>
      </c>
      <c r="S222" s="284">
        <f t="shared" si="177"/>
        <v>254949</v>
      </c>
      <c r="T222" s="284">
        <f t="shared" si="177"/>
        <v>262341</v>
      </c>
      <c r="U222" s="284">
        <f t="shared" si="177"/>
        <v>269733</v>
      </c>
      <c r="V222" s="284">
        <f t="shared" si="177"/>
        <v>277126</v>
      </c>
      <c r="W222" s="284">
        <f t="shared" si="177"/>
        <v>284519</v>
      </c>
      <c r="X222" s="284">
        <f t="shared" si="177"/>
        <v>291911</v>
      </c>
      <c r="Z222" s="281">
        <v>9</v>
      </c>
      <c r="AA222" s="286" t="s">
        <v>50</v>
      </c>
      <c r="AB222" s="283">
        <f t="shared" si="178"/>
        <v>154116.49965543274</v>
      </c>
      <c r="AC222" s="284">
        <f t="shared" si="178"/>
        <v>158558.13453021392</v>
      </c>
      <c r="AD222" s="284">
        <f t="shared" si="178"/>
        <v>165313.06871931424</v>
      </c>
      <c r="AE222" s="284">
        <f t="shared" si="178"/>
        <v>172198.37380836904</v>
      </c>
      <c r="AF222" s="284">
        <f t="shared" si="178"/>
        <v>179116.32610205666</v>
      </c>
      <c r="AG222" s="284">
        <f t="shared" si="178"/>
        <v>186098.28874492357</v>
      </c>
      <c r="AH222" s="284">
        <f t="shared" si="178"/>
        <v>193126.09549011444</v>
      </c>
      <c r="AI222" s="284">
        <f t="shared" si="178"/>
        <v>200204.73098472861</v>
      </c>
      <c r="AJ222" s="284">
        <f t="shared" si="178"/>
        <v>207334.38033347047</v>
      </c>
      <c r="AK222" s="284">
        <f t="shared" si="178"/>
        <v>214516.48245419431</v>
      </c>
      <c r="AL222" s="284">
        <f t="shared" si="178"/>
        <v>221752.20775256871</v>
      </c>
      <c r="AM222" s="284">
        <f t="shared" si="178"/>
        <v>229042.76056810046</v>
      </c>
      <c r="AN222" s="284">
        <f t="shared" si="178"/>
        <v>236389.64749000259</v>
      </c>
      <c r="AO222" s="284">
        <f t="shared" si="178"/>
        <v>243793.26219872836</v>
      </c>
      <c r="AP222" s="284">
        <f t="shared" si="178"/>
        <v>251258.57314307839</v>
      </c>
      <c r="AQ222" s="284">
        <f t="shared" si="178"/>
        <v>258758.67403972277</v>
      </c>
      <c r="AR222" s="284">
        <f t="shared" si="178"/>
        <v>266261.3995140621</v>
      </c>
      <c r="AS222" s="284">
        <f t="shared" si="178"/>
        <v>273764.12498840143</v>
      </c>
      <c r="AT222" s="284">
        <f t="shared" si="178"/>
        <v>281266.85046274104</v>
      </c>
      <c r="AU222" s="284">
        <f t="shared" si="178"/>
        <v>288769.57593708043</v>
      </c>
      <c r="AV222" s="284">
        <f t="shared" si="178"/>
        <v>296272.30141141987</v>
      </c>
      <c r="AX222" s="281">
        <f t="shared" si="179"/>
        <v>2268.4996554327372</v>
      </c>
      <c r="AY222" s="286">
        <f t="shared" si="180"/>
        <v>2334.1345302139234</v>
      </c>
      <c r="AZ222" s="283">
        <f t="shared" si="181"/>
        <v>2434.0687193142367</v>
      </c>
      <c r="BA222" s="284">
        <f t="shared" si="182"/>
        <v>2535.3738083690405</v>
      </c>
      <c r="BB222" s="284">
        <f t="shared" si="183"/>
        <v>2636.326102056657</v>
      </c>
      <c r="BC222" s="284">
        <f t="shared" si="184"/>
        <v>2739.2887449235714</v>
      </c>
      <c r="BD222" s="284">
        <f t="shared" si="185"/>
        <v>2842.0954901144432</v>
      </c>
      <c r="BE222" s="284">
        <f t="shared" si="186"/>
        <v>2947.7309847286087</v>
      </c>
      <c r="BF222" s="284">
        <f t="shared" si="187"/>
        <v>3053.3803334704717</v>
      </c>
      <c r="BG222" s="284">
        <f t="shared" si="188"/>
        <v>3158.482454194309</v>
      </c>
      <c r="BH222" s="284">
        <f t="shared" si="189"/>
        <v>3265.2077525687055</v>
      </c>
      <c r="BI222" s="284">
        <f t="shared" si="190"/>
        <v>3371.7605681004643</v>
      </c>
      <c r="BJ222" s="284">
        <f t="shared" si="191"/>
        <v>3480.6474900025933</v>
      </c>
      <c r="BK222" s="284">
        <f t="shared" si="192"/>
        <v>3589.2621987283637</v>
      </c>
      <c r="BL222" s="284">
        <f t="shared" si="193"/>
        <v>3699.5731430783926</v>
      </c>
      <c r="BM222" s="284">
        <f t="shared" si="194"/>
        <v>3809.6740397227695</v>
      </c>
      <c r="BN222" s="284">
        <f t="shared" si="195"/>
        <v>3920.3995140620973</v>
      </c>
      <c r="BO222" s="284">
        <f t="shared" si="196"/>
        <v>4031.1249884014251</v>
      </c>
      <c r="BP222" s="284">
        <f t="shared" si="197"/>
        <v>4140.8504627410439</v>
      </c>
      <c r="BQ222" s="284">
        <f t="shared" si="198"/>
        <v>4250.5759370804299</v>
      </c>
      <c r="BR222" s="284">
        <f t="shared" si="199"/>
        <v>4361.3014114198741</v>
      </c>
    </row>
    <row r="223" spans="2:70" x14ac:dyDescent="0.2">
      <c r="B223" s="281">
        <v>10</v>
      </c>
      <c r="C223" s="286" t="s">
        <v>51</v>
      </c>
      <c r="D223" s="283">
        <f t="shared" si="177"/>
        <v>10212444.298152363</v>
      </c>
      <c r="E223" s="284">
        <f t="shared" si="177"/>
        <v>10414521.487724382</v>
      </c>
      <c r="F223" s="284">
        <f t="shared" si="177"/>
        <v>10637879.867401497</v>
      </c>
      <c r="G223" s="284">
        <f t="shared" si="177"/>
        <v>10866935.113689534</v>
      </c>
      <c r="H223" s="284">
        <f t="shared" si="177"/>
        <v>11097775.354392972</v>
      </c>
      <c r="I223" s="284">
        <f t="shared" si="177"/>
        <v>11332097.905163391</v>
      </c>
      <c r="J223" s="284">
        <f t="shared" si="177"/>
        <v>11568914.147876471</v>
      </c>
      <c r="K223" s="284">
        <f t="shared" si="177"/>
        <v>11808491.183043981</v>
      </c>
      <c r="L223" s="284">
        <f t="shared" si="177"/>
        <v>12050843.663005235</v>
      </c>
      <c r="M223" s="284">
        <f t="shared" si="177"/>
        <v>12296047.057249591</v>
      </c>
      <c r="N223" s="284">
        <f t="shared" si="177"/>
        <v>12544165.800502628</v>
      </c>
      <c r="O223" s="284">
        <f t="shared" si="177"/>
        <v>12795263.462385289</v>
      </c>
      <c r="P223" s="284">
        <f t="shared" si="177"/>
        <v>13049422.749411132</v>
      </c>
      <c r="Q223" s="284">
        <f t="shared" si="177"/>
        <v>13306667.180200003</v>
      </c>
      <c r="R223" s="284">
        <f t="shared" si="177"/>
        <v>13567266.485161757</v>
      </c>
      <c r="S223" s="284">
        <f t="shared" si="177"/>
        <v>13829754.517225936</v>
      </c>
      <c r="T223" s="284">
        <f t="shared" si="177"/>
        <v>14092386.070941363</v>
      </c>
      <c r="U223" s="284">
        <f t="shared" si="177"/>
        <v>14355017.624656793</v>
      </c>
      <c r="V223" s="284">
        <f t="shared" si="177"/>
        <v>14617649.178372219</v>
      </c>
      <c r="W223" s="284">
        <f t="shared" si="177"/>
        <v>14880280.732087648</v>
      </c>
      <c r="X223" s="284">
        <f t="shared" si="177"/>
        <v>15142912.285803074</v>
      </c>
      <c r="Z223" s="281">
        <v>10</v>
      </c>
      <c r="AA223" s="286" t="s">
        <v>51</v>
      </c>
      <c r="AB223" s="283">
        <f t="shared" si="178"/>
        <v>10440167.121540388</v>
      </c>
      <c r="AC223" s="284">
        <f t="shared" si="178"/>
        <v>10646751.235936718</v>
      </c>
      <c r="AD223" s="284">
        <f t="shared" si="178"/>
        <v>10875089.66619131</v>
      </c>
      <c r="AE223" s="284">
        <f t="shared" si="178"/>
        <v>11109253.998764865</v>
      </c>
      <c r="AF223" s="284">
        <f t="shared" si="178"/>
        <v>11345240.515907567</v>
      </c>
      <c r="AG223" s="284">
        <f t="shared" si="178"/>
        <v>11584787.996684728</v>
      </c>
      <c r="AH223" s="284">
        <f t="shared" si="178"/>
        <v>11826884.221890612</v>
      </c>
      <c r="AI223" s="284">
        <f t="shared" si="178"/>
        <v>12071805.322299972</v>
      </c>
      <c r="AJ223" s="284">
        <f t="shared" si="178"/>
        <v>12319561.315873174</v>
      </c>
      <c r="AK223" s="284">
        <f t="shared" si="178"/>
        <v>12570232.077740636</v>
      </c>
      <c r="AL223" s="284">
        <f t="shared" si="178"/>
        <v>12823882.619701425</v>
      </c>
      <c r="AM223" s="284">
        <f t="shared" si="178"/>
        <v>13080579.857157178</v>
      </c>
      <c r="AN223" s="284">
        <f t="shared" si="178"/>
        <v>13340407.5067185</v>
      </c>
      <c r="AO223" s="284">
        <f t="shared" si="178"/>
        <v>13603387.443890415</v>
      </c>
      <c r="AP223" s="284">
        <f t="shared" si="178"/>
        <v>13869795.758481631</v>
      </c>
      <c r="AQ223" s="284">
        <f t="shared" si="178"/>
        <v>14138137.304232242</v>
      </c>
      <c r="AR223" s="284">
        <f t="shared" si="178"/>
        <v>14406624.694266375</v>
      </c>
      <c r="AS223" s="284">
        <f t="shared" si="178"/>
        <v>14675112.084303947</v>
      </c>
      <c r="AT223" s="284">
        <f t="shared" si="178"/>
        <v>14943599.474342542</v>
      </c>
      <c r="AU223" s="284">
        <f t="shared" si="178"/>
        <v>15212086.864381514</v>
      </c>
      <c r="AV223" s="284">
        <f t="shared" si="178"/>
        <v>15480574.254420526</v>
      </c>
      <c r="AX223" s="281">
        <f t="shared" si="179"/>
        <v>227722.82338802516</v>
      </c>
      <c r="AY223" s="286">
        <f t="shared" si="180"/>
        <v>232229.74821233563</v>
      </c>
      <c r="AZ223" s="283">
        <f t="shared" si="181"/>
        <v>237209.79878981225</v>
      </c>
      <c r="BA223" s="284">
        <f t="shared" si="182"/>
        <v>242318.88507533073</v>
      </c>
      <c r="BB223" s="284">
        <f t="shared" si="183"/>
        <v>247465.16151459515</v>
      </c>
      <c r="BC223" s="284">
        <f t="shared" si="184"/>
        <v>252690.09152133763</v>
      </c>
      <c r="BD223" s="284">
        <f t="shared" si="185"/>
        <v>257970.07401414029</v>
      </c>
      <c r="BE223" s="284">
        <f t="shared" si="186"/>
        <v>263314.13925599121</v>
      </c>
      <c r="BF223" s="284">
        <f t="shared" si="187"/>
        <v>268717.65286793932</v>
      </c>
      <c r="BG223" s="284">
        <f t="shared" si="188"/>
        <v>274185.02049104497</v>
      </c>
      <c r="BH223" s="284">
        <f t="shared" si="189"/>
        <v>279716.81919879653</v>
      </c>
      <c r="BI223" s="284">
        <f t="shared" si="190"/>
        <v>285316.39477188885</v>
      </c>
      <c r="BJ223" s="284">
        <f t="shared" si="191"/>
        <v>290984.7573073674</v>
      </c>
      <c r="BK223" s="284">
        <f t="shared" si="192"/>
        <v>296720.26369041204</v>
      </c>
      <c r="BL223" s="284">
        <f t="shared" si="193"/>
        <v>302529.27331987396</v>
      </c>
      <c r="BM223" s="284">
        <f t="shared" si="194"/>
        <v>308382.78700630553</v>
      </c>
      <c r="BN223" s="284">
        <f t="shared" si="195"/>
        <v>314238.62332501262</v>
      </c>
      <c r="BO223" s="284">
        <f t="shared" si="196"/>
        <v>320094.45964715444</v>
      </c>
      <c r="BP223" s="284">
        <f t="shared" si="197"/>
        <v>325950.29597032256</v>
      </c>
      <c r="BQ223" s="284">
        <f t="shared" si="198"/>
        <v>331806.13229386695</v>
      </c>
      <c r="BR223" s="284">
        <f t="shared" si="199"/>
        <v>337661.96861745231</v>
      </c>
    </row>
    <row r="224" spans="2:70" x14ac:dyDescent="0.2">
      <c r="B224" s="281">
        <v>13</v>
      </c>
      <c r="C224" s="286" t="s">
        <v>53</v>
      </c>
      <c r="D224" s="283">
        <f t="shared" si="177"/>
        <v>16226</v>
      </c>
      <c r="E224" s="284">
        <f t="shared" si="177"/>
        <v>16353</v>
      </c>
      <c r="F224" s="284">
        <f t="shared" si="177"/>
        <v>16663</v>
      </c>
      <c r="G224" s="284">
        <f t="shared" si="177"/>
        <v>17022</v>
      </c>
      <c r="H224" s="284">
        <f t="shared" si="177"/>
        <v>17285</v>
      </c>
      <c r="I224" s="284">
        <f t="shared" si="177"/>
        <v>17531</v>
      </c>
      <c r="J224" s="284">
        <f t="shared" si="177"/>
        <v>17770</v>
      </c>
      <c r="K224" s="284">
        <f t="shared" si="177"/>
        <v>18000</v>
      </c>
      <c r="L224" s="284">
        <f t="shared" si="177"/>
        <v>18223</v>
      </c>
      <c r="M224" s="284">
        <f t="shared" si="177"/>
        <v>18439</v>
      </c>
      <c r="N224" s="284">
        <f t="shared" si="177"/>
        <v>18646</v>
      </c>
      <c r="O224" s="284">
        <f t="shared" si="177"/>
        <v>18845</v>
      </c>
      <c r="P224" s="284">
        <f t="shared" si="177"/>
        <v>19034</v>
      </c>
      <c r="Q224" s="284">
        <f t="shared" si="177"/>
        <v>19217</v>
      </c>
      <c r="R224" s="284">
        <f t="shared" si="177"/>
        <v>19389</v>
      </c>
      <c r="S224" s="284">
        <f t="shared" si="177"/>
        <v>19555</v>
      </c>
      <c r="T224" s="284">
        <f t="shared" si="177"/>
        <v>19722</v>
      </c>
      <c r="U224" s="284">
        <f t="shared" si="177"/>
        <v>19888</v>
      </c>
      <c r="V224" s="284">
        <f t="shared" si="177"/>
        <v>20055</v>
      </c>
      <c r="W224" s="284">
        <f t="shared" si="177"/>
        <v>20221</v>
      </c>
      <c r="X224" s="284">
        <f t="shared" si="177"/>
        <v>20387</v>
      </c>
      <c r="Z224" s="281">
        <v>13</v>
      </c>
      <c r="AA224" s="286" t="s">
        <v>53</v>
      </c>
      <c r="AB224" s="283">
        <f t="shared" si="178"/>
        <v>16558.137498295451</v>
      </c>
      <c r="AC224" s="284">
        <f t="shared" si="178"/>
        <v>16686.572280760214</v>
      </c>
      <c r="AD224" s="284">
        <f t="shared" si="178"/>
        <v>17003.930398014436</v>
      </c>
      <c r="AE224" s="284">
        <f t="shared" si="178"/>
        <v>17371.06021103352</v>
      </c>
      <c r="AF224" s="284">
        <f t="shared" si="178"/>
        <v>17640.064379175023</v>
      </c>
      <c r="AG224" s="284">
        <f t="shared" si="178"/>
        <v>17890.833481228969</v>
      </c>
      <c r="AH224" s="284">
        <f t="shared" si="178"/>
        <v>18134.482478520091</v>
      </c>
      <c r="AI224" s="284">
        <f t="shared" si="178"/>
        <v>18370.23719921751</v>
      </c>
      <c r="AJ224" s="284">
        <f t="shared" si="178"/>
        <v>18598.068894478092</v>
      </c>
      <c r="AK224" s="284">
        <f t="shared" si="178"/>
        <v>18817.754084171807</v>
      </c>
      <c r="AL224" s="284">
        <f t="shared" si="178"/>
        <v>19029.110991131511</v>
      </c>
      <c r="AM224" s="284">
        <f t="shared" si="178"/>
        <v>19231.952567883272</v>
      </c>
      <c r="AN224" s="284">
        <f t="shared" si="178"/>
        <v>19426.044824173794</v>
      </c>
      <c r="AO224" s="284">
        <f t="shared" si="178"/>
        <v>19611.326616999795</v>
      </c>
      <c r="AP224" s="284">
        <f t="shared" si="178"/>
        <v>19787.026290368955</v>
      </c>
      <c r="AQ224" s="284">
        <f t="shared" si="178"/>
        <v>19957.322692770165</v>
      </c>
      <c r="AR224" s="284">
        <f t="shared" si="178"/>
        <v>20127.211468729609</v>
      </c>
      <c r="AS224" s="284">
        <f t="shared" si="178"/>
        <v>20297.100244689042</v>
      </c>
      <c r="AT224" s="284">
        <f t="shared" si="178"/>
        <v>20466.989020648518</v>
      </c>
      <c r="AU224" s="284">
        <f t="shared" si="178"/>
        <v>20636.877796607951</v>
      </c>
      <c r="AV224" s="284">
        <f t="shared" si="178"/>
        <v>20806.766572567391</v>
      </c>
      <c r="AX224" s="281">
        <f t="shared" si="179"/>
        <v>332.13749829545122</v>
      </c>
      <c r="AY224" s="286">
        <f t="shared" si="180"/>
        <v>333.5722807602142</v>
      </c>
      <c r="AZ224" s="283">
        <f t="shared" si="181"/>
        <v>340.93039801443592</v>
      </c>
      <c r="BA224" s="284">
        <f t="shared" si="182"/>
        <v>349.06021103352032</v>
      </c>
      <c r="BB224" s="284">
        <f t="shared" si="183"/>
        <v>355.06437917502262</v>
      </c>
      <c r="BC224" s="284">
        <f t="shared" si="184"/>
        <v>359.83348122896859</v>
      </c>
      <c r="BD224" s="284">
        <f t="shared" si="185"/>
        <v>364.48247852009081</v>
      </c>
      <c r="BE224" s="284">
        <f t="shared" si="186"/>
        <v>370.23719921751035</v>
      </c>
      <c r="BF224" s="284">
        <f t="shared" si="187"/>
        <v>375.06889447809226</v>
      </c>
      <c r="BG224" s="284">
        <f t="shared" si="188"/>
        <v>378.75408417180734</v>
      </c>
      <c r="BH224" s="284">
        <f t="shared" si="189"/>
        <v>383.11099113151067</v>
      </c>
      <c r="BI224" s="284">
        <f t="shared" si="190"/>
        <v>386.95256788327242</v>
      </c>
      <c r="BJ224" s="284">
        <f t="shared" si="191"/>
        <v>392.04482417379404</v>
      </c>
      <c r="BK224" s="284">
        <f t="shared" si="192"/>
        <v>394.32661699979508</v>
      </c>
      <c r="BL224" s="284">
        <f t="shared" si="193"/>
        <v>398.02629036895451</v>
      </c>
      <c r="BM224" s="284">
        <f t="shared" si="194"/>
        <v>402.3226927701653</v>
      </c>
      <c r="BN224" s="284">
        <f t="shared" si="195"/>
        <v>405.2114687296089</v>
      </c>
      <c r="BO224" s="284">
        <f t="shared" si="196"/>
        <v>409.10024468904157</v>
      </c>
      <c r="BP224" s="284">
        <f t="shared" si="197"/>
        <v>411.98902064851791</v>
      </c>
      <c r="BQ224" s="284">
        <f t="shared" si="198"/>
        <v>415.87779660795059</v>
      </c>
      <c r="BR224" s="284">
        <f t="shared" si="199"/>
        <v>419.76657256739054</v>
      </c>
    </row>
    <row r="225" spans="2:70" x14ac:dyDescent="0.2">
      <c r="B225" s="281">
        <v>14</v>
      </c>
      <c r="C225" s="286" t="s">
        <v>54</v>
      </c>
      <c r="D225" s="283">
        <f t="shared" si="177"/>
        <v>223248.39574720617</v>
      </c>
      <c r="E225" s="284">
        <f t="shared" si="177"/>
        <v>230156.81515039349</v>
      </c>
      <c r="F225" s="284">
        <f t="shared" si="177"/>
        <v>234745.78017223356</v>
      </c>
      <c r="G225" s="284">
        <f t="shared" si="177"/>
        <v>238315.68896404168</v>
      </c>
      <c r="H225" s="284">
        <f t="shared" si="177"/>
        <v>241358.91509658977</v>
      </c>
      <c r="I225" s="284">
        <f t="shared" si="177"/>
        <v>244197.81402287696</v>
      </c>
      <c r="J225" s="284">
        <f t="shared" si="177"/>
        <v>246953.51203769472</v>
      </c>
      <c r="K225" s="284">
        <f t="shared" si="177"/>
        <v>249700.51730857848</v>
      </c>
      <c r="L225" s="284">
        <f t="shared" si="177"/>
        <v>252474.83640068362</v>
      </c>
      <c r="M225" s="284">
        <f t="shared" si="177"/>
        <v>255296.10843301759</v>
      </c>
      <c r="N225" s="284">
        <f t="shared" si="177"/>
        <v>258174.19772486718</v>
      </c>
      <c r="O225" s="284">
        <f t="shared" si="177"/>
        <v>261112.5996363092</v>
      </c>
      <c r="P225" s="284">
        <f t="shared" si="177"/>
        <v>264119.65511382493</v>
      </c>
      <c r="Q225" s="284">
        <f t="shared" si="177"/>
        <v>267193.49700842955</v>
      </c>
      <c r="R225" s="284">
        <f t="shared" si="177"/>
        <v>270342.68651786813</v>
      </c>
      <c r="S225" s="284">
        <f t="shared" si="177"/>
        <v>273533.46142100892</v>
      </c>
      <c r="T225" s="284">
        <f t="shared" si="177"/>
        <v>276728.49698219786</v>
      </c>
      <c r="U225" s="284">
        <f t="shared" si="177"/>
        <v>279921.5268717311</v>
      </c>
      <c r="V225" s="284">
        <f t="shared" si="177"/>
        <v>283114.5539327577</v>
      </c>
      <c r="W225" s="284">
        <f t="shared" si="177"/>
        <v>286308.579583182</v>
      </c>
      <c r="X225" s="284">
        <f t="shared" si="177"/>
        <v>289501.60453012603</v>
      </c>
      <c r="Z225" s="281">
        <v>14</v>
      </c>
      <c r="AA225" s="286" t="s">
        <v>54</v>
      </c>
      <c r="AB225" s="283">
        <f t="shared" si="178"/>
        <v>228229.49657171196</v>
      </c>
      <c r="AC225" s="284">
        <f t="shared" si="178"/>
        <v>235290.32732190343</v>
      </c>
      <c r="AD225" s="284">
        <f t="shared" si="178"/>
        <v>239982.28412305564</v>
      </c>
      <c r="AE225" s="284">
        <f t="shared" si="178"/>
        <v>243629.55766830419</v>
      </c>
      <c r="AF225" s="284">
        <f t="shared" si="178"/>
        <v>246740.79633463972</v>
      </c>
      <c r="AG225" s="284">
        <f t="shared" si="178"/>
        <v>249644.12483298432</v>
      </c>
      <c r="AH225" s="284">
        <f t="shared" si="178"/>
        <v>252461.08138345886</v>
      </c>
      <c r="AI225" s="284">
        <f t="shared" si="178"/>
        <v>255269.74543483555</v>
      </c>
      <c r="AJ225" s="284">
        <f t="shared" si="178"/>
        <v>258106.19437084277</v>
      </c>
      <c r="AK225" s="284">
        <f t="shared" si="178"/>
        <v>260990.09512546612</v>
      </c>
      <c r="AL225" s="284">
        <f t="shared" si="178"/>
        <v>263931.81894500984</v>
      </c>
      <c r="AM225" s="284">
        <f t="shared" si="178"/>
        <v>266937.30998273031</v>
      </c>
      <c r="AN225" s="284">
        <f t="shared" si="178"/>
        <v>270010.65942905209</v>
      </c>
      <c r="AO225" s="284">
        <f t="shared" si="178"/>
        <v>273153.4627541838</v>
      </c>
      <c r="AP225" s="284">
        <f t="shared" si="178"/>
        <v>276372.45085613453</v>
      </c>
      <c r="AQ225" s="284">
        <f t="shared" si="178"/>
        <v>279634.43463053863</v>
      </c>
      <c r="AR225" s="284">
        <f t="shared" si="178"/>
        <v>282899.54621407442</v>
      </c>
      <c r="AS225" s="284">
        <f t="shared" si="178"/>
        <v>286164.58974596445</v>
      </c>
      <c r="AT225" s="284">
        <f t="shared" si="178"/>
        <v>289429.59933987405</v>
      </c>
      <c r="AU225" s="284">
        <f t="shared" si="178"/>
        <v>292694.59200860129</v>
      </c>
      <c r="AV225" s="284">
        <f t="shared" si="178"/>
        <v>295959.57623658469</v>
      </c>
      <c r="AX225" s="281">
        <f t="shared" si="179"/>
        <v>4981.1008245057892</v>
      </c>
      <c r="AY225" s="286">
        <f t="shared" si="180"/>
        <v>5133.5121715099376</v>
      </c>
      <c r="AZ225" s="283">
        <f t="shared" si="181"/>
        <v>5236.5039508220798</v>
      </c>
      <c r="BA225" s="284">
        <f t="shared" si="182"/>
        <v>5313.8687042625097</v>
      </c>
      <c r="BB225" s="284">
        <f t="shared" si="183"/>
        <v>5381.8812380499439</v>
      </c>
      <c r="BC225" s="284">
        <f t="shared" si="184"/>
        <v>5446.3108101073594</v>
      </c>
      <c r="BD225" s="284">
        <f t="shared" si="185"/>
        <v>5507.5693457641464</v>
      </c>
      <c r="BE225" s="284">
        <f t="shared" si="186"/>
        <v>5569.2281262570759</v>
      </c>
      <c r="BF225" s="284">
        <f t="shared" si="187"/>
        <v>5631.3579701591516</v>
      </c>
      <c r="BG225" s="284">
        <f t="shared" si="188"/>
        <v>5693.986692448525</v>
      </c>
      <c r="BH225" s="284">
        <f t="shared" si="189"/>
        <v>5757.6212201426679</v>
      </c>
      <c r="BI225" s="284">
        <f t="shared" si="190"/>
        <v>5824.7103464211104</v>
      </c>
      <c r="BJ225" s="284">
        <f t="shared" si="191"/>
        <v>5891.0043152271537</v>
      </c>
      <c r="BK225" s="284">
        <f t="shared" si="192"/>
        <v>5959.9657457542489</v>
      </c>
      <c r="BL225" s="284">
        <f t="shared" si="193"/>
        <v>6029.7643382663955</v>
      </c>
      <c r="BM225" s="284">
        <f t="shared" si="194"/>
        <v>6100.9732095297077</v>
      </c>
      <c r="BN225" s="284">
        <f t="shared" si="195"/>
        <v>6171.049231876561</v>
      </c>
      <c r="BO225" s="284">
        <f t="shared" si="196"/>
        <v>6243.0628742333502</v>
      </c>
      <c r="BP225" s="284">
        <f t="shared" si="197"/>
        <v>6315.0454071163549</v>
      </c>
      <c r="BQ225" s="284">
        <f t="shared" si="198"/>
        <v>6386.0124254192924</v>
      </c>
      <c r="BR225" s="284">
        <f t="shared" si="199"/>
        <v>6457.9717064586584</v>
      </c>
    </row>
    <row r="226" spans="2:70" x14ac:dyDescent="0.2">
      <c r="B226" s="281">
        <v>18</v>
      </c>
      <c r="C226" s="286" t="s">
        <v>56</v>
      </c>
      <c r="D226" s="283">
        <f t="shared" si="177"/>
        <v>13148183.214052757</v>
      </c>
      <c r="E226" s="284">
        <f t="shared" si="177"/>
        <v>13518435.705469951</v>
      </c>
      <c r="F226" s="284">
        <f t="shared" si="177"/>
        <v>13915747.372641526</v>
      </c>
      <c r="G226" s="284">
        <f t="shared" si="177"/>
        <v>14316617.039657779</v>
      </c>
      <c r="H226" s="284">
        <f t="shared" si="177"/>
        <v>14718324.358769745</v>
      </c>
      <c r="I226" s="284">
        <f t="shared" si="177"/>
        <v>15122720.344074678</v>
      </c>
      <c r="J226" s="284">
        <f t="shared" si="177"/>
        <v>15529060.635674506</v>
      </c>
      <c r="K226" s="284">
        <f t="shared" si="177"/>
        <v>15937593.4159794</v>
      </c>
      <c r="L226" s="284">
        <f t="shared" si="177"/>
        <v>16348503.467180664</v>
      </c>
      <c r="M226" s="284">
        <f t="shared" si="177"/>
        <v>16761802.357730836</v>
      </c>
      <c r="N226" s="284">
        <f t="shared" si="177"/>
        <v>17177523.09538044</v>
      </c>
      <c r="O226" s="284">
        <f t="shared" si="177"/>
        <v>17595680.847311426</v>
      </c>
      <c r="P226" s="284">
        <f t="shared" si="177"/>
        <v>18016480.774204861</v>
      </c>
      <c r="Q226" s="284">
        <f t="shared" si="177"/>
        <v>18440827.792643346</v>
      </c>
      <c r="R226" s="284">
        <f t="shared" si="177"/>
        <v>18869322.219042104</v>
      </c>
      <c r="S226" s="284">
        <f t="shared" si="177"/>
        <v>19300639.331015188</v>
      </c>
      <c r="T226" s="284">
        <f t="shared" si="177"/>
        <v>19733142.367984466</v>
      </c>
      <c r="U226" s="284">
        <f t="shared" si="177"/>
        <v>20166722.749566242</v>
      </c>
      <c r="V226" s="284">
        <f t="shared" si="177"/>
        <v>20601400.530024141</v>
      </c>
      <c r="W226" s="284">
        <f t="shared" si="177"/>
        <v>21037201.752213951</v>
      </c>
      <c r="X226" s="284">
        <f t="shared" si="177"/>
        <v>21474150.45689626</v>
      </c>
      <c r="Z226" s="281">
        <v>18</v>
      </c>
      <c r="AA226" s="286" t="s">
        <v>56</v>
      </c>
      <c r="AB226" s="283">
        <f t="shared" si="178"/>
        <v>13601230.879476018</v>
      </c>
      <c r="AC226" s="284">
        <f t="shared" si="178"/>
        <v>13985530.601092916</v>
      </c>
      <c r="AD226" s="284">
        <f t="shared" si="178"/>
        <v>14398305.031934589</v>
      </c>
      <c r="AE226" s="284">
        <f t="shared" si="178"/>
        <v>14814776.850459253</v>
      </c>
      <c r="AF226" s="284">
        <f t="shared" si="178"/>
        <v>15232118.379614858</v>
      </c>
      <c r="AG226" s="284">
        <f t="shared" si="178"/>
        <v>15652233.156018402</v>
      </c>
      <c r="AH226" s="284">
        <f t="shared" si="178"/>
        <v>16074358.550988574</v>
      </c>
      <c r="AI226" s="284">
        <f t="shared" si="178"/>
        <v>16498742.915156022</v>
      </c>
      <c r="AJ226" s="284">
        <f t="shared" si="178"/>
        <v>16925578.648758903</v>
      </c>
      <c r="AK226" s="284">
        <f t="shared" si="178"/>
        <v>17354876.998128079</v>
      </c>
      <c r="AL226" s="284">
        <f t="shared" si="178"/>
        <v>17786670.186715245</v>
      </c>
      <c r="AM226" s="284">
        <f t="shared" si="178"/>
        <v>18220975.940002888</v>
      </c>
      <c r="AN226" s="284">
        <f t="shared" si="178"/>
        <v>18658003.722084336</v>
      </c>
      <c r="AO226" s="284">
        <f t="shared" si="178"/>
        <v>19098678.569281962</v>
      </c>
      <c r="AP226" s="284">
        <f t="shared" si="178"/>
        <v>19543617.041119661</v>
      </c>
      <c r="AQ226" s="284">
        <f t="shared" si="178"/>
        <v>19991454.027734324</v>
      </c>
      <c r="AR226" s="284">
        <f t="shared" si="178"/>
        <v>20440505.216572434</v>
      </c>
      <c r="AS226" s="284">
        <f t="shared" si="178"/>
        <v>20890655.550016891</v>
      </c>
      <c r="AT226" s="284">
        <f t="shared" si="178"/>
        <v>21341929.298151225</v>
      </c>
      <c r="AU226" s="284">
        <f t="shared" si="178"/>
        <v>21794350.807058968</v>
      </c>
      <c r="AV226" s="284">
        <f t="shared" si="178"/>
        <v>22247944.641011987</v>
      </c>
      <c r="AX226" s="281">
        <f t="shared" si="179"/>
        <v>453047.665423261</v>
      </c>
      <c r="AY226" s="286">
        <f t="shared" si="180"/>
        <v>467094.89562296495</v>
      </c>
      <c r="AZ226" s="283">
        <f t="shared" si="181"/>
        <v>482557.65929306298</v>
      </c>
      <c r="BA226" s="284">
        <f t="shared" si="182"/>
        <v>498159.81080147438</v>
      </c>
      <c r="BB226" s="284">
        <f t="shared" si="183"/>
        <v>513794.02084511332</v>
      </c>
      <c r="BC226" s="284">
        <f t="shared" si="184"/>
        <v>529512.81194372475</v>
      </c>
      <c r="BD226" s="284">
        <f t="shared" si="185"/>
        <v>545297.91531406716</v>
      </c>
      <c r="BE226" s="284">
        <f t="shared" si="186"/>
        <v>561149.49917662144</v>
      </c>
      <c r="BF226" s="284">
        <f t="shared" si="187"/>
        <v>577075.18157823943</v>
      </c>
      <c r="BG226" s="284">
        <f t="shared" si="188"/>
        <v>593074.6403972432</v>
      </c>
      <c r="BH226" s="284">
        <f t="shared" si="189"/>
        <v>609147.09133480489</v>
      </c>
      <c r="BI226" s="284">
        <f t="shared" si="190"/>
        <v>625295.09269146249</v>
      </c>
      <c r="BJ226" s="284">
        <f t="shared" si="191"/>
        <v>641522.94787947461</v>
      </c>
      <c r="BK226" s="284">
        <f t="shared" si="192"/>
        <v>657850.77663861588</v>
      </c>
      <c r="BL226" s="284">
        <f t="shared" si="193"/>
        <v>674294.82207755744</v>
      </c>
      <c r="BM226" s="284">
        <f t="shared" si="194"/>
        <v>690814.69671913609</v>
      </c>
      <c r="BN226" s="284">
        <f t="shared" si="195"/>
        <v>707362.84858796746</v>
      </c>
      <c r="BO226" s="284">
        <f t="shared" si="196"/>
        <v>723932.80045064911</v>
      </c>
      <c r="BP226" s="284">
        <f t="shared" si="197"/>
        <v>740528.76812708378</v>
      </c>
      <c r="BQ226" s="284">
        <f t="shared" si="198"/>
        <v>757149.05484501645</v>
      </c>
      <c r="BR226" s="284">
        <f t="shared" si="199"/>
        <v>773794.1841157265</v>
      </c>
    </row>
    <row r="227" spans="2:70" x14ac:dyDescent="0.2">
      <c r="B227" s="281">
        <v>20</v>
      </c>
      <c r="C227" s="286" t="s">
        <v>57</v>
      </c>
      <c r="D227" s="283">
        <f t="shared" si="177"/>
        <v>0</v>
      </c>
      <c r="E227" s="284">
        <f t="shared" si="177"/>
        <v>0</v>
      </c>
      <c r="F227" s="284">
        <f t="shared" si="177"/>
        <v>0</v>
      </c>
      <c r="G227" s="284">
        <f t="shared" si="177"/>
        <v>0</v>
      </c>
      <c r="H227" s="284">
        <f t="shared" si="177"/>
        <v>0</v>
      </c>
      <c r="I227" s="284">
        <f t="shared" si="177"/>
        <v>0</v>
      </c>
      <c r="J227" s="284">
        <f t="shared" si="177"/>
        <v>0</v>
      </c>
      <c r="K227" s="284">
        <f t="shared" si="177"/>
        <v>0</v>
      </c>
      <c r="L227" s="284">
        <f t="shared" si="177"/>
        <v>0</v>
      </c>
      <c r="M227" s="284">
        <f t="shared" si="177"/>
        <v>0</v>
      </c>
      <c r="N227" s="284">
        <f t="shared" si="177"/>
        <v>0</v>
      </c>
      <c r="O227" s="284">
        <f t="shared" si="177"/>
        <v>0</v>
      </c>
      <c r="P227" s="284">
        <f t="shared" si="177"/>
        <v>0</v>
      </c>
      <c r="Q227" s="284">
        <f t="shared" si="177"/>
        <v>0</v>
      </c>
      <c r="R227" s="284">
        <f t="shared" si="177"/>
        <v>0</v>
      </c>
      <c r="S227" s="284">
        <f t="shared" si="177"/>
        <v>0</v>
      </c>
      <c r="T227" s="284">
        <f t="shared" si="177"/>
        <v>0</v>
      </c>
      <c r="U227" s="284">
        <f t="shared" si="177"/>
        <v>0</v>
      </c>
      <c r="V227" s="284">
        <f t="shared" si="177"/>
        <v>0</v>
      </c>
      <c r="W227" s="284">
        <f t="shared" si="177"/>
        <v>0</v>
      </c>
      <c r="X227" s="284">
        <f t="shared" si="177"/>
        <v>0</v>
      </c>
      <c r="Z227" s="281">
        <v>20</v>
      </c>
      <c r="AA227" s="286" t="s">
        <v>57</v>
      </c>
      <c r="AB227" s="283">
        <f t="shared" si="178"/>
        <v>0</v>
      </c>
      <c r="AC227" s="284">
        <f t="shared" si="178"/>
        <v>0</v>
      </c>
      <c r="AD227" s="284">
        <f t="shared" si="178"/>
        <v>0</v>
      </c>
      <c r="AE227" s="284">
        <f t="shared" si="178"/>
        <v>0</v>
      </c>
      <c r="AF227" s="284">
        <f t="shared" si="178"/>
        <v>0</v>
      </c>
      <c r="AG227" s="284">
        <f t="shared" si="178"/>
        <v>0</v>
      </c>
      <c r="AH227" s="284">
        <f t="shared" si="178"/>
        <v>0</v>
      </c>
      <c r="AI227" s="284">
        <f t="shared" si="178"/>
        <v>0</v>
      </c>
      <c r="AJ227" s="284">
        <f t="shared" si="178"/>
        <v>0</v>
      </c>
      <c r="AK227" s="284">
        <f t="shared" si="178"/>
        <v>0</v>
      </c>
      <c r="AL227" s="284">
        <f t="shared" si="178"/>
        <v>0</v>
      </c>
      <c r="AM227" s="284">
        <f t="shared" si="178"/>
        <v>0</v>
      </c>
      <c r="AN227" s="284">
        <f t="shared" si="178"/>
        <v>0</v>
      </c>
      <c r="AO227" s="284">
        <f t="shared" si="178"/>
        <v>0</v>
      </c>
      <c r="AP227" s="284">
        <f t="shared" si="178"/>
        <v>0</v>
      </c>
      <c r="AQ227" s="284">
        <f t="shared" si="178"/>
        <v>0</v>
      </c>
      <c r="AR227" s="284">
        <f t="shared" si="178"/>
        <v>0</v>
      </c>
      <c r="AS227" s="284">
        <f t="shared" si="178"/>
        <v>0</v>
      </c>
      <c r="AT227" s="284">
        <f t="shared" si="178"/>
        <v>0</v>
      </c>
      <c r="AU227" s="284">
        <f t="shared" si="178"/>
        <v>0</v>
      </c>
      <c r="AV227" s="284">
        <f t="shared" si="178"/>
        <v>0</v>
      </c>
      <c r="AX227" s="281">
        <f t="shared" si="179"/>
        <v>0</v>
      </c>
      <c r="AY227" s="286">
        <f t="shared" si="180"/>
        <v>0</v>
      </c>
      <c r="AZ227" s="283">
        <f t="shared" si="181"/>
        <v>0</v>
      </c>
      <c r="BA227" s="284">
        <f t="shared" si="182"/>
        <v>0</v>
      </c>
      <c r="BB227" s="284">
        <f t="shared" si="183"/>
        <v>0</v>
      </c>
      <c r="BC227" s="284">
        <f t="shared" si="184"/>
        <v>0</v>
      </c>
      <c r="BD227" s="284">
        <f t="shared" si="185"/>
        <v>0</v>
      </c>
      <c r="BE227" s="284">
        <f t="shared" si="186"/>
        <v>0</v>
      </c>
      <c r="BF227" s="284">
        <f t="shared" si="187"/>
        <v>0</v>
      </c>
      <c r="BG227" s="284">
        <f t="shared" si="188"/>
        <v>0</v>
      </c>
      <c r="BH227" s="284">
        <f t="shared" si="189"/>
        <v>0</v>
      </c>
      <c r="BI227" s="284">
        <f t="shared" si="190"/>
        <v>0</v>
      </c>
      <c r="BJ227" s="284">
        <f t="shared" si="191"/>
        <v>0</v>
      </c>
      <c r="BK227" s="284">
        <f t="shared" si="192"/>
        <v>0</v>
      </c>
      <c r="BL227" s="284">
        <f t="shared" si="193"/>
        <v>0</v>
      </c>
      <c r="BM227" s="284">
        <f t="shared" si="194"/>
        <v>0</v>
      </c>
      <c r="BN227" s="284">
        <f t="shared" si="195"/>
        <v>0</v>
      </c>
      <c r="BO227" s="284">
        <f t="shared" si="196"/>
        <v>0</v>
      </c>
      <c r="BP227" s="284">
        <f t="shared" si="197"/>
        <v>0</v>
      </c>
      <c r="BQ227" s="284">
        <f t="shared" si="198"/>
        <v>0</v>
      </c>
      <c r="BR227" s="284">
        <f t="shared" si="199"/>
        <v>0</v>
      </c>
    </row>
    <row r="228" spans="2:70" x14ac:dyDescent="0.2">
      <c r="B228" s="281">
        <v>21</v>
      </c>
      <c r="C228" s="286" t="s">
        <v>58</v>
      </c>
      <c r="D228" s="283">
        <f t="shared" si="177"/>
        <v>137176.03646100004</v>
      </c>
      <c r="E228" s="284">
        <f t="shared" si="177"/>
        <v>145454.27305591697</v>
      </c>
      <c r="F228" s="284">
        <f t="shared" si="177"/>
        <v>153346.93819195457</v>
      </c>
      <c r="G228" s="284">
        <f t="shared" si="177"/>
        <v>161253.98957274837</v>
      </c>
      <c r="H228" s="284">
        <f t="shared" si="177"/>
        <v>169175.38908796196</v>
      </c>
      <c r="I228" s="284">
        <f t="shared" si="177"/>
        <v>177168.58206952483</v>
      </c>
      <c r="J228" s="284">
        <f t="shared" si="177"/>
        <v>185218.13930732437</v>
      </c>
      <c r="K228" s="284">
        <f t="shared" si="177"/>
        <v>193330.25083590904</v>
      </c>
      <c r="L228" s="284">
        <f t="shared" si="177"/>
        <v>201503.93238030712</v>
      </c>
      <c r="M228" s="284">
        <f t="shared" si="177"/>
        <v>209744.23109920404</v>
      </c>
      <c r="N228" s="284">
        <f t="shared" si="177"/>
        <v>218052.18386518536</v>
      </c>
      <c r="O228" s="284">
        <f t="shared" si="177"/>
        <v>226426.82804465311</v>
      </c>
      <c r="P228" s="284">
        <f t="shared" si="177"/>
        <v>234872.21017598826</v>
      </c>
      <c r="Q228" s="284">
        <f t="shared" si="177"/>
        <v>243387.3424208092</v>
      </c>
      <c r="R228" s="284">
        <f t="shared" si="177"/>
        <v>251980.37806611537</v>
      </c>
      <c r="S228" s="284">
        <f t="shared" si="177"/>
        <v>260616.48702232205</v>
      </c>
      <c r="T228" s="284">
        <f t="shared" si="177"/>
        <v>269254.67694973986</v>
      </c>
      <c r="U228" s="284">
        <f t="shared" si="177"/>
        <v>277893.86687712185</v>
      </c>
      <c r="V228" s="284">
        <f t="shared" si="177"/>
        <v>286533.056804494</v>
      </c>
      <c r="W228" s="284">
        <f t="shared" si="177"/>
        <v>295173.24673186336</v>
      </c>
      <c r="X228" s="284">
        <f t="shared" si="177"/>
        <v>303810.43665923196</v>
      </c>
      <c r="Z228" s="281">
        <v>21</v>
      </c>
      <c r="AA228" s="286" t="s">
        <v>58</v>
      </c>
      <c r="AB228" s="283">
        <f t="shared" si="178"/>
        <v>143496.57093594986</v>
      </c>
      <c r="AC228" s="284">
        <f t="shared" si="178"/>
        <v>152155.91579710072</v>
      </c>
      <c r="AD228" s="284">
        <f t="shared" si="178"/>
        <v>160411.42155103124</v>
      </c>
      <c r="AE228" s="284">
        <f t="shared" si="178"/>
        <v>168683.22374832182</v>
      </c>
      <c r="AF228" s="284">
        <f t="shared" si="178"/>
        <v>176969.71443720683</v>
      </c>
      <c r="AG228" s="284">
        <f t="shared" si="178"/>
        <v>185331.87507969543</v>
      </c>
      <c r="AH228" s="284">
        <f t="shared" si="178"/>
        <v>193751.5964375973</v>
      </c>
      <c r="AI228" s="284">
        <f t="shared" si="178"/>
        <v>202236.89645084692</v>
      </c>
      <c r="AJ228" s="284">
        <f t="shared" si="178"/>
        <v>210788.43859002541</v>
      </c>
      <c r="AK228" s="284">
        <f t="shared" si="178"/>
        <v>219408.21257495409</v>
      </c>
      <c r="AL228" s="284">
        <f t="shared" si="178"/>
        <v>228097.77413419753</v>
      </c>
      <c r="AM228" s="284">
        <f t="shared" si="178"/>
        <v>236858.69983143843</v>
      </c>
      <c r="AN228" s="284">
        <f t="shared" si="178"/>
        <v>245692.95321460307</v>
      </c>
      <c r="AO228" s="284">
        <f t="shared" si="178"/>
        <v>254601.04740683886</v>
      </c>
      <c r="AP228" s="284">
        <f t="shared" si="178"/>
        <v>263589.44989505241</v>
      </c>
      <c r="AQ228" s="284">
        <f t="shared" si="178"/>
        <v>272623.13752958644</v>
      </c>
      <c r="AR228" s="284">
        <f t="shared" si="178"/>
        <v>281660.24150242581</v>
      </c>
      <c r="AS228" s="284">
        <f t="shared" si="178"/>
        <v>290697.34547375451</v>
      </c>
      <c r="AT228" s="284">
        <f t="shared" si="178"/>
        <v>299734.44944466604</v>
      </c>
      <c r="AU228" s="284">
        <f t="shared" si="178"/>
        <v>308771.55341546255</v>
      </c>
      <c r="AV228" s="284">
        <f t="shared" si="178"/>
        <v>317808.65738622693</v>
      </c>
      <c r="AX228" s="281">
        <f t="shared" si="179"/>
        <v>6320.5344749498181</v>
      </c>
      <c r="AY228" s="286">
        <f t="shared" si="180"/>
        <v>6701.6427411837503</v>
      </c>
      <c r="AZ228" s="283">
        <f t="shared" si="181"/>
        <v>7064.4833590766648</v>
      </c>
      <c r="BA228" s="284">
        <f t="shared" si="182"/>
        <v>7429.2341755734524</v>
      </c>
      <c r="BB228" s="284">
        <f t="shared" si="183"/>
        <v>7794.3253492448712</v>
      </c>
      <c r="BC228" s="284">
        <f t="shared" si="184"/>
        <v>8163.2930101706006</v>
      </c>
      <c r="BD228" s="284">
        <f t="shared" si="185"/>
        <v>8533.457130272931</v>
      </c>
      <c r="BE228" s="284">
        <f t="shared" si="186"/>
        <v>8906.6456149378791</v>
      </c>
      <c r="BF228" s="284">
        <f t="shared" si="187"/>
        <v>9284.5062097182963</v>
      </c>
      <c r="BG228" s="284">
        <f t="shared" si="188"/>
        <v>9663.9814757500426</v>
      </c>
      <c r="BH228" s="284">
        <f t="shared" si="189"/>
        <v>10045.590269012173</v>
      </c>
      <c r="BI228" s="284">
        <f t="shared" si="190"/>
        <v>10431.871786785312</v>
      </c>
      <c r="BJ228" s="284">
        <f t="shared" si="191"/>
        <v>10820.743038614804</v>
      </c>
      <c r="BK228" s="284">
        <f t="shared" si="192"/>
        <v>11213.704986029654</v>
      </c>
      <c r="BL228" s="284">
        <f t="shared" si="193"/>
        <v>11609.071828937042</v>
      </c>
      <c r="BM228" s="284">
        <f t="shared" si="194"/>
        <v>12006.650507264392</v>
      </c>
      <c r="BN228" s="284">
        <f t="shared" si="195"/>
        <v>12405.564552685944</v>
      </c>
      <c r="BO228" s="284">
        <f t="shared" si="196"/>
        <v>12803.47859663266</v>
      </c>
      <c r="BP228" s="284">
        <f t="shared" si="197"/>
        <v>13201.392640172038</v>
      </c>
      <c r="BQ228" s="284">
        <f t="shared" si="198"/>
        <v>13598.306683599192</v>
      </c>
      <c r="BR228" s="284">
        <f t="shared" si="199"/>
        <v>13998.220726994972</v>
      </c>
    </row>
    <row r="229" spans="2:70" x14ac:dyDescent="0.2">
      <c r="B229" s="281">
        <v>22</v>
      </c>
      <c r="C229" s="286" t="s">
        <v>59</v>
      </c>
      <c r="D229" s="283">
        <f t="shared" si="177"/>
        <v>1215409.1499999999</v>
      </c>
      <c r="E229" s="284">
        <f t="shared" si="177"/>
        <v>1287613.97</v>
      </c>
      <c r="F229" s="284">
        <f t="shared" si="177"/>
        <v>1359397.19</v>
      </c>
      <c r="G229" s="284">
        <f t="shared" si="177"/>
        <v>1431725.74</v>
      </c>
      <c r="H229" s="284">
        <f t="shared" si="177"/>
        <v>1504251.72</v>
      </c>
      <c r="I229" s="284">
        <f t="shared" si="177"/>
        <v>1577166.1600000001</v>
      </c>
      <c r="J229" s="284">
        <f t="shared" si="177"/>
        <v>1650361.38</v>
      </c>
      <c r="K229" s="284">
        <f t="shared" si="177"/>
        <v>1723865.3399999999</v>
      </c>
      <c r="L229" s="284">
        <f t="shared" si="177"/>
        <v>1797679.54</v>
      </c>
      <c r="M229" s="284">
        <f t="shared" si="177"/>
        <v>1871812.62</v>
      </c>
      <c r="N229" s="284">
        <f t="shared" si="177"/>
        <v>1946272.75</v>
      </c>
      <c r="O229" s="284">
        <f t="shared" si="177"/>
        <v>2021066</v>
      </c>
      <c r="P229" s="284">
        <f t="shared" si="177"/>
        <v>2096202.63</v>
      </c>
      <c r="Q229" s="284">
        <f t="shared" si="177"/>
        <v>2171685</v>
      </c>
      <c r="R229" s="284">
        <f t="shared" si="177"/>
        <v>2247542.39</v>
      </c>
      <c r="S229" s="284">
        <f t="shared" si="177"/>
        <v>2323610.77</v>
      </c>
      <c r="T229" s="284">
        <f t="shared" si="177"/>
        <v>2399696.58</v>
      </c>
      <c r="U229" s="284">
        <f t="shared" si="177"/>
        <v>2475781.19</v>
      </c>
      <c r="V229" s="284">
        <f t="shared" si="177"/>
        <v>2551867.2199999997</v>
      </c>
      <c r="W229" s="284">
        <f t="shared" si="177"/>
        <v>2627953.04</v>
      </c>
      <c r="X229" s="284">
        <f t="shared" si="177"/>
        <v>2704037.71</v>
      </c>
      <c r="Z229" s="281">
        <v>22</v>
      </c>
      <c r="AA229" s="286" t="s">
        <v>59</v>
      </c>
      <c r="AB229" s="283">
        <f t="shared" si="178"/>
        <v>1271405.2000000002</v>
      </c>
      <c r="AC229" s="284">
        <f t="shared" si="178"/>
        <v>1346938.1900000002</v>
      </c>
      <c r="AD229" s="284">
        <f t="shared" si="178"/>
        <v>1422028.79</v>
      </c>
      <c r="AE229" s="284">
        <f t="shared" si="178"/>
        <v>1497688.59</v>
      </c>
      <c r="AF229" s="284">
        <f t="shared" si="178"/>
        <v>1573555.77</v>
      </c>
      <c r="AG229" s="284">
        <f t="shared" si="178"/>
        <v>1649830.7300000002</v>
      </c>
      <c r="AH229" s="284">
        <f t="shared" si="178"/>
        <v>1726397.94</v>
      </c>
      <c r="AI229" s="284">
        <f t="shared" si="178"/>
        <v>1803288.6500000001</v>
      </c>
      <c r="AJ229" s="284">
        <f t="shared" si="178"/>
        <v>1880503.5400000003</v>
      </c>
      <c r="AK229" s="284">
        <f t="shared" si="178"/>
        <v>1958053.0899999999</v>
      </c>
      <c r="AL229" s="284">
        <f t="shared" si="178"/>
        <v>2035943.3199999998</v>
      </c>
      <c r="AM229" s="284">
        <f t="shared" si="178"/>
        <v>2114182.92</v>
      </c>
      <c r="AN229" s="284">
        <f t="shared" si="178"/>
        <v>2192780.9899999998</v>
      </c>
      <c r="AO229" s="284">
        <f t="shared" si="178"/>
        <v>2271741.0499999998</v>
      </c>
      <c r="AP229" s="284">
        <f t="shared" si="178"/>
        <v>2351093.6100000003</v>
      </c>
      <c r="AQ229" s="284">
        <f t="shared" si="178"/>
        <v>2430667.7999999998</v>
      </c>
      <c r="AR229" s="284">
        <f t="shared" si="178"/>
        <v>2510257.61</v>
      </c>
      <c r="AS229" s="284">
        <f t="shared" si="178"/>
        <v>2589848.2200000002</v>
      </c>
      <c r="AT229" s="284">
        <f t="shared" si="178"/>
        <v>2669439.2300000004</v>
      </c>
      <c r="AU229" s="284">
        <f t="shared" si="178"/>
        <v>2749029.5399999996</v>
      </c>
      <c r="AV229" s="284">
        <f t="shared" si="178"/>
        <v>2828620.55</v>
      </c>
      <c r="AX229" s="281">
        <f t="shared" si="179"/>
        <v>55996.050000000279</v>
      </c>
      <c r="AY229" s="286">
        <f t="shared" si="180"/>
        <v>59324.220000000205</v>
      </c>
      <c r="AZ229" s="283">
        <f t="shared" si="181"/>
        <v>62631.600000000093</v>
      </c>
      <c r="BA229" s="284">
        <f t="shared" si="182"/>
        <v>65962.850000000093</v>
      </c>
      <c r="BB229" s="284">
        <f t="shared" si="183"/>
        <v>69304.050000000047</v>
      </c>
      <c r="BC229" s="284">
        <f t="shared" si="184"/>
        <v>72664.570000000065</v>
      </c>
      <c r="BD229" s="284">
        <f t="shared" si="185"/>
        <v>76036.560000000056</v>
      </c>
      <c r="BE229" s="284">
        <f t="shared" si="186"/>
        <v>79423.310000000289</v>
      </c>
      <c r="BF229" s="284">
        <f t="shared" si="187"/>
        <v>82824.000000000233</v>
      </c>
      <c r="BG229" s="284">
        <f t="shared" si="188"/>
        <v>86240.469999999739</v>
      </c>
      <c r="BH229" s="284">
        <f t="shared" si="189"/>
        <v>89670.569999999832</v>
      </c>
      <c r="BI229" s="284">
        <f t="shared" si="190"/>
        <v>93116.919999999925</v>
      </c>
      <c r="BJ229" s="284">
        <f t="shared" si="191"/>
        <v>96578.35999999987</v>
      </c>
      <c r="BK229" s="284">
        <f t="shared" si="192"/>
        <v>100056.04999999981</v>
      </c>
      <c r="BL229" s="284">
        <f t="shared" si="193"/>
        <v>103551.2200000002</v>
      </c>
      <c r="BM229" s="284">
        <f t="shared" si="194"/>
        <v>107057.0299999998</v>
      </c>
      <c r="BN229" s="284">
        <f t="shared" si="195"/>
        <v>110561.0299999998</v>
      </c>
      <c r="BO229" s="284">
        <f t="shared" si="196"/>
        <v>114067.03000000026</v>
      </c>
      <c r="BP229" s="284">
        <f t="shared" si="197"/>
        <v>117572.01000000071</v>
      </c>
      <c r="BQ229" s="284">
        <f t="shared" si="198"/>
        <v>121076.49999999953</v>
      </c>
      <c r="BR229" s="284">
        <f t="shared" si="199"/>
        <v>124582.83999999985</v>
      </c>
    </row>
    <row r="230" spans="2:70" x14ac:dyDescent="0.2">
      <c r="B230" s="281">
        <v>23</v>
      </c>
      <c r="C230" s="286" t="s">
        <v>60</v>
      </c>
      <c r="D230" s="283">
        <f t="shared" si="177"/>
        <v>1874392.9490260477</v>
      </c>
      <c r="E230" s="284">
        <f t="shared" si="177"/>
        <v>1945968.7694183402</v>
      </c>
      <c r="F230" s="284">
        <f t="shared" si="177"/>
        <v>2019096.1614459024</v>
      </c>
      <c r="G230" s="284">
        <f t="shared" si="177"/>
        <v>2093891.5782259349</v>
      </c>
      <c r="H230" s="284">
        <f t="shared" si="177"/>
        <v>2169285.1909327325</v>
      </c>
      <c r="I230" s="284">
        <f t="shared" si="177"/>
        <v>2245857.2938393531</v>
      </c>
      <c r="J230" s="284">
        <f t="shared" si="177"/>
        <v>2323270.6707406142</v>
      </c>
      <c r="K230" s="284">
        <f t="shared" si="177"/>
        <v>2401621.5213484475</v>
      </c>
      <c r="L230" s="284">
        <f t="shared" si="177"/>
        <v>2480908.9912215685</v>
      </c>
      <c r="M230" s="284">
        <f t="shared" si="177"/>
        <v>2561161.2848198637</v>
      </c>
      <c r="N230" s="284">
        <f t="shared" si="177"/>
        <v>2642400.3796388707</v>
      </c>
      <c r="O230" s="284">
        <f t="shared" si="177"/>
        <v>2724648.2810925473</v>
      </c>
      <c r="P230" s="284">
        <f t="shared" si="177"/>
        <v>2807930.2515463131</v>
      </c>
      <c r="Q230" s="284">
        <f t="shared" si="177"/>
        <v>2892257.605562001</v>
      </c>
      <c r="R230" s="284">
        <f t="shared" si="177"/>
        <v>2977719.5499689891</v>
      </c>
      <c r="S230" s="284">
        <f t="shared" si="177"/>
        <v>3063820.4552147677</v>
      </c>
      <c r="T230" s="284">
        <f t="shared" si="177"/>
        <v>3149970.4954803223</v>
      </c>
      <c r="U230" s="284">
        <f t="shared" si="177"/>
        <v>3236120.5357458768</v>
      </c>
      <c r="V230" s="284">
        <f t="shared" si="177"/>
        <v>3322268.5760114314</v>
      </c>
      <c r="W230" s="284">
        <f t="shared" si="177"/>
        <v>3408418.6162769864</v>
      </c>
      <c r="X230" s="284">
        <f t="shared" si="177"/>
        <v>3494568.6565425405</v>
      </c>
      <c r="Z230" s="281">
        <v>23</v>
      </c>
      <c r="AA230" s="286" t="s">
        <v>60</v>
      </c>
      <c r="AB230" s="283">
        <f t="shared" si="178"/>
        <v>1886580.486157198</v>
      </c>
      <c r="AC230" s="284">
        <f t="shared" si="178"/>
        <v>1958523.1468547215</v>
      </c>
      <c r="AD230" s="284">
        <f t="shared" si="178"/>
        <v>2032058.9810643396</v>
      </c>
      <c r="AE230" s="284">
        <f t="shared" si="178"/>
        <v>2107271.1722998796</v>
      </c>
      <c r="AF230" s="284">
        <f t="shared" si="178"/>
        <v>2183086.0955951922</v>
      </c>
      <c r="AG230" s="284">
        <f t="shared" si="178"/>
        <v>2260084.9384448212</v>
      </c>
      <c r="AH230" s="284">
        <f t="shared" si="178"/>
        <v>2337931.6961604184</v>
      </c>
      <c r="AI230" s="284">
        <f t="shared" si="178"/>
        <v>2416718.562522098</v>
      </c>
      <c r="AJ230" s="284">
        <f t="shared" si="178"/>
        <v>2496448.961146316</v>
      </c>
      <c r="AK230" s="284">
        <f t="shared" si="178"/>
        <v>2577149.5056938287</v>
      </c>
      <c r="AL230" s="284">
        <f t="shared" si="178"/>
        <v>2658841.8435294097</v>
      </c>
      <c r="AM230" s="284">
        <f t="shared" si="178"/>
        <v>2741548.2496448047</v>
      </c>
      <c r="AN230" s="284">
        <f t="shared" si="178"/>
        <v>2825296.5893239044</v>
      </c>
      <c r="AO230" s="284">
        <f t="shared" si="178"/>
        <v>2910094.1439261697</v>
      </c>
      <c r="AP230" s="284">
        <f t="shared" si="178"/>
        <v>2996032.8079343247</v>
      </c>
      <c r="AQ230" s="284">
        <f t="shared" si="178"/>
        <v>3082614.9332718817</v>
      </c>
      <c r="AR230" s="284">
        <f t="shared" si="178"/>
        <v>3169245.6017703647</v>
      </c>
      <c r="AS230" s="284">
        <f t="shared" si="178"/>
        <v>3255876.2702688449</v>
      </c>
      <c r="AT230" s="284">
        <f t="shared" si="178"/>
        <v>3342506.9387673251</v>
      </c>
      <c r="AU230" s="284">
        <f t="shared" si="178"/>
        <v>3429137.6072658091</v>
      </c>
      <c r="AV230" s="284">
        <f t="shared" si="178"/>
        <v>3515768.2757642874</v>
      </c>
      <c r="AX230" s="281">
        <f t="shared" si="179"/>
        <v>12187.537131150253</v>
      </c>
      <c r="AY230" s="286">
        <f t="shared" si="180"/>
        <v>12554.377436381299</v>
      </c>
      <c r="AZ230" s="283">
        <f t="shared" si="181"/>
        <v>12962.819618437206</v>
      </c>
      <c r="BA230" s="284">
        <f t="shared" si="182"/>
        <v>13379.594073944725</v>
      </c>
      <c r="BB230" s="284">
        <f t="shared" si="183"/>
        <v>13800.904662459623</v>
      </c>
      <c r="BC230" s="284">
        <f t="shared" si="184"/>
        <v>14227.644605468027</v>
      </c>
      <c r="BD230" s="284">
        <f t="shared" si="185"/>
        <v>14661.025419804268</v>
      </c>
      <c r="BE230" s="284">
        <f t="shared" si="186"/>
        <v>15097.041173650417</v>
      </c>
      <c r="BF230" s="284">
        <f t="shared" si="187"/>
        <v>15539.969924747478</v>
      </c>
      <c r="BG230" s="284">
        <f t="shared" si="188"/>
        <v>15988.22087396495</v>
      </c>
      <c r="BH230" s="284">
        <f t="shared" si="189"/>
        <v>16441.463890539017</v>
      </c>
      <c r="BI230" s="284">
        <f t="shared" si="190"/>
        <v>16899.9685522574</v>
      </c>
      <c r="BJ230" s="284">
        <f t="shared" si="191"/>
        <v>17366.33777759131</v>
      </c>
      <c r="BK230" s="284">
        <f t="shared" si="192"/>
        <v>17836.538364168722</v>
      </c>
      <c r="BL230" s="284">
        <f t="shared" si="193"/>
        <v>18313.257965335622</v>
      </c>
      <c r="BM230" s="284">
        <f t="shared" si="194"/>
        <v>18794.478057113942</v>
      </c>
      <c r="BN230" s="284">
        <f t="shared" si="195"/>
        <v>19275.1062900424</v>
      </c>
      <c r="BO230" s="284">
        <f t="shared" si="196"/>
        <v>19755.734522968065</v>
      </c>
      <c r="BP230" s="284">
        <f t="shared" si="197"/>
        <v>20238.36275589373</v>
      </c>
      <c r="BQ230" s="284">
        <f t="shared" si="198"/>
        <v>20718.990988822654</v>
      </c>
      <c r="BR230" s="284">
        <f t="shared" si="199"/>
        <v>21199.619221746922</v>
      </c>
    </row>
    <row r="231" spans="2:70" x14ac:dyDescent="0.2">
      <c r="B231" s="281">
        <v>26</v>
      </c>
      <c r="C231" s="286" t="s">
        <v>61</v>
      </c>
      <c r="D231" s="283">
        <f t="shared" si="177"/>
        <v>86568.62716856398</v>
      </c>
      <c r="E231" s="284">
        <f t="shared" si="177"/>
        <v>88163.557748030755</v>
      </c>
      <c r="F231" s="284">
        <f t="shared" si="177"/>
        <v>89759.488327497529</v>
      </c>
      <c r="G231" s="284">
        <f t="shared" si="177"/>
        <v>90533.418906964303</v>
      </c>
      <c r="H231" s="284">
        <f t="shared" si="177"/>
        <v>93421.349486431078</v>
      </c>
      <c r="I231" s="284">
        <f t="shared" si="177"/>
        <v>94616.280065897867</v>
      </c>
      <c r="J231" s="284">
        <f t="shared" si="177"/>
        <v>96515.210645364641</v>
      </c>
      <c r="K231" s="284">
        <f t="shared" si="177"/>
        <v>97735.141224831415</v>
      </c>
      <c r="L231" s="284">
        <f t="shared" si="177"/>
        <v>99329.071804298204</v>
      </c>
      <c r="M231" s="284">
        <f t="shared" si="177"/>
        <v>100924.00238376498</v>
      </c>
      <c r="N231" s="284">
        <f t="shared" si="177"/>
        <v>102519.93296323175</v>
      </c>
      <c r="O231" s="284">
        <f t="shared" si="177"/>
        <v>104212.86354269853</v>
      </c>
      <c r="P231" s="284">
        <f t="shared" si="177"/>
        <v>105879.79412216532</v>
      </c>
      <c r="Q231" s="284">
        <f t="shared" si="177"/>
        <v>91777.724701632091</v>
      </c>
      <c r="R231" s="284">
        <f t="shared" si="177"/>
        <v>93818.655281098865</v>
      </c>
      <c r="S231" s="284">
        <f t="shared" si="177"/>
        <v>110494.58586056565</v>
      </c>
      <c r="T231" s="284">
        <f t="shared" si="177"/>
        <v>112909.51644003243</v>
      </c>
      <c r="U231" s="284">
        <f t="shared" si="177"/>
        <v>113682.4470194992</v>
      </c>
      <c r="V231" s="284">
        <f t="shared" si="177"/>
        <v>98445.377598965977</v>
      </c>
      <c r="W231" s="284">
        <f t="shared" si="177"/>
        <v>99266.377598965977</v>
      </c>
      <c r="X231" s="284">
        <f t="shared" si="177"/>
        <v>100087.37759896599</v>
      </c>
      <c r="Z231" s="281">
        <v>26</v>
      </c>
      <c r="AA231" s="286" t="s">
        <v>61</v>
      </c>
      <c r="AB231" s="283">
        <f t="shared" si="178"/>
        <v>89425.777000000002</v>
      </c>
      <c r="AC231" s="284">
        <f t="shared" si="178"/>
        <v>91073.412000000011</v>
      </c>
      <c r="AD231" s="284">
        <f t="shared" si="178"/>
        <v>92721.046999999977</v>
      </c>
      <c r="AE231" s="284">
        <f t="shared" si="178"/>
        <v>93520.827743456553</v>
      </c>
      <c r="AF231" s="284">
        <f t="shared" si="178"/>
        <v>96505.714614844503</v>
      </c>
      <c r="AG231" s="284">
        <f t="shared" si="178"/>
        <v>97739.099593986553</v>
      </c>
      <c r="AH231" s="284">
        <f t="shared" si="178"/>
        <v>99699.67501005948</v>
      </c>
      <c r="AI231" s="284">
        <f t="shared" si="178"/>
        <v>100959.22199999998</v>
      </c>
      <c r="AJ231" s="284">
        <f t="shared" si="178"/>
        <v>102606.85699999999</v>
      </c>
      <c r="AK231" s="284">
        <f t="shared" si="178"/>
        <v>104254.49200000001</v>
      </c>
      <c r="AL231" s="284">
        <f t="shared" si="178"/>
        <v>105902.12699999999</v>
      </c>
      <c r="AM231" s="284">
        <f t="shared" si="178"/>
        <v>107651.07160478501</v>
      </c>
      <c r="AN231" s="284">
        <f t="shared" si="178"/>
        <v>109373.85419877156</v>
      </c>
      <c r="AO231" s="284">
        <f t="shared" si="178"/>
        <v>94807.070407327177</v>
      </c>
      <c r="AP231" s="284">
        <f t="shared" si="178"/>
        <v>96914.47165381111</v>
      </c>
      <c r="AQ231" s="284">
        <f t="shared" si="178"/>
        <v>114140.302</v>
      </c>
      <c r="AR231" s="284">
        <f t="shared" si="178"/>
        <v>116635.79125654339</v>
      </c>
      <c r="AS231" s="284">
        <f t="shared" si="178"/>
        <v>117435.57199999996</v>
      </c>
      <c r="AT231" s="284">
        <f t="shared" si="178"/>
        <v>101694.81434117505</v>
      </c>
      <c r="AU231" s="284">
        <f t="shared" si="178"/>
        <v>102542.6685977185</v>
      </c>
      <c r="AV231" s="284">
        <f t="shared" si="178"/>
        <v>103390.52285426186</v>
      </c>
      <c r="AX231" s="281">
        <f t="shared" si="179"/>
        <v>2857.1498314360215</v>
      </c>
      <c r="AY231" s="286">
        <f t="shared" si="180"/>
        <v>2909.8542519692564</v>
      </c>
      <c r="AZ231" s="283">
        <f t="shared" si="181"/>
        <v>2961.5586725024477</v>
      </c>
      <c r="BA231" s="284">
        <f t="shared" si="182"/>
        <v>2987.40883649225</v>
      </c>
      <c r="BB231" s="284">
        <f t="shared" si="183"/>
        <v>3084.3651284134248</v>
      </c>
      <c r="BC231" s="284">
        <f t="shared" si="184"/>
        <v>3122.8195280886866</v>
      </c>
      <c r="BD231" s="284">
        <f t="shared" si="185"/>
        <v>3184.4643646948389</v>
      </c>
      <c r="BE231" s="284">
        <f t="shared" si="186"/>
        <v>3224.0807751685643</v>
      </c>
      <c r="BF231" s="284">
        <f t="shared" si="187"/>
        <v>3277.7851957017847</v>
      </c>
      <c r="BG231" s="284">
        <f t="shared" si="188"/>
        <v>3330.4896162350342</v>
      </c>
      <c r="BH231" s="284">
        <f t="shared" si="189"/>
        <v>3382.19403676824</v>
      </c>
      <c r="BI231" s="284">
        <f t="shared" si="190"/>
        <v>3438.2080620864872</v>
      </c>
      <c r="BJ231" s="284">
        <f t="shared" si="191"/>
        <v>3494.0600766062416</v>
      </c>
      <c r="BK231" s="284">
        <f t="shared" si="192"/>
        <v>3029.3457056950865</v>
      </c>
      <c r="BL231" s="284">
        <f t="shared" si="193"/>
        <v>3095.8163727122446</v>
      </c>
      <c r="BM231" s="284">
        <f t="shared" si="194"/>
        <v>3645.716139434342</v>
      </c>
      <c r="BN231" s="284">
        <f t="shared" si="195"/>
        <v>3726.274816510966</v>
      </c>
      <c r="BO231" s="284">
        <f t="shared" si="196"/>
        <v>3753.1249805007537</v>
      </c>
      <c r="BP231" s="284">
        <f t="shared" si="197"/>
        <v>3249.4367422090727</v>
      </c>
      <c r="BQ231" s="284">
        <f t="shared" si="198"/>
        <v>3276.29099875252</v>
      </c>
      <c r="BR231" s="284">
        <f t="shared" si="199"/>
        <v>3303.1452552958654</v>
      </c>
    </row>
    <row r="232" spans="2:70" x14ac:dyDescent="0.2">
      <c r="B232" s="281">
        <v>28</v>
      </c>
      <c r="C232" s="286" t="s">
        <v>62</v>
      </c>
      <c r="D232" s="283">
        <f t="shared" si="177"/>
        <v>54762.229611226474</v>
      </c>
      <c r="E232" s="284">
        <f t="shared" si="177"/>
        <v>56119.802465718785</v>
      </c>
      <c r="F232" s="284">
        <f t="shared" si="177"/>
        <v>57208.070794025058</v>
      </c>
      <c r="G232" s="284">
        <f t="shared" ref="G232:X232" si="200">+G201+G171+G141+G111+G81+G51+G21</f>
        <v>58381.725685652695</v>
      </c>
      <c r="H232" s="284">
        <f t="shared" si="200"/>
        <v>59592.925485515625</v>
      </c>
      <c r="I232" s="284">
        <f t="shared" si="200"/>
        <v>60868.189430776576</v>
      </c>
      <c r="J232" s="284">
        <f t="shared" si="200"/>
        <v>62192.217925503224</v>
      </c>
      <c r="K232" s="284">
        <f t="shared" si="200"/>
        <v>63569.093052525175</v>
      </c>
      <c r="L232" s="284">
        <f t="shared" si="200"/>
        <v>65000.818143591823</v>
      </c>
      <c r="M232" s="284">
        <f t="shared" si="200"/>
        <v>66489.417109073402</v>
      </c>
      <c r="N232" s="284">
        <f t="shared" si="200"/>
        <v>68029.909461253119</v>
      </c>
      <c r="O232" s="284">
        <f t="shared" si="200"/>
        <v>69632.315274375913</v>
      </c>
      <c r="P232" s="284">
        <f t="shared" si="200"/>
        <v>71291.659596924772</v>
      </c>
      <c r="Q232" s="284">
        <f t="shared" si="200"/>
        <v>73009.949194595742</v>
      </c>
      <c r="R232" s="284">
        <f t="shared" si="200"/>
        <v>74793.266052335865</v>
      </c>
      <c r="S232" s="284">
        <f t="shared" si="200"/>
        <v>76614.161113455964</v>
      </c>
      <c r="T232" s="284">
        <f t="shared" si="200"/>
        <v>78436.100340321078</v>
      </c>
      <c r="U232" s="284">
        <f t="shared" si="200"/>
        <v>80259.039567186206</v>
      </c>
      <c r="V232" s="284">
        <f t="shared" si="200"/>
        <v>82080.978794051334</v>
      </c>
      <c r="W232" s="284">
        <f t="shared" si="200"/>
        <v>83903.918020916448</v>
      </c>
      <c r="X232" s="284">
        <f t="shared" si="200"/>
        <v>85728.857247781561</v>
      </c>
      <c r="Z232" s="281">
        <v>28</v>
      </c>
      <c r="AA232" s="286" t="s">
        <v>62</v>
      </c>
      <c r="AB232" s="283">
        <f t="shared" si="178"/>
        <v>55579.74346084756</v>
      </c>
      <c r="AC232" s="284">
        <f t="shared" si="178"/>
        <v>56958.786469658531</v>
      </c>
      <c r="AD232" s="284">
        <f t="shared" si="178"/>
        <v>58062.072623079075</v>
      </c>
      <c r="AE232" s="284">
        <f t="shared" ref="AE232:AV232" si="201">+AE201+AE171+AE141+AE111+AE81+AE51+AE21</f>
        <v>59254.840343423406</v>
      </c>
      <c r="AF232" s="284">
        <f t="shared" si="201"/>
        <v>60482.144498535781</v>
      </c>
      <c r="AG232" s="284">
        <f t="shared" si="201"/>
        <v>61777.622705627218</v>
      </c>
      <c r="AH232" s="284">
        <f t="shared" si="201"/>
        <v>63121.92906294165</v>
      </c>
      <c r="AI232" s="284">
        <f t="shared" si="201"/>
        <v>64520.373171792293</v>
      </c>
      <c r="AJ232" s="284">
        <f t="shared" si="201"/>
        <v>65973.152092840348</v>
      </c>
      <c r="AK232" s="284">
        <f t="shared" si="201"/>
        <v>67481.798440867351</v>
      </c>
      <c r="AL232" s="284">
        <f t="shared" si="201"/>
        <v>69047.558810788672</v>
      </c>
      <c r="AM232" s="284">
        <f t="shared" si="201"/>
        <v>70671.71593503753</v>
      </c>
      <c r="AN232" s="284">
        <f t="shared" si="201"/>
        <v>72355.87452213603</v>
      </c>
      <c r="AO232" s="284">
        <f t="shared" si="201"/>
        <v>74100.453719076177</v>
      </c>
      <c r="AP232" s="284">
        <f t="shared" si="201"/>
        <v>75910.746044956133</v>
      </c>
      <c r="AQ232" s="284">
        <f t="shared" si="201"/>
        <v>77758.092533427087</v>
      </c>
      <c r="AR232" s="284">
        <f t="shared" si="201"/>
        <v>79608.233976973192</v>
      </c>
      <c r="AS232" s="284">
        <f t="shared" si="201"/>
        <v>81458.375420519311</v>
      </c>
      <c r="AT232" s="284">
        <f t="shared" si="201"/>
        <v>83308.516864065416</v>
      </c>
      <c r="AU232" s="284">
        <f t="shared" si="201"/>
        <v>85158.658307611535</v>
      </c>
      <c r="AV232" s="284">
        <f t="shared" si="201"/>
        <v>87008.79975115764</v>
      </c>
      <c r="AX232" s="281">
        <f t="shared" si="179"/>
        <v>817.51384962108568</v>
      </c>
      <c r="AY232" s="286">
        <f t="shared" si="180"/>
        <v>838.98400393974589</v>
      </c>
      <c r="AZ232" s="283">
        <f t="shared" si="181"/>
        <v>854.00182905401743</v>
      </c>
      <c r="BA232" s="284">
        <f t="shared" si="182"/>
        <v>873.11465777071135</v>
      </c>
      <c r="BB232" s="284">
        <f t="shared" si="183"/>
        <v>889.21901302015613</v>
      </c>
      <c r="BC232" s="284">
        <f t="shared" si="184"/>
        <v>909.43327485064219</v>
      </c>
      <c r="BD232" s="284">
        <f t="shared" si="185"/>
        <v>929.71113743842579</v>
      </c>
      <c r="BE232" s="284">
        <f t="shared" si="186"/>
        <v>951.2801192671177</v>
      </c>
      <c r="BF232" s="284">
        <f t="shared" si="187"/>
        <v>972.33394924852473</v>
      </c>
      <c r="BG232" s="284">
        <f t="shared" si="188"/>
        <v>992.38133179394936</v>
      </c>
      <c r="BH232" s="284">
        <f t="shared" si="189"/>
        <v>1017.6493495355535</v>
      </c>
      <c r="BI232" s="284">
        <f t="shared" si="190"/>
        <v>1039.4006606616167</v>
      </c>
      <c r="BJ232" s="284">
        <f t="shared" si="191"/>
        <v>1064.2149252112577</v>
      </c>
      <c r="BK232" s="284">
        <f t="shared" si="192"/>
        <v>1090.5045244804351</v>
      </c>
      <c r="BL232" s="284">
        <f t="shared" si="193"/>
        <v>1117.4799926202686</v>
      </c>
      <c r="BM232" s="284">
        <f t="shared" si="194"/>
        <v>1143.9314199711225</v>
      </c>
      <c r="BN232" s="284">
        <f t="shared" si="195"/>
        <v>1172.1336366521136</v>
      </c>
      <c r="BO232" s="284">
        <f t="shared" si="196"/>
        <v>1199.3358533331048</v>
      </c>
      <c r="BP232" s="284">
        <f t="shared" si="197"/>
        <v>1227.5380700140813</v>
      </c>
      <c r="BQ232" s="284">
        <f t="shared" si="198"/>
        <v>1254.740286695087</v>
      </c>
      <c r="BR232" s="284">
        <f t="shared" si="199"/>
        <v>1279.9425033760781</v>
      </c>
    </row>
    <row r="233" spans="2:70" x14ac:dyDescent="0.2">
      <c r="B233" s="281">
        <v>29</v>
      </c>
      <c r="C233" s="286" t="s">
        <v>63</v>
      </c>
      <c r="D233" s="283">
        <f t="shared" ref="D233:X233" si="202">+D202+D172+D142+D112+D82+D52+D22</f>
        <v>97038.348748148084</v>
      </c>
      <c r="E233" s="284">
        <f t="shared" si="202"/>
        <v>100666.49980322307</v>
      </c>
      <c r="F233" s="284">
        <f t="shared" si="202"/>
        <v>104556.19112651254</v>
      </c>
      <c r="G233" s="284">
        <f t="shared" si="202"/>
        <v>108700.37750942654</v>
      </c>
      <c r="H233" s="284">
        <f t="shared" si="202"/>
        <v>112881.7245551435</v>
      </c>
      <c r="I233" s="284">
        <f t="shared" si="202"/>
        <v>117140.14920635767</v>
      </c>
      <c r="J233" s="284">
        <f t="shared" si="202"/>
        <v>121449.92643201633</v>
      </c>
      <c r="K233" s="284">
        <f t="shared" si="202"/>
        <v>125821.63329154871</v>
      </c>
      <c r="L233" s="284">
        <f t="shared" si="202"/>
        <v>130252.32387014601</v>
      </c>
      <c r="M233" s="284">
        <f t="shared" si="202"/>
        <v>134742.45002086496</v>
      </c>
      <c r="N233" s="284">
        <f t="shared" si="202"/>
        <v>139297.37828288833</v>
      </c>
      <c r="O233" s="284">
        <f t="shared" si="202"/>
        <v>143915.48583112235</v>
      </c>
      <c r="P233" s="284">
        <f t="shared" si="202"/>
        <v>148600.24571336195</v>
      </c>
      <c r="Q233" s="284">
        <f t="shared" si="202"/>
        <v>153351.77740371355</v>
      </c>
      <c r="R233" s="284">
        <f t="shared" si="202"/>
        <v>158174.65271070902</v>
      </c>
      <c r="S233" s="284">
        <f t="shared" si="202"/>
        <v>163039.41866901019</v>
      </c>
      <c r="T233" s="284">
        <f t="shared" si="202"/>
        <v>167905.99159484499</v>
      </c>
      <c r="U233" s="284">
        <f t="shared" si="202"/>
        <v>171681.06452067979</v>
      </c>
      <c r="V233" s="284">
        <f t="shared" si="202"/>
        <v>176548.63744651462</v>
      </c>
      <c r="W233" s="284">
        <f t="shared" si="202"/>
        <v>181415.21037234945</v>
      </c>
      <c r="X233" s="284">
        <f t="shared" si="202"/>
        <v>186281.7832981844</v>
      </c>
      <c r="Z233" s="281">
        <v>29</v>
      </c>
      <c r="AA233" s="286" t="s">
        <v>63</v>
      </c>
      <c r="AB233" s="283">
        <f t="shared" ref="AB233:AV242" si="203">+AB202+AB172+AB142+AB112+AB82+AB52+AB22</f>
        <v>101508.9926780495</v>
      </c>
      <c r="AC233" s="284">
        <f t="shared" si="203"/>
        <v>105304.28634635199</v>
      </c>
      <c r="AD233" s="284">
        <f t="shared" si="203"/>
        <v>109372.87006687492</v>
      </c>
      <c r="AE233" s="284">
        <f t="shared" si="203"/>
        <v>113708.07386200649</v>
      </c>
      <c r="AF233" s="284">
        <f t="shared" si="203"/>
        <v>118083.15450164833</v>
      </c>
      <c r="AG233" s="284">
        <f t="shared" si="203"/>
        <v>122536.62746077834</v>
      </c>
      <c r="AH233" s="284">
        <f t="shared" si="203"/>
        <v>127046.24502552699</v>
      </c>
      <c r="AI233" s="284">
        <f t="shared" si="203"/>
        <v>131618.1118212576</v>
      </c>
      <c r="AJ233" s="284">
        <f t="shared" si="203"/>
        <v>136252.4545430138</v>
      </c>
      <c r="AK233" s="284">
        <f t="shared" si="203"/>
        <v>140951.03541258638</v>
      </c>
      <c r="AL233" s="284">
        <f t="shared" si="203"/>
        <v>145715.28780879494</v>
      </c>
      <c r="AM233" s="284">
        <f t="shared" si="203"/>
        <v>150546.68666873698</v>
      </c>
      <c r="AN233" s="284">
        <f t="shared" si="203"/>
        <v>155447.07709033333</v>
      </c>
      <c r="AO233" s="284">
        <f t="shared" si="203"/>
        <v>160416.94120831584</v>
      </c>
      <c r="AP233" s="284">
        <f t="shared" si="203"/>
        <v>165462.36380974966</v>
      </c>
      <c r="AQ233" s="284">
        <f t="shared" si="203"/>
        <v>170550.39316033339</v>
      </c>
      <c r="AR233" s="284">
        <f t="shared" si="203"/>
        <v>175641.63679309026</v>
      </c>
      <c r="AS233" s="284">
        <f t="shared" si="203"/>
        <v>179592.13802237841</v>
      </c>
      <c r="AT233" s="284">
        <f t="shared" si="203"/>
        <v>184683.38165513542</v>
      </c>
      <c r="AU233" s="284">
        <f t="shared" si="203"/>
        <v>189774.62528789238</v>
      </c>
      <c r="AV233" s="284">
        <f t="shared" si="203"/>
        <v>194865.86892064975</v>
      </c>
      <c r="AX233" s="281">
        <f t="shared" si="179"/>
        <v>4470.6439299014164</v>
      </c>
      <c r="AY233" s="286">
        <f t="shared" si="180"/>
        <v>4637.7865431289247</v>
      </c>
      <c r="AZ233" s="283">
        <f t="shared" si="181"/>
        <v>4816.6789403623843</v>
      </c>
      <c r="BA233" s="284">
        <f t="shared" si="182"/>
        <v>5007.6963525799511</v>
      </c>
      <c r="BB233" s="284">
        <f t="shared" si="183"/>
        <v>5201.4299465048243</v>
      </c>
      <c r="BC233" s="284">
        <f t="shared" si="184"/>
        <v>5396.4782544206682</v>
      </c>
      <c r="BD233" s="284">
        <f t="shared" si="185"/>
        <v>5596.3185935106594</v>
      </c>
      <c r="BE233" s="284">
        <f t="shared" si="186"/>
        <v>5796.478529708882</v>
      </c>
      <c r="BF233" s="284">
        <f t="shared" si="187"/>
        <v>6000.1306728677882</v>
      </c>
      <c r="BG233" s="284">
        <f t="shared" si="188"/>
        <v>6208.5853917214263</v>
      </c>
      <c r="BH233" s="284">
        <f t="shared" si="189"/>
        <v>6417.9095259066089</v>
      </c>
      <c r="BI233" s="284">
        <f t="shared" si="190"/>
        <v>6631.2008376146259</v>
      </c>
      <c r="BJ233" s="284">
        <f t="shared" si="191"/>
        <v>6846.8313769713859</v>
      </c>
      <c r="BK233" s="284">
        <f t="shared" si="192"/>
        <v>7065.1638046022854</v>
      </c>
      <c r="BL233" s="284">
        <f t="shared" si="193"/>
        <v>7287.7110990406363</v>
      </c>
      <c r="BM233" s="284">
        <f t="shared" si="194"/>
        <v>7510.9744913231989</v>
      </c>
      <c r="BN233" s="284">
        <f t="shared" si="195"/>
        <v>7735.6451982452709</v>
      </c>
      <c r="BO233" s="284">
        <f t="shared" si="196"/>
        <v>7911.0735016986146</v>
      </c>
      <c r="BP233" s="284">
        <f t="shared" si="197"/>
        <v>8134.744208620803</v>
      </c>
      <c r="BQ233" s="284">
        <f t="shared" si="198"/>
        <v>8359.4149155429332</v>
      </c>
      <c r="BR233" s="284">
        <f t="shared" si="199"/>
        <v>8584.0856224653544</v>
      </c>
    </row>
    <row r="234" spans="2:70" x14ac:dyDescent="0.2">
      <c r="B234" s="281">
        <v>31</v>
      </c>
      <c r="C234" s="286" t="s">
        <v>64</v>
      </c>
      <c r="D234" s="283">
        <f t="shared" ref="D234:X234" si="204">+D203+D173+D143+D113+D83+D53+D23</f>
        <v>154256.33768171389</v>
      </c>
      <c r="E234" s="284">
        <f t="shared" si="204"/>
        <v>157884.25655829289</v>
      </c>
      <c r="F234" s="284">
        <f t="shared" si="204"/>
        <v>161859.05109155539</v>
      </c>
      <c r="G234" s="284">
        <f t="shared" si="204"/>
        <v>166724.92818948321</v>
      </c>
      <c r="H234" s="284">
        <f t="shared" si="204"/>
        <v>171657.96012732096</v>
      </c>
      <c r="I234" s="284">
        <f t="shared" si="204"/>
        <v>176719.21961920941</v>
      </c>
      <c r="J234" s="284">
        <f t="shared" si="204"/>
        <v>181872.91921897727</v>
      </c>
      <c r="K234" s="284">
        <f t="shared" si="204"/>
        <v>187127.55066856294</v>
      </c>
      <c r="L234" s="284">
        <f t="shared" si="204"/>
        <v>192484.12980201805</v>
      </c>
      <c r="M234" s="284">
        <f t="shared" si="204"/>
        <v>197945.79672577273</v>
      </c>
      <c r="N234" s="284">
        <f t="shared" si="204"/>
        <v>203515.66484693467</v>
      </c>
      <c r="O234" s="284">
        <f t="shared" si="204"/>
        <v>209192.8509298033</v>
      </c>
      <c r="P234" s="284">
        <f t="shared" si="204"/>
        <v>214985.50143711161</v>
      </c>
      <c r="Q234" s="284">
        <f t="shared" si="204"/>
        <v>220890.65323101002</v>
      </c>
      <c r="R234" s="284">
        <f t="shared" si="204"/>
        <v>226919.79328732134</v>
      </c>
      <c r="S234" s="284">
        <f t="shared" si="204"/>
        <v>233017.31877426003</v>
      </c>
      <c r="T234" s="284">
        <f t="shared" si="204"/>
        <v>239120.09488328674</v>
      </c>
      <c r="U234" s="284">
        <f t="shared" si="204"/>
        <v>245224.87099231346</v>
      </c>
      <c r="V234" s="284">
        <f t="shared" si="204"/>
        <v>251328.64710134018</v>
      </c>
      <c r="W234" s="284">
        <f t="shared" si="204"/>
        <v>257432.42321036692</v>
      </c>
      <c r="X234" s="284">
        <f t="shared" si="204"/>
        <v>263534.19931939367</v>
      </c>
      <c r="Z234" s="281">
        <v>31</v>
      </c>
      <c r="AA234" s="286" t="s">
        <v>64</v>
      </c>
      <c r="AB234" s="283">
        <f t="shared" si="203"/>
        <v>161364.038809305</v>
      </c>
      <c r="AC234" s="284">
        <f t="shared" si="203"/>
        <v>165159.63896927168</v>
      </c>
      <c r="AD234" s="284">
        <f t="shared" si="203"/>
        <v>169315.49346107259</v>
      </c>
      <c r="AE234" s="284">
        <f t="shared" si="203"/>
        <v>174406.82806469928</v>
      </c>
      <c r="AF234" s="284">
        <f t="shared" si="203"/>
        <v>179567.16619224194</v>
      </c>
      <c r="AG234" s="284">
        <f t="shared" si="203"/>
        <v>184861.53496337007</v>
      </c>
      <c r="AH234" s="284">
        <f t="shared" si="203"/>
        <v>190251.89587498546</v>
      </c>
      <c r="AI234" s="284">
        <f t="shared" si="203"/>
        <v>195748.68618969613</v>
      </c>
      <c r="AJ234" s="284">
        <f t="shared" si="203"/>
        <v>201352.29349491122</v>
      </c>
      <c r="AK234" s="284">
        <f t="shared" si="203"/>
        <v>207065.73071481223</v>
      </c>
      <c r="AL234" s="284">
        <f t="shared" si="203"/>
        <v>212891.44854075366</v>
      </c>
      <c r="AM234" s="284">
        <f t="shared" si="203"/>
        <v>218831.96871754114</v>
      </c>
      <c r="AN234" s="284">
        <f t="shared" si="203"/>
        <v>224890.44586519539</v>
      </c>
      <c r="AO234" s="284">
        <f t="shared" si="203"/>
        <v>231067.70430412918</v>
      </c>
      <c r="AP234" s="284">
        <f t="shared" si="203"/>
        <v>237374.14737981505</v>
      </c>
      <c r="AQ234" s="284">
        <f t="shared" si="203"/>
        <v>243753.43651011493</v>
      </c>
      <c r="AR234" s="284">
        <f t="shared" si="203"/>
        <v>250138.22119638708</v>
      </c>
      <c r="AS234" s="284">
        <f t="shared" si="203"/>
        <v>256523.00588265923</v>
      </c>
      <c r="AT234" s="284">
        <f t="shared" si="203"/>
        <v>262907.79056893138</v>
      </c>
      <c r="AU234" s="284">
        <f t="shared" si="203"/>
        <v>269292.57525520364</v>
      </c>
      <c r="AV234" s="284">
        <f t="shared" si="203"/>
        <v>275677.35994147591</v>
      </c>
      <c r="AX234" s="281">
        <f t="shared" si="179"/>
        <v>7107.7011275911063</v>
      </c>
      <c r="AY234" s="286">
        <f t="shared" si="180"/>
        <v>7275.382410978782</v>
      </c>
      <c r="AZ234" s="283">
        <f t="shared" si="181"/>
        <v>7456.4423695172009</v>
      </c>
      <c r="BA234" s="284">
        <f t="shared" si="182"/>
        <v>7681.8998752160696</v>
      </c>
      <c r="BB234" s="284">
        <f t="shared" si="183"/>
        <v>7909.2060649209889</v>
      </c>
      <c r="BC234" s="284">
        <f t="shared" si="184"/>
        <v>8142.3153441606555</v>
      </c>
      <c r="BD234" s="284">
        <f t="shared" si="185"/>
        <v>8378.9766560081916</v>
      </c>
      <c r="BE234" s="284">
        <f t="shared" si="186"/>
        <v>8621.1355211331975</v>
      </c>
      <c r="BF234" s="284">
        <f t="shared" si="187"/>
        <v>8868.1636928931694</v>
      </c>
      <c r="BG234" s="284">
        <f t="shared" si="188"/>
        <v>9119.9339890395058</v>
      </c>
      <c r="BH234" s="284">
        <f t="shared" si="189"/>
        <v>9375.7836938189866</v>
      </c>
      <c r="BI234" s="284">
        <f t="shared" si="190"/>
        <v>9639.1177877378359</v>
      </c>
      <c r="BJ234" s="284">
        <f t="shared" si="191"/>
        <v>9904.9444280837779</v>
      </c>
      <c r="BK234" s="284">
        <f t="shared" si="192"/>
        <v>10177.051073119161</v>
      </c>
      <c r="BL234" s="284">
        <f t="shared" si="193"/>
        <v>10454.354092493712</v>
      </c>
      <c r="BM234" s="284">
        <f t="shared" si="194"/>
        <v>10736.117735854903</v>
      </c>
      <c r="BN234" s="284">
        <f t="shared" si="195"/>
        <v>11018.126313100336</v>
      </c>
      <c r="BO234" s="284">
        <f t="shared" si="196"/>
        <v>11298.134890345769</v>
      </c>
      <c r="BP234" s="284">
        <f t="shared" si="197"/>
        <v>11579.143467591202</v>
      </c>
      <c r="BQ234" s="284">
        <f t="shared" si="198"/>
        <v>11860.152044836723</v>
      </c>
      <c r="BR234" s="284">
        <f t="shared" si="199"/>
        <v>12143.160622082243</v>
      </c>
    </row>
    <row r="235" spans="2:70" x14ac:dyDescent="0.2">
      <c r="B235" s="281">
        <v>32</v>
      </c>
      <c r="C235" s="286" t="s">
        <v>65</v>
      </c>
      <c r="D235" s="283">
        <f t="shared" ref="D235:X235" si="205">+D204+D174+D144+D114+D84+D54+D24</f>
        <v>136809.85</v>
      </c>
      <c r="E235" s="284">
        <f t="shared" si="205"/>
        <v>144630.45000000001</v>
      </c>
      <c r="F235" s="284">
        <f t="shared" si="205"/>
        <v>152072.41</v>
      </c>
      <c r="G235" s="284">
        <f t="shared" si="205"/>
        <v>159775.04999999999</v>
      </c>
      <c r="H235" s="284">
        <f t="shared" si="205"/>
        <v>167567.71</v>
      </c>
      <c r="I235" s="284">
        <f t="shared" si="205"/>
        <v>175485.47</v>
      </c>
      <c r="J235" s="284">
        <f t="shared" si="205"/>
        <v>183488.04</v>
      </c>
      <c r="K235" s="284">
        <f t="shared" si="205"/>
        <v>191581.58000000002</v>
      </c>
      <c r="L235" s="284">
        <f t="shared" si="205"/>
        <v>199763.05</v>
      </c>
      <c r="M235" s="284">
        <f t="shared" si="205"/>
        <v>208037.58000000002</v>
      </c>
      <c r="N235" s="284">
        <f t="shared" si="205"/>
        <v>216405.33000000002</v>
      </c>
      <c r="O235" s="284">
        <f t="shared" si="205"/>
        <v>224867.47</v>
      </c>
      <c r="P235" s="284">
        <f t="shared" si="205"/>
        <v>233428.16</v>
      </c>
      <c r="Q235" s="284">
        <f t="shared" si="205"/>
        <v>242088.6</v>
      </c>
      <c r="R235" s="284">
        <f t="shared" si="205"/>
        <v>250856.41999999998</v>
      </c>
      <c r="S235" s="284">
        <f t="shared" si="205"/>
        <v>259684.71</v>
      </c>
      <c r="T235" s="284">
        <f t="shared" si="205"/>
        <v>268517.41000000003</v>
      </c>
      <c r="U235" s="284">
        <f t="shared" si="205"/>
        <v>277351.17</v>
      </c>
      <c r="V235" s="284">
        <f t="shared" si="205"/>
        <v>286184.95</v>
      </c>
      <c r="W235" s="284">
        <f t="shared" si="205"/>
        <v>295017.68</v>
      </c>
      <c r="X235" s="284">
        <f t="shared" si="205"/>
        <v>303850.41000000003</v>
      </c>
      <c r="Z235" s="281">
        <v>32</v>
      </c>
      <c r="AA235" s="286" t="s">
        <v>65</v>
      </c>
      <c r="AB235" s="283">
        <f t="shared" si="203"/>
        <v>143113.40999999997</v>
      </c>
      <c r="AC235" s="284">
        <f t="shared" si="203"/>
        <v>151293.95000000001</v>
      </c>
      <c r="AD235" s="284">
        <f t="shared" si="203"/>
        <v>159079.60999999999</v>
      </c>
      <c r="AE235" s="284">
        <f t="shared" si="203"/>
        <v>167135.44999999998</v>
      </c>
      <c r="AF235" s="284">
        <f t="shared" si="203"/>
        <v>175288.26</v>
      </c>
      <c r="AG235" s="284">
        <f t="shared" si="203"/>
        <v>183571.03</v>
      </c>
      <c r="AH235" s="284">
        <f t="shared" si="203"/>
        <v>191942.1</v>
      </c>
      <c r="AI235" s="284">
        <f t="shared" si="203"/>
        <v>200407.62999999998</v>
      </c>
      <c r="AJ235" s="284">
        <f t="shared" si="203"/>
        <v>208966.72999999998</v>
      </c>
      <c r="AK235" s="284">
        <f t="shared" si="203"/>
        <v>217621.63</v>
      </c>
      <c r="AL235" s="284">
        <f t="shared" si="203"/>
        <v>226374.56999999998</v>
      </c>
      <c r="AM235" s="284">
        <f t="shared" si="203"/>
        <v>235227.49</v>
      </c>
      <c r="AN235" s="284">
        <f t="shared" si="203"/>
        <v>244183.14000000004</v>
      </c>
      <c r="AO235" s="284">
        <f t="shared" si="203"/>
        <v>253242.33000000002</v>
      </c>
      <c r="AP235" s="284">
        <f t="shared" si="203"/>
        <v>262414.09999999998</v>
      </c>
      <c r="AQ235" s="284">
        <f t="shared" si="203"/>
        <v>271649.27</v>
      </c>
      <c r="AR235" s="284">
        <f t="shared" si="203"/>
        <v>280889.36</v>
      </c>
      <c r="AS235" s="284">
        <f t="shared" si="203"/>
        <v>290129.27999999997</v>
      </c>
      <c r="AT235" s="284">
        <f t="shared" si="203"/>
        <v>299369.32000000007</v>
      </c>
      <c r="AU235" s="284">
        <f t="shared" si="203"/>
        <v>308609.23</v>
      </c>
      <c r="AV235" s="284">
        <f t="shared" si="203"/>
        <v>317849.26</v>
      </c>
      <c r="AX235" s="281">
        <f t="shared" si="179"/>
        <v>6303.5599999999686</v>
      </c>
      <c r="AY235" s="286">
        <f t="shared" si="180"/>
        <v>6663.5</v>
      </c>
      <c r="AZ235" s="283">
        <f t="shared" si="181"/>
        <v>7007.1999999999825</v>
      </c>
      <c r="BA235" s="284">
        <f t="shared" si="182"/>
        <v>7360.3999999999942</v>
      </c>
      <c r="BB235" s="284">
        <f t="shared" si="183"/>
        <v>7720.5500000000175</v>
      </c>
      <c r="BC235" s="284">
        <f t="shared" si="184"/>
        <v>8085.5599999999977</v>
      </c>
      <c r="BD235" s="284">
        <f t="shared" si="185"/>
        <v>8454.0599999999977</v>
      </c>
      <c r="BE235" s="284">
        <f t="shared" si="186"/>
        <v>8826.0499999999593</v>
      </c>
      <c r="BF235" s="284">
        <f t="shared" si="187"/>
        <v>9203.679999999993</v>
      </c>
      <c r="BG235" s="284">
        <f t="shared" si="188"/>
        <v>9584.0499999999884</v>
      </c>
      <c r="BH235" s="284">
        <f t="shared" si="189"/>
        <v>9969.2399999999616</v>
      </c>
      <c r="BI235" s="284">
        <f t="shared" si="190"/>
        <v>10360.01999999999</v>
      </c>
      <c r="BJ235" s="284">
        <f t="shared" si="191"/>
        <v>10754.98000000004</v>
      </c>
      <c r="BK235" s="284">
        <f t="shared" si="192"/>
        <v>11153.73000000001</v>
      </c>
      <c r="BL235" s="284">
        <f t="shared" si="193"/>
        <v>11557.679999999993</v>
      </c>
      <c r="BM235" s="284">
        <f t="shared" si="194"/>
        <v>11964.560000000027</v>
      </c>
      <c r="BN235" s="284">
        <f t="shared" si="195"/>
        <v>12371.949999999953</v>
      </c>
      <c r="BO235" s="284">
        <f t="shared" si="196"/>
        <v>12778.109999999986</v>
      </c>
      <c r="BP235" s="284">
        <f t="shared" si="197"/>
        <v>13184.370000000054</v>
      </c>
      <c r="BQ235" s="284">
        <f t="shared" si="198"/>
        <v>13591.549999999988</v>
      </c>
      <c r="BR235" s="284">
        <f t="shared" si="199"/>
        <v>13998.849999999977</v>
      </c>
    </row>
    <row r="236" spans="2:70" x14ac:dyDescent="0.2">
      <c r="B236" s="281">
        <v>33</v>
      </c>
      <c r="C236" s="286" t="s">
        <v>66</v>
      </c>
      <c r="D236" s="283">
        <f t="shared" ref="D236:X236" si="206">+D205+D175+D145+D115+D85+D55+D25</f>
        <v>303827.16753475252</v>
      </c>
      <c r="E236" s="284">
        <f t="shared" si="206"/>
        <v>323547.74347719562</v>
      </c>
      <c r="F236" s="284">
        <f t="shared" si="206"/>
        <v>347877.02017901768</v>
      </c>
      <c r="G236" s="284">
        <f t="shared" si="206"/>
        <v>372349.78119282227</v>
      </c>
      <c r="H236" s="284">
        <f t="shared" si="206"/>
        <v>396876.26781236706</v>
      </c>
      <c r="I236" s="284">
        <f t="shared" si="206"/>
        <v>428534.53735173208</v>
      </c>
      <c r="J236" s="284">
        <f t="shared" si="206"/>
        <v>459966.96961613355</v>
      </c>
      <c r="K236" s="284">
        <f t="shared" si="206"/>
        <v>486755.25008829625</v>
      </c>
      <c r="L236" s="284">
        <f t="shared" si="206"/>
        <v>513641.56714720745</v>
      </c>
      <c r="M236" s="284">
        <f t="shared" si="206"/>
        <v>540625.02079797268</v>
      </c>
      <c r="N236" s="284">
        <f t="shared" si="206"/>
        <v>560693.41490144003</v>
      </c>
      <c r="O236" s="284">
        <f t="shared" si="206"/>
        <v>580861.12639031734</v>
      </c>
      <c r="P236" s="284">
        <f t="shared" si="206"/>
        <v>601137.272306439</v>
      </c>
      <c r="Q236" s="284">
        <f t="shared" si="206"/>
        <v>621519.88716768636</v>
      </c>
      <c r="R236" s="284">
        <f t="shared" si="206"/>
        <v>642018.34732767241</v>
      </c>
      <c r="S236" s="284">
        <f t="shared" si="206"/>
        <v>662579.60943785636</v>
      </c>
      <c r="T236" s="284">
        <f t="shared" si="206"/>
        <v>683148.09793992434</v>
      </c>
      <c r="U236" s="284">
        <f t="shared" si="206"/>
        <v>703716.5864440517</v>
      </c>
      <c r="V236" s="284">
        <f t="shared" si="206"/>
        <v>724285.07494892005</v>
      </c>
      <c r="W236" s="284">
        <f t="shared" si="206"/>
        <v>744852.56345405499</v>
      </c>
      <c r="X236" s="284">
        <f t="shared" si="206"/>
        <v>765420.05195928586</v>
      </c>
      <c r="Z236" s="281">
        <v>33</v>
      </c>
      <c r="AA236" s="286" t="s">
        <v>66</v>
      </c>
      <c r="AB236" s="283">
        <f t="shared" si="203"/>
        <v>317825.57412073377</v>
      </c>
      <c r="AC236" s="284">
        <f t="shared" si="203"/>
        <v>338454.31791646325</v>
      </c>
      <c r="AD236" s="284">
        <f t="shared" si="203"/>
        <v>363905.4466922452</v>
      </c>
      <c r="AE236" s="284">
        <f t="shared" si="203"/>
        <v>389506.02403909439</v>
      </c>
      <c r="AF236" s="284">
        <f t="shared" si="203"/>
        <v>415161.04721560882</v>
      </c>
      <c r="AG236" s="284">
        <f t="shared" si="203"/>
        <v>448277.68872138904</v>
      </c>
      <c r="AH236" s="284">
        <f t="shared" si="203"/>
        <v>481158.78470814251</v>
      </c>
      <c r="AI236" s="284">
        <f t="shared" si="203"/>
        <v>509182.68621345935</v>
      </c>
      <c r="AJ236" s="284">
        <f t="shared" si="203"/>
        <v>537306.41658319836</v>
      </c>
      <c r="AK236" s="284">
        <f t="shared" si="203"/>
        <v>565532.89660820342</v>
      </c>
      <c r="AL236" s="284">
        <f t="shared" si="203"/>
        <v>586524.92446867155</v>
      </c>
      <c r="AM236" s="284">
        <f t="shared" si="203"/>
        <v>607624.40561934351</v>
      </c>
      <c r="AN236" s="284">
        <f t="shared" si="203"/>
        <v>628834.29762160161</v>
      </c>
      <c r="AO236" s="284">
        <f t="shared" si="203"/>
        <v>650155.37376451981</v>
      </c>
      <c r="AP236" s="284">
        <f t="shared" si="203"/>
        <v>671597.37269357941</v>
      </c>
      <c r="AQ236" s="284">
        <f t="shared" si="203"/>
        <v>693107.55896354583</v>
      </c>
      <c r="AR236" s="284">
        <f t="shared" si="203"/>
        <v>714622.88929809444</v>
      </c>
      <c r="AS236" s="284">
        <f t="shared" si="203"/>
        <v>736138.21961677447</v>
      </c>
      <c r="AT236" s="284">
        <f t="shared" si="203"/>
        <v>757653.54992974573</v>
      </c>
      <c r="AU236" s="284">
        <f t="shared" si="203"/>
        <v>779168.88024066237</v>
      </c>
      <c r="AV236" s="284">
        <f t="shared" si="203"/>
        <v>800684.21055084013</v>
      </c>
      <c r="AX236" s="281">
        <f t="shared" si="179"/>
        <v>13998.406585981254</v>
      </c>
      <c r="AY236" s="286">
        <f t="shared" si="180"/>
        <v>14906.574439267628</v>
      </c>
      <c r="AZ236" s="283">
        <f t="shared" si="181"/>
        <v>16028.426513227518</v>
      </c>
      <c r="BA236" s="284">
        <f t="shared" si="182"/>
        <v>17156.242846272129</v>
      </c>
      <c r="BB236" s="284">
        <f t="shared" si="183"/>
        <v>18284.779403241759</v>
      </c>
      <c r="BC236" s="284">
        <f t="shared" si="184"/>
        <v>19743.15136965696</v>
      </c>
      <c r="BD236" s="284">
        <f t="shared" si="185"/>
        <v>21191.815092008968</v>
      </c>
      <c r="BE236" s="284">
        <f t="shared" si="186"/>
        <v>22427.436125163105</v>
      </c>
      <c r="BF236" s="284">
        <f t="shared" si="187"/>
        <v>23664.849435990909</v>
      </c>
      <c r="BG236" s="284">
        <f t="shared" si="188"/>
        <v>24907.875810230733</v>
      </c>
      <c r="BH236" s="284">
        <f t="shared" si="189"/>
        <v>25831.509567231522</v>
      </c>
      <c r="BI236" s="284">
        <f t="shared" si="190"/>
        <v>26763.279229026171</v>
      </c>
      <c r="BJ236" s="284">
        <f t="shared" si="191"/>
        <v>27697.025315162609</v>
      </c>
      <c r="BK236" s="284">
        <f t="shared" si="192"/>
        <v>28635.486596833449</v>
      </c>
      <c r="BL236" s="284">
        <f t="shared" si="193"/>
        <v>29579.025365907</v>
      </c>
      <c r="BM236" s="284">
        <f t="shared" si="194"/>
        <v>30527.949525689473</v>
      </c>
      <c r="BN236" s="284">
        <f t="shared" si="195"/>
        <v>31474.7913581701</v>
      </c>
      <c r="BO236" s="284">
        <f t="shared" si="196"/>
        <v>32421.633172722766</v>
      </c>
      <c r="BP236" s="284">
        <f t="shared" si="197"/>
        <v>33368.474980825675</v>
      </c>
      <c r="BQ236" s="284">
        <f t="shared" si="198"/>
        <v>34316.316786607378</v>
      </c>
      <c r="BR236" s="284">
        <f t="shared" si="199"/>
        <v>35264.158591554267</v>
      </c>
    </row>
    <row r="237" spans="2:70" x14ac:dyDescent="0.2">
      <c r="B237" s="281">
        <v>34</v>
      </c>
      <c r="C237" s="286" t="s">
        <v>67</v>
      </c>
      <c r="D237" s="283">
        <f t="shared" ref="D237:X237" si="207">+D206+D176+D146+D116+D86+D56+D26</f>
        <v>47381.963195190656</v>
      </c>
      <c r="E237" s="284">
        <f t="shared" si="207"/>
        <v>48982.014591522369</v>
      </c>
      <c r="F237" s="284">
        <f t="shared" si="207"/>
        <v>51207.89445853811</v>
      </c>
      <c r="G237" s="284">
        <f t="shared" si="207"/>
        <v>53935.458128466882</v>
      </c>
      <c r="H237" s="284">
        <f t="shared" si="207"/>
        <v>56974.187098910581</v>
      </c>
      <c r="I237" s="284">
        <f t="shared" si="207"/>
        <v>60223.884719374386</v>
      </c>
      <c r="J237" s="284">
        <f t="shared" si="207"/>
        <v>63598.785840660399</v>
      </c>
      <c r="K237" s="284">
        <f t="shared" si="207"/>
        <v>67057.414118204601</v>
      </c>
      <c r="L237" s="284">
        <f t="shared" si="207"/>
        <v>70572.641954462044</v>
      </c>
      <c r="M237" s="284">
        <f t="shared" si="207"/>
        <v>74131.312921444973</v>
      </c>
      <c r="N237" s="284">
        <f t="shared" si="207"/>
        <v>77724.797345161613</v>
      </c>
      <c r="O237" s="284">
        <f t="shared" si="207"/>
        <v>81347.771209359897</v>
      </c>
      <c r="P237" s="284">
        <f t="shared" si="207"/>
        <v>85003.09058720147</v>
      </c>
      <c r="Q237" s="284">
        <f t="shared" si="207"/>
        <v>88686.664027488543</v>
      </c>
      <c r="R237" s="284">
        <f t="shared" si="207"/>
        <v>92397.615825282905</v>
      </c>
      <c r="S237" s="284">
        <f t="shared" si="207"/>
        <v>96126.949843390015</v>
      </c>
      <c r="T237" s="284">
        <f t="shared" si="207"/>
        <v>99857.40977407922</v>
      </c>
      <c r="U237" s="284">
        <f t="shared" si="207"/>
        <v>103586.87881506304</v>
      </c>
      <c r="V237" s="284">
        <f t="shared" si="207"/>
        <v>107317.35258566508</v>
      </c>
      <c r="W237" s="284">
        <f t="shared" si="207"/>
        <v>111049.82880524354</v>
      </c>
      <c r="X237" s="284">
        <f t="shared" si="207"/>
        <v>114779.30628997032</v>
      </c>
      <c r="Z237" s="281">
        <v>34</v>
      </c>
      <c r="AA237" s="286" t="s">
        <v>67</v>
      </c>
      <c r="AB237" s="283">
        <f t="shared" si="203"/>
        <v>49564.27189494163</v>
      </c>
      <c r="AC237" s="284">
        <f t="shared" si="203"/>
        <v>51238.634860816775</v>
      </c>
      <c r="AD237" s="284">
        <f t="shared" si="203"/>
        <v>53567.158234667935</v>
      </c>
      <c r="AE237" s="284">
        <f t="shared" si="203"/>
        <v>56420.622330946404</v>
      </c>
      <c r="AF237" s="284">
        <f t="shared" si="203"/>
        <v>59599.76503265724</v>
      </c>
      <c r="AG237" s="284">
        <f t="shared" si="203"/>
        <v>62998.158523314312</v>
      </c>
      <c r="AH237" s="284">
        <f t="shared" si="203"/>
        <v>66528.622140636493</v>
      </c>
      <c r="AI237" s="284">
        <f t="shared" si="203"/>
        <v>70146.314523496199</v>
      </c>
      <c r="AJ237" s="284">
        <f t="shared" si="203"/>
        <v>73823.784997244569</v>
      </c>
      <c r="AK237" s="284">
        <f t="shared" si="203"/>
        <v>77546.121141364114</v>
      </c>
      <c r="AL237" s="284">
        <f t="shared" si="203"/>
        <v>81305.207816250142</v>
      </c>
      <c r="AM237" s="284">
        <f t="shared" si="203"/>
        <v>85096.872799522593</v>
      </c>
      <c r="AN237" s="284">
        <f t="shared" si="203"/>
        <v>88919.275691704068</v>
      </c>
      <c r="AO237" s="284">
        <f t="shared" si="203"/>
        <v>92771.223198078806</v>
      </c>
      <c r="AP237" s="284">
        <f t="shared" si="203"/>
        <v>96654.426533831167</v>
      </c>
      <c r="AQ237" s="284">
        <f t="shared" si="203"/>
        <v>100555.22233279257</v>
      </c>
      <c r="AR237" s="284">
        <f t="shared" si="203"/>
        <v>104457.53847672098</v>
      </c>
      <c r="AS237" s="284">
        <f t="shared" si="203"/>
        <v>108359.97217016017</v>
      </c>
      <c r="AT237" s="284">
        <f t="shared" si="203"/>
        <v>112262.46688926712</v>
      </c>
      <c r="AU237" s="284">
        <f t="shared" si="203"/>
        <v>116164.99320708351</v>
      </c>
      <c r="AV237" s="284">
        <f t="shared" si="203"/>
        <v>120067.53584882757</v>
      </c>
      <c r="AX237" s="281">
        <f t="shared" si="179"/>
        <v>2182.3086997509745</v>
      </c>
      <c r="AY237" s="286">
        <f t="shared" si="180"/>
        <v>2256.6202692944062</v>
      </c>
      <c r="AZ237" s="283">
        <f t="shared" si="181"/>
        <v>2359.2637761298247</v>
      </c>
      <c r="BA237" s="284">
        <f t="shared" si="182"/>
        <v>2485.1642024795219</v>
      </c>
      <c r="BB237" s="284">
        <f t="shared" si="183"/>
        <v>2625.5779337466593</v>
      </c>
      <c r="BC237" s="284">
        <f t="shared" si="184"/>
        <v>2774.2738039399264</v>
      </c>
      <c r="BD237" s="284">
        <f t="shared" si="185"/>
        <v>2929.8362999760939</v>
      </c>
      <c r="BE237" s="284">
        <f t="shared" si="186"/>
        <v>3088.9004052915989</v>
      </c>
      <c r="BF237" s="284">
        <f t="shared" si="187"/>
        <v>3251.1430427825253</v>
      </c>
      <c r="BG237" s="284">
        <f t="shared" si="188"/>
        <v>3414.8082199191413</v>
      </c>
      <c r="BH237" s="284">
        <f t="shared" si="189"/>
        <v>3580.4104710885294</v>
      </c>
      <c r="BI237" s="284">
        <f t="shared" si="190"/>
        <v>3749.1015901626961</v>
      </c>
      <c r="BJ237" s="284">
        <f t="shared" si="191"/>
        <v>3916.1851045025978</v>
      </c>
      <c r="BK237" s="284">
        <f t="shared" si="192"/>
        <v>4084.5591705902625</v>
      </c>
      <c r="BL237" s="284">
        <f t="shared" si="193"/>
        <v>4256.8107085482625</v>
      </c>
      <c r="BM237" s="284">
        <f t="shared" si="194"/>
        <v>4428.2724894025596</v>
      </c>
      <c r="BN237" s="284">
        <f t="shared" si="195"/>
        <v>4600.1287026417558</v>
      </c>
      <c r="BO237" s="284">
        <f t="shared" si="196"/>
        <v>4773.093355097124</v>
      </c>
      <c r="BP237" s="284">
        <f t="shared" si="197"/>
        <v>4945.1143036020367</v>
      </c>
      <c r="BQ237" s="284">
        <f t="shared" si="198"/>
        <v>5115.1644018399675</v>
      </c>
      <c r="BR237" s="284">
        <f t="shared" si="199"/>
        <v>5288.2295588572451</v>
      </c>
    </row>
    <row r="238" spans="2:70" x14ac:dyDescent="0.2">
      <c r="B238" s="281">
        <v>35</v>
      </c>
      <c r="C238" s="285" t="s">
        <v>68</v>
      </c>
      <c r="D238" s="283">
        <f t="shared" ref="D238:X238" si="208">+D207+D177+D147+D117+D87+D57+D27</f>
        <v>54039</v>
      </c>
      <c r="E238" s="284">
        <f t="shared" si="208"/>
        <v>61504</v>
      </c>
      <c r="F238" s="284">
        <f t="shared" si="208"/>
        <v>64724.531522236619</v>
      </c>
      <c r="G238" s="284">
        <f t="shared" si="208"/>
        <v>68467.935607863328</v>
      </c>
      <c r="H238" s="284">
        <f t="shared" si="208"/>
        <v>72212.339693490052</v>
      </c>
      <c r="I238" s="284">
        <f t="shared" si="208"/>
        <v>75955.743779116776</v>
      </c>
      <c r="J238" s="284">
        <f t="shared" si="208"/>
        <v>79700.147864743485</v>
      </c>
      <c r="K238" s="284">
        <f t="shared" si="208"/>
        <v>83442.551950370209</v>
      </c>
      <c r="L238" s="284">
        <f t="shared" si="208"/>
        <v>87185.956035996933</v>
      </c>
      <c r="M238" s="284">
        <f t="shared" si="208"/>
        <v>90929.360121623642</v>
      </c>
      <c r="N238" s="284">
        <f t="shared" si="208"/>
        <v>94673.764207250366</v>
      </c>
      <c r="O238" s="284">
        <f t="shared" si="208"/>
        <v>98418.16829287709</v>
      </c>
      <c r="P238" s="284">
        <f t="shared" si="208"/>
        <v>102161.57237850381</v>
      </c>
      <c r="Q238" s="284">
        <f t="shared" si="208"/>
        <v>105906.97646413052</v>
      </c>
      <c r="R238" s="284">
        <f t="shared" si="208"/>
        <v>109649.38054975725</v>
      </c>
      <c r="S238" s="284">
        <f t="shared" si="208"/>
        <v>113393.78463538397</v>
      </c>
      <c r="T238" s="284">
        <f t="shared" si="208"/>
        <v>117137.18872101069</v>
      </c>
      <c r="U238" s="284">
        <f t="shared" si="208"/>
        <v>120879.5928066374</v>
      </c>
      <c r="V238" s="284">
        <f t="shared" si="208"/>
        <v>124622.99689226413</v>
      </c>
      <c r="W238" s="284">
        <f t="shared" si="208"/>
        <v>128367.40097789085</v>
      </c>
      <c r="X238" s="284">
        <f t="shared" si="208"/>
        <v>132110.80506351759</v>
      </c>
      <c r="Z238" s="281">
        <v>35</v>
      </c>
      <c r="AA238" s="285" t="s">
        <v>68</v>
      </c>
      <c r="AB238" s="283">
        <f t="shared" si="203"/>
        <v>54340.469263709434</v>
      </c>
      <c r="AC238" s="284">
        <f t="shared" si="203"/>
        <v>61848.125040480787</v>
      </c>
      <c r="AD238" s="284">
        <f t="shared" si="203"/>
        <v>65085.925787076849</v>
      </c>
      <c r="AE238" s="284">
        <f t="shared" si="203"/>
        <v>68850.523648905044</v>
      </c>
      <c r="AF238" s="284">
        <f t="shared" si="203"/>
        <v>72615.121510733268</v>
      </c>
      <c r="AG238" s="284">
        <f t="shared" si="203"/>
        <v>76379.719372561434</v>
      </c>
      <c r="AH238" s="284">
        <f t="shared" si="203"/>
        <v>80144.317234389629</v>
      </c>
      <c r="AI238" s="284">
        <f t="shared" si="203"/>
        <v>83908.915096217825</v>
      </c>
      <c r="AJ238" s="284">
        <f t="shared" si="203"/>
        <v>87673.51295804602</v>
      </c>
      <c r="AK238" s="284">
        <f t="shared" si="203"/>
        <v>91438.110819874215</v>
      </c>
      <c r="AL238" s="284">
        <f t="shared" si="203"/>
        <v>95202.70868170241</v>
      </c>
      <c r="AM238" s="284">
        <f t="shared" si="203"/>
        <v>98967.306543530591</v>
      </c>
      <c r="AN238" s="284">
        <f t="shared" si="203"/>
        <v>102731.90440535877</v>
      </c>
      <c r="AO238" s="284">
        <f t="shared" si="203"/>
        <v>106496.502267187</v>
      </c>
      <c r="AP238" s="284">
        <f t="shared" si="203"/>
        <v>110261.10012901519</v>
      </c>
      <c r="AQ238" s="284">
        <f t="shared" si="203"/>
        <v>114025.69799084339</v>
      </c>
      <c r="AR238" s="284">
        <f t="shared" si="203"/>
        <v>117790.29585267158</v>
      </c>
      <c r="AS238" s="284">
        <f t="shared" si="203"/>
        <v>121554.89371449979</v>
      </c>
      <c r="AT238" s="284">
        <f t="shared" si="203"/>
        <v>125319.49157632791</v>
      </c>
      <c r="AU238" s="284">
        <f t="shared" si="203"/>
        <v>129084.08943815622</v>
      </c>
      <c r="AV238" s="284">
        <f t="shared" si="203"/>
        <v>132848.68729998445</v>
      </c>
      <c r="AX238" s="281">
        <f t="shared" si="179"/>
        <v>301.46926370943402</v>
      </c>
      <c r="AY238" s="285">
        <f t="shared" si="180"/>
        <v>344.12504048078699</v>
      </c>
      <c r="AZ238" s="283">
        <f t="shared" si="181"/>
        <v>361.39426484022988</v>
      </c>
      <c r="BA238" s="284">
        <f t="shared" si="182"/>
        <v>382.58804104171577</v>
      </c>
      <c r="BB238" s="284">
        <f t="shared" si="183"/>
        <v>402.78181724321621</v>
      </c>
      <c r="BC238" s="284">
        <f t="shared" si="184"/>
        <v>423.97559344465844</v>
      </c>
      <c r="BD238" s="284">
        <f t="shared" si="185"/>
        <v>444.16936964614433</v>
      </c>
      <c r="BE238" s="284">
        <f t="shared" si="186"/>
        <v>466.36314584761567</v>
      </c>
      <c r="BF238" s="284">
        <f t="shared" si="187"/>
        <v>487.55692204908701</v>
      </c>
      <c r="BG238" s="284">
        <f t="shared" si="188"/>
        <v>508.7506982505729</v>
      </c>
      <c r="BH238" s="284">
        <f t="shared" si="189"/>
        <v>528.94447445204423</v>
      </c>
      <c r="BI238" s="284">
        <f t="shared" si="190"/>
        <v>549.13825065350102</v>
      </c>
      <c r="BJ238" s="284">
        <f t="shared" si="191"/>
        <v>570.3320268549578</v>
      </c>
      <c r="BK238" s="284">
        <f t="shared" si="192"/>
        <v>589.5258030564728</v>
      </c>
      <c r="BL238" s="284">
        <f t="shared" si="193"/>
        <v>611.71957925794413</v>
      </c>
      <c r="BM238" s="284">
        <f t="shared" si="194"/>
        <v>631.91335545941547</v>
      </c>
      <c r="BN238" s="284">
        <f t="shared" si="195"/>
        <v>653.10713166088681</v>
      </c>
      <c r="BO238" s="284">
        <f t="shared" si="196"/>
        <v>675.30090786238725</v>
      </c>
      <c r="BP238" s="284">
        <f t="shared" si="197"/>
        <v>696.49468406378583</v>
      </c>
      <c r="BQ238" s="284">
        <f t="shared" si="198"/>
        <v>716.68846026537358</v>
      </c>
      <c r="BR238" s="284">
        <f t="shared" si="199"/>
        <v>737.88223646685947</v>
      </c>
    </row>
    <row r="239" spans="2:70" x14ac:dyDescent="0.2">
      <c r="B239" s="281">
        <v>36</v>
      </c>
      <c r="C239" s="286" t="s">
        <v>69</v>
      </c>
      <c r="D239" s="283">
        <f t="shared" ref="D239:X239" si="209">+D208+D178+D148+D118+D88+D58+D28</f>
        <v>57136.241206617211</v>
      </c>
      <c r="E239" s="284">
        <f t="shared" si="209"/>
        <v>61499.793745939074</v>
      </c>
      <c r="F239" s="284">
        <f t="shared" si="209"/>
        <v>64991.868095529637</v>
      </c>
      <c r="G239" s="284">
        <f t="shared" si="209"/>
        <v>68731.840887079015</v>
      </c>
      <c r="H239" s="284">
        <f t="shared" si="209"/>
        <v>72469.813678628387</v>
      </c>
      <c r="I239" s="284">
        <f t="shared" si="209"/>
        <v>76207.786470177758</v>
      </c>
      <c r="J239" s="284">
        <f t="shared" si="209"/>
        <v>79946.759261727129</v>
      </c>
      <c r="K239" s="284">
        <f t="shared" si="209"/>
        <v>83683.732053276501</v>
      </c>
      <c r="L239" s="284">
        <f t="shared" si="209"/>
        <v>87421.704844825872</v>
      </c>
      <c r="M239" s="284">
        <f t="shared" si="209"/>
        <v>91160.677636375243</v>
      </c>
      <c r="N239" s="284">
        <f t="shared" si="209"/>
        <v>94898.650427924615</v>
      </c>
      <c r="O239" s="284">
        <f t="shared" si="209"/>
        <v>98634.623219473986</v>
      </c>
      <c r="P239" s="284">
        <f t="shared" si="209"/>
        <v>102372.59601102336</v>
      </c>
      <c r="Q239" s="284">
        <f t="shared" si="209"/>
        <v>106112.56880257274</v>
      </c>
      <c r="R239" s="284">
        <f t="shared" si="209"/>
        <v>109851.54159412211</v>
      </c>
      <c r="S239" s="284">
        <f t="shared" si="209"/>
        <v>113589.51438567149</v>
      </c>
      <c r="T239" s="284">
        <f t="shared" si="209"/>
        <v>117327.48717722086</v>
      </c>
      <c r="U239" s="284">
        <f t="shared" si="209"/>
        <v>121065.45996877023</v>
      </c>
      <c r="V239" s="284">
        <f t="shared" si="209"/>
        <v>124803.4327603196</v>
      </c>
      <c r="W239" s="284">
        <f t="shared" si="209"/>
        <v>128542.40555186897</v>
      </c>
      <c r="X239" s="284">
        <f t="shared" si="209"/>
        <v>132280.37834341836</v>
      </c>
      <c r="Z239" s="281">
        <v>36</v>
      </c>
      <c r="AA239" s="286" t="s">
        <v>69</v>
      </c>
      <c r="AB239" s="283">
        <f t="shared" si="203"/>
        <v>57455.409146776285</v>
      </c>
      <c r="AC239" s="284">
        <f t="shared" si="203"/>
        <v>61843.373231212419</v>
      </c>
      <c r="AD239" s="284">
        <f t="shared" si="203"/>
        <v>65356.107999565604</v>
      </c>
      <c r="AE239" s="284">
        <f t="shared" si="203"/>
        <v>69115.108370976697</v>
      </c>
      <c r="AF239" s="284">
        <f t="shared" si="203"/>
        <v>72874.108742387791</v>
      </c>
      <c r="AG239" s="284">
        <f t="shared" si="203"/>
        <v>76633.109113798855</v>
      </c>
      <c r="AH239" s="284">
        <f t="shared" si="203"/>
        <v>80392.109485209963</v>
      </c>
      <c r="AI239" s="284">
        <f t="shared" si="203"/>
        <v>84151.109856621042</v>
      </c>
      <c r="AJ239" s="284">
        <f t="shared" si="203"/>
        <v>87910.110228032136</v>
      </c>
      <c r="AK239" s="284">
        <f t="shared" si="203"/>
        <v>91669.110599443215</v>
      </c>
      <c r="AL239" s="284">
        <f t="shared" si="203"/>
        <v>95428.110970854294</v>
      </c>
      <c r="AM239" s="284">
        <f t="shared" si="203"/>
        <v>99187.111342265358</v>
      </c>
      <c r="AN239" s="284">
        <f t="shared" si="203"/>
        <v>102946.11171367642</v>
      </c>
      <c r="AO239" s="284">
        <f t="shared" si="203"/>
        <v>106705.11208508754</v>
      </c>
      <c r="AP239" s="284">
        <f t="shared" si="203"/>
        <v>110464.11245649867</v>
      </c>
      <c r="AQ239" s="284">
        <f t="shared" si="203"/>
        <v>114223.11282790972</v>
      </c>
      <c r="AR239" s="284">
        <f t="shared" si="203"/>
        <v>117982.11319932077</v>
      </c>
      <c r="AS239" s="284">
        <f t="shared" si="203"/>
        <v>121741.11357073182</v>
      </c>
      <c r="AT239" s="284">
        <f t="shared" si="203"/>
        <v>125500.1139421429</v>
      </c>
      <c r="AU239" s="284">
        <f t="shared" si="203"/>
        <v>129259.11431355402</v>
      </c>
      <c r="AV239" s="284">
        <f t="shared" si="203"/>
        <v>133018.11468496514</v>
      </c>
      <c r="AX239" s="281">
        <f t="shared" si="179"/>
        <v>319.16794015907362</v>
      </c>
      <c r="AY239" s="286">
        <f t="shared" si="180"/>
        <v>343.5794852733452</v>
      </c>
      <c r="AZ239" s="283">
        <f t="shared" si="181"/>
        <v>364.2399040359669</v>
      </c>
      <c r="BA239" s="284">
        <f t="shared" si="182"/>
        <v>383.26748389768181</v>
      </c>
      <c r="BB239" s="284">
        <f t="shared" si="183"/>
        <v>404.295063759404</v>
      </c>
      <c r="BC239" s="284">
        <f t="shared" si="184"/>
        <v>425.32264362109709</v>
      </c>
      <c r="BD239" s="284">
        <f t="shared" si="185"/>
        <v>445.35022348283383</v>
      </c>
      <c r="BE239" s="284">
        <f t="shared" si="186"/>
        <v>467.37780334454146</v>
      </c>
      <c r="BF239" s="284">
        <f t="shared" si="187"/>
        <v>488.40538320626365</v>
      </c>
      <c r="BG239" s="284">
        <f t="shared" si="188"/>
        <v>508.43296306797129</v>
      </c>
      <c r="BH239" s="284">
        <f t="shared" si="189"/>
        <v>529.46054292967892</v>
      </c>
      <c r="BI239" s="284">
        <f t="shared" si="190"/>
        <v>552.48812279137201</v>
      </c>
      <c r="BJ239" s="284">
        <f t="shared" si="191"/>
        <v>573.51570265306509</v>
      </c>
      <c r="BK239" s="284">
        <f t="shared" si="192"/>
        <v>592.54328251480183</v>
      </c>
      <c r="BL239" s="284">
        <f t="shared" si="193"/>
        <v>612.57086237655312</v>
      </c>
      <c r="BM239" s="284">
        <f t="shared" si="194"/>
        <v>633.59844223823166</v>
      </c>
      <c r="BN239" s="284">
        <f t="shared" si="195"/>
        <v>654.62602209991019</v>
      </c>
      <c r="BO239" s="284">
        <f t="shared" si="196"/>
        <v>675.65360196158872</v>
      </c>
      <c r="BP239" s="284">
        <f t="shared" si="197"/>
        <v>696.68118182329636</v>
      </c>
      <c r="BQ239" s="284">
        <f t="shared" si="198"/>
        <v>716.70876168504765</v>
      </c>
      <c r="BR239" s="284">
        <f t="shared" si="199"/>
        <v>737.73634154678439</v>
      </c>
    </row>
    <row r="240" spans="2:70" x14ac:dyDescent="0.2">
      <c r="B240" s="281">
        <v>39</v>
      </c>
      <c r="C240" s="286" t="s">
        <v>70</v>
      </c>
      <c r="D240" s="283">
        <f t="shared" ref="D240:X240" si="210">+D209+D179+D149+D119+D89+D59+D29</f>
        <v>166269.08000000002</v>
      </c>
      <c r="E240" s="284">
        <f t="shared" si="210"/>
        <v>169814.9</v>
      </c>
      <c r="F240" s="284">
        <f t="shared" si="210"/>
        <v>180555.51</v>
      </c>
      <c r="G240" s="284">
        <f t="shared" si="210"/>
        <v>184538.27000000002</v>
      </c>
      <c r="H240" s="284">
        <f t="shared" si="210"/>
        <v>194961.61</v>
      </c>
      <c r="I240" s="284">
        <f t="shared" si="210"/>
        <v>199331.20000000001</v>
      </c>
      <c r="J240" s="284">
        <f t="shared" si="210"/>
        <v>209469.57</v>
      </c>
      <c r="K240" s="284">
        <f t="shared" si="210"/>
        <v>214188.56</v>
      </c>
      <c r="L240" s="284">
        <f t="shared" si="210"/>
        <v>224072.18</v>
      </c>
      <c r="M240" s="284">
        <f t="shared" si="210"/>
        <v>229113.37</v>
      </c>
      <c r="N240" s="284">
        <f t="shared" si="210"/>
        <v>238776.38</v>
      </c>
      <c r="O240" s="284">
        <f t="shared" si="210"/>
        <v>244108.63</v>
      </c>
      <c r="P240" s="284">
        <f t="shared" si="210"/>
        <v>253582.37</v>
      </c>
      <c r="Q240" s="284">
        <f t="shared" si="210"/>
        <v>259183.52000000002</v>
      </c>
      <c r="R240" s="284">
        <f t="shared" si="210"/>
        <v>268491.13</v>
      </c>
      <c r="S240" s="284">
        <f t="shared" si="210"/>
        <v>274331.92</v>
      </c>
      <c r="T240" s="284">
        <f t="shared" si="210"/>
        <v>283465.32</v>
      </c>
      <c r="U240" s="284">
        <f t="shared" si="210"/>
        <v>289484.31</v>
      </c>
      <c r="V240" s="284">
        <f t="shared" si="210"/>
        <v>298449.61</v>
      </c>
      <c r="W240" s="284">
        <f t="shared" si="210"/>
        <v>304629.79000000004</v>
      </c>
      <c r="X240" s="284">
        <f t="shared" si="210"/>
        <v>313442.95999999996</v>
      </c>
      <c r="Z240" s="281">
        <v>39</v>
      </c>
      <c r="AA240" s="286" t="s">
        <v>70</v>
      </c>
      <c r="AB240" s="283">
        <f t="shared" si="203"/>
        <v>167196.84999999998</v>
      </c>
      <c r="AC240" s="284">
        <f t="shared" si="203"/>
        <v>170761.8</v>
      </c>
      <c r="AD240" s="284">
        <f t="shared" si="203"/>
        <v>181563.64</v>
      </c>
      <c r="AE240" s="284">
        <f t="shared" si="203"/>
        <v>185568.86000000004</v>
      </c>
      <c r="AF240" s="284">
        <f t="shared" si="203"/>
        <v>196049.67</v>
      </c>
      <c r="AG240" s="284">
        <f t="shared" si="203"/>
        <v>200444.07</v>
      </c>
      <c r="AH240" s="284">
        <f t="shared" si="203"/>
        <v>210638.21000000002</v>
      </c>
      <c r="AI240" s="284">
        <f t="shared" si="203"/>
        <v>215384.98</v>
      </c>
      <c r="AJ240" s="284">
        <f t="shared" si="203"/>
        <v>225323.63</v>
      </c>
      <c r="AK240" s="284">
        <f t="shared" si="203"/>
        <v>230392.65</v>
      </c>
      <c r="AL240" s="284">
        <f t="shared" si="203"/>
        <v>240108.62</v>
      </c>
      <c r="AM240" s="284">
        <f t="shared" si="203"/>
        <v>245472.15</v>
      </c>
      <c r="AN240" s="284">
        <f t="shared" si="203"/>
        <v>254996.32</v>
      </c>
      <c r="AO240" s="284">
        <f t="shared" si="203"/>
        <v>260629.88999999996</v>
      </c>
      <c r="AP240" s="284">
        <f t="shared" si="203"/>
        <v>269989.51</v>
      </c>
      <c r="AQ240" s="284">
        <f t="shared" si="203"/>
        <v>275862.45999999996</v>
      </c>
      <c r="AR240" s="284">
        <f t="shared" si="203"/>
        <v>285047.48</v>
      </c>
      <c r="AS240" s="284">
        <f t="shared" si="203"/>
        <v>291101.07999999996</v>
      </c>
      <c r="AT240" s="284">
        <f t="shared" si="203"/>
        <v>300116.23</v>
      </c>
      <c r="AU240" s="284">
        <f t="shared" si="203"/>
        <v>306330.39</v>
      </c>
      <c r="AV240" s="284">
        <f t="shared" si="203"/>
        <v>315193.83999999997</v>
      </c>
      <c r="AX240" s="281">
        <f t="shared" si="179"/>
        <v>927.76999999996042</v>
      </c>
      <c r="AY240" s="286">
        <f t="shared" si="180"/>
        <v>946.89999999999418</v>
      </c>
      <c r="AZ240" s="283">
        <f t="shared" si="181"/>
        <v>1008.1300000000047</v>
      </c>
      <c r="BA240" s="284">
        <f t="shared" si="182"/>
        <v>1030.5900000000256</v>
      </c>
      <c r="BB240" s="284">
        <f t="shared" si="183"/>
        <v>1088.0600000000268</v>
      </c>
      <c r="BC240" s="284">
        <f t="shared" si="184"/>
        <v>1112.8699999999953</v>
      </c>
      <c r="BD240" s="284">
        <f t="shared" si="185"/>
        <v>1168.640000000014</v>
      </c>
      <c r="BE240" s="284">
        <f t="shared" si="186"/>
        <v>1196.4200000000128</v>
      </c>
      <c r="BF240" s="284">
        <f t="shared" si="187"/>
        <v>1251.4500000000116</v>
      </c>
      <c r="BG240" s="284">
        <f t="shared" si="188"/>
        <v>1279.2799999999988</v>
      </c>
      <c r="BH240" s="284">
        <f t="shared" si="189"/>
        <v>1332.2399999999907</v>
      </c>
      <c r="BI240" s="284">
        <f t="shared" si="190"/>
        <v>1363.5199999999895</v>
      </c>
      <c r="BJ240" s="284">
        <f t="shared" si="191"/>
        <v>1413.9500000000116</v>
      </c>
      <c r="BK240" s="284">
        <f t="shared" si="192"/>
        <v>1446.3699999999371</v>
      </c>
      <c r="BL240" s="284">
        <f t="shared" si="193"/>
        <v>1498.3800000000047</v>
      </c>
      <c r="BM240" s="284">
        <f t="shared" si="194"/>
        <v>1530.539999999979</v>
      </c>
      <c r="BN240" s="284">
        <f t="shared" si="195"/>
        <v>1582.1599999999744</v>
      </c>
      <c r="BO240" s="284">
        <f t="shared" si="196"/>
        <v>1616.7699999999604</v>
      </c>
      <c r="BP240" s="284">
        <f t="shared" si="197"/>
        <v>1666.6199999999953</v>
      </c>
      <c r="BQ240" s="284">
        <f t="shared" si="198"/>
        <v>1700.5999999999767</v>
      </c>
      <c r="BR240" s="284">
        <f t="shared" si="199"/>
        <v>1750.8800000000047</v>
      </c>
    </row>
    <row r="241" spans="2:70" x14ac:dyDescent="0.2">
      <c r="B241" s="281">
        <v>40</v>
      </c>
      <c r="C241" s="286" t="s">
        <v>71</v>
      </c>
      <c r="D241" s="283">
        <f t="shared" ref="D241:X241" si="211">+D210+D180+D150+D120+D90+D60+D30</f>
        <v>134777.45572635194</v>
      </c>
      <c r="E241" s="284">
        <f t="shared" si="211"/>
        <v>143270.38485535522</v>
      </c>
      <c r="F241" s="284">
        <f t="shared" si="211"/>
        <v>151752.2327345619</v>
      </c>
      <c r="G241" s="284">
        <f t="shared" si="211"/>
        <v>160262.27410489786</v>
      </c>
      <c r="H241" s="284">
        <f t="shared" si="211"/>
        <v>168782.39024432359</v>
      </c>
      <c r="I241" s="284">
        <f t="shared" si="211"/>
        <v>177321.64643418661</v>
      </c>
      <c r="J241" s="284">
        <f t="shared" si="211"/>
        <v>185876.00387282728</v>
      </c>
      <c r="K241" s="284">
        <f t="shared" si="211"/>
        <v>194445.47352214015</v>
      </c>
      <c r="L241" s="284">
        <f t="shared" si="211"/>
        <v>203030.05580066104</v>
      </c>
      <c r="M241" s="284">
        <f t="shared" si="211"/>
        <v>211631.75388234621</v>
      </c>
      <c r="N241" s="284">
        <f t="shared" si="211"/>
        <v>220248.57035316306</v>
      </c>
      <c r="O241" s="284">
        <f t="shared" si="211"/>
        <v>228884.50786667538</v>
      </c>
      <c r="P241" s="284">
        <f t="shared" si="211"/>
        <v>237536.56976935719</v>
      </c>
      <c r="Q241" s="284">
        <f t="shared" si="211"/>
        <v>246203.7568513921</v>
      </c>
      <c r="R241" s="284">
        <f t="shared" si="211"/>
        <v>254893.0803978836</v>
      </c>
      <c r="S241" s="284">
        <f t="shared" si="211"/>
        <v>263591.47806653567</v>
      </c>
      <c r="T241" s="284">
        <f t="shared" si="211"/>
        <v>272292.88085648278</v>
      </c>
      <c r="U241" s="284">
        <f t="shared" si="211"/>
        <v>280992.28364642983</v>
      </c>
      <c r="V241" s="284">
        <f t="shared" si="211"/>
        <v>289690.68643637694</v>
      </c>
      <c r="W241" s="284">
        <f t="shared" si="211"/>
        <v>298392.08922632399</v>
      </c>
      <c r="X241" s="284">
        <f t="shared" si="211"/>
        <v>307091.49201627111</v>
      </c>
      <c r="Z241" s="281">
        <v>40</v>
      </c>
      <c r="AA241" s="286" t="s">
        <v>71</v>
      </c>
      <c r="AB241" s="283">
        <f t="shared" si="203"/>
        <v>135530.56991559183</v>
      </c>
      <c r="AC241" s="284">
        <f t="shared" si="203"/>
        <v>144069.93692034646</v>
      </c>
      <c r="AD241" s="284">
        <f t="shared" si="203"/>
        <v>152599.66285790302</v>
      </c>
      <c r="AE241" s="284">
        <f t="shared" si="203"/>
        <v>161157.08764935899</v>
      </c>
      <c r="AF241" s="284">
        <f t="shared" si="203"/>
        <v>169724.58487437022</v>
      </c>
      <c r="AG241" s="284">
        <f t="shared" si="203"/>
        <v>178311.88330321931</v>
      </c>
      <c r="AH241" s="284">
        <f t="shared" si="203"/>
        <v>186913.36336092596</v>
      </c>
      <c r="AI241" s="284">
        <f t="shared" si="203"/>
        <v>195530.56702165212</v>
      </c>
      <c r="AJ241" s="284">
        <f t="shared" si="203"/>
        <v>204163.55154655341</v>
      </c>
      <c r="AK241" s="284">
        <f t="shared" si="203"/>
        <v>212812.76205720677</v>
      </c>
      <c r="AL241" s="284">
        <f t="shared" si="203"/>
        <v>221478.56061237457</v>
      </c>
      <c r="AM241" s="284">
        <f t="shared" si="203"/>
        <v>230161.31976807164</v>
      </c>
      <c r="AN241" s="284">
        <f t="shared" si="203"/>
        <v>238861.50557964935</v>
      </c>
      <c r="AO241" s="284">
        <f t="shared" si="203"/>
        <v>247579.23983006013</v>
      </c>
      <c r="AP241" s="284">
        <f t="shared" si="203"/>
        <v>256316.05948248832</v>
      </c>
      <c r="AQ241" s="284">
        <f t="shared" si="203"/>
        <v>265063.6412214358</v>
      </c>
      <c r="AR241" s="284">
        <f t="shared" si="203"/>
        <v>273812.03485951992</v>
      </c>
      <c r="AS241" s="284">
        <f t="shared" si="203"/>
        <v>282560.42849760404</v>
      </c>
      <c r="AT241" s="284">
        <f t="shared" si="203"/>
        <v>291308.82213568815</v>
      </c>
      <c r="AU241" s="284">
        <f t="shared" si="203"/>
        <v>300057.21577377245</v>
      </c>
      <c r="AV241" s="284">
        <f t="shared" si="203"/>
        <v>308805.60941185657</v>
      </c>
      <c r="AX241" s="281">
        <f t="shared" si="179"/>
        <v>753.11418923988822</v>
      </c>
      <c r="AY241" s="286">
        <f t="shared" si="180"/>
        <v>799.55206499123597</v>
      </c>
      <c r="AZ241" s="283">
        <f t="shared" si="181"/>
        <v>847.43012334112427</v>
      </c>
      <c r="BA241" s="284">
        <f t="shared" si="182"/>
        <v>894.81354446112528</v>
      </c>
      <c r="BB241" s="284">
        <f t="shared" si="183"/>
        <v>942.19463004663703</v>
      </c>
      <c r="BC241" s="284">
        <f t="shared" si="184"/>
        <v>990.23686903269845</v>
      </c>
      <c r="BD241" s="284">
        <f t="shared" si="185"/>
        <v>1037.3594880986784</v>
      </c>
      <c r="BE241" s="284">
        <f t="shared" si="186"/>
        <v>1085.0934995119751</v>
      </c>
      <c r="BF241" s="284">
        <f t="shared" si="187"/>
        <v>1133.4957458923745</v>
      </c>
      <c r="BG241" s="284">
        <f t="shared" si="188"/>
        <v>1181.0081748605589</v>
      </c>
      <c r="BH241" s="284">
        <f t="shared" si="189"/>
        <v>1229.9902592115104</v>
      </c>
      <c r="BI241" s="284">
        <f t="shared" si="190"/>
        <v>1276.8119013962569</v>
      </c>
      <c r="BJ241" s="284">
        <f t="shared" si="191"/>
        <v>1324.9358102921688</v>
      </c>
      <c r="BK241" s="284">
        <f t="shared" si="192"/>
        <v>1375.4829786680348</v>
      </c>
      <c r="BL241" s="284">
        <f t="shared" si="193"/>
        <v>1422.9790846047108</v>
      </c>
      <c r="BM241" s="284">
        <f t="shared" si="194"/>
        <v>1472.1631549001322</v>
      </c>
      <c r="BN241" s="284">
        <f t="shared" si="195"/>
        <v>1519.1540030371398</v>
      </c>
      <c r="BO241" s="284">
        <f t="shared" si="196"/>
        <v>1568.1448511742055</v>
      </c>
      <c r="BP241" s="284">
        <f t="shared" si="197"/>
        <v>1618.1356993112131</v>
      </c>
      <c r="BQ241" s="284">
        <f t="shared" si="198"/>
        <v>1665.1265474484535</v>
      </c>
      <c r="BR241" s="284">
        <f t="shared" si="199"/>
        <v>1714.1173955854611</v>
      </c>
    </row>
    <row r="242" spans="2:70" x14ac:dyDescent="0.2">
      <c r="B242" s="281">
        <v>45</v>
      </c>
      <c r="C242" s="286" t="s">
        <v>72</v>
      </c>
      <c r="D242" s="283">
        <f t="shared" ref="D242:X242" si="212">+D211+D181+D151+D121+D91+D61+D31</f>
        <v>396716</v>
      </c>
      <c r="E242" s="284">
        <f t="shared" si="212"/>
        <v>401082</v>
      </c>
      <c r="F242" s="284">
        <f t="shared" si="212"/>
        <v>405495</v>
      </c>
      <c r="G242" s="284">
        <f t="shared" si="212"/>
        <v>409958</v>
      </c>
      <c r="H242" s="284">
        <f t="shared" si="212"/>
        <v>414469</v>
      </c>
      <c r="I242" s="284">
        <f t="shared" si="212"/>
        <v>419030</v>
      </c>
      <c r="J242" s="284">
        <f t="shared" si="212"/>
        <v>423642</v>
      </c>
      <c r="K242" s="284">
        <f t="shared" si="212"/>
        <v>428304</v>
      </c>
      <c r="L242" s="284">
        <f t="shared" si="212"/>
        <v>433017</v>
      </c>
      <c r="M242" s="284">
        <f t="shared" si="212"/>
        <v>437782</v>
      </c>
      <c r="N242" s="284">
        <f t="shared" si="212"/>
        <v>442599</v>
      </c>
      <c r="O242" s="284">
        <f t="shared" si="212"/>
        <v>447471</v>
      </c>
      <c r="P242" s="284">
        <f t="shared" si="212"/>
        <v>452395</v>
      </c>
      <c r="Q242" s="284">
        <f t="shared" si="212"/>
        <v>457373</v>
      </c>
      <c r="R242" s="284">
        <f t="shared" si="212"/>
        <v>462406</v>
      </c>
      <c r="S242" s="284">
        <f t="shared" si="212"/>
        <v>467495</v>
      </c>
      <c r="T242" s="284">
        <f t="shared" si="212"/>
        <v>472639</v>
      </c>
      <c r="U242" s="284">
        <f t="shared" si="212"/>
        <v>477840</v>
      </c>
      <c r="V242" s="284">
        <f t="shared" si="212"/>
        <v>483100</v>
      </c>
      <c r="W242" s="284">
        <f t="shared" si="212"/>
        <v>488416</v>
      </c>
      <c r="X242" s="284">
        <f t="shared" si="212"/>
        <v>493791</v>
      </c>
      <c r="Z242" s="281">
        <v>45</v>
      </c>
      <c r="AA242" s="286" t="s">
        <v>72</v>
      </c>
      <c r="AB242" s="283">
        <f t="shared" si="203"/>
        <v>406237.27495014394</v>
      </c>
      <c r="AC242" s="284">
        <f t="shared" si="203"/>
        <v>410707.70789398777</v>
      </c>
      <c r="AD242" s="284">
        <f t="shared" si="203"/>
        <v>415227.3431555538</v>
      </c>
      <c r="AE242" s="284">
        <f t="shared" si="203"/>
        <v>419796.72237578279</v>
      </c>
      <c r="AF242" s="284">
        <f t="shared" si="203"/>
        <v>424416.39315991831</v>
      </c>
      <c r="AG242" s="284">
        <f t="shared" si="203"/>
        <v>429086.90914320858</v>
      </c>
      <c r="AH242" s="284">
        <f t="shared" si="203"/>
        <v>433808.83005733194</v>
      </c>
      <c r="AI242" s="284">
        <f t="shared" si="203"/>
        <v>438582.72179755417</v>
      </c>
      <c r="AJ242" s="284">
        <f t="shared" si="203"/>
        <v>443409.15649062628</v>
      </c>
      <c r="AK242" s="284">
        <f t="shared" si="203"/>
        <v>448288.71256343118</v>
      </c>
      <c r="AL242" s="284">
        <f t="shared" si="203"/>
        <v>453221.97481238528</v>
      </c>
      <c r="AM242" s="284">
        <f t="shared" si="203"/>
        <v>458209.53447360743</v>
      </c>
      <c r="AN242" s="284">
        <f t="shared" si="203"/>
        <v>463251.98929385922</v>
      </c>
      <c r="AO242" s="284">
        <f t="shared" si="203"/>
        <v>468349.94360226806</v>
      </c>
      <c r="AP242" s="284">
        <f t="shared" si="203"/>
        <v>473504.00838284096</v>
      </c>
      <c r="AQ242" s="284">
        <f t="shared" si="203"/>
        <v>478714.80134777696</v>
      </c>
      <c r="AR242" s="284">
        <f t="shared" si="203"/>
        <v>483982.94701158837</v>
      </c>
      <c r="AS242" s="284">
        <f t="shared" si="203"/>
        <v>489309.07676603855</v>
      </c>
      <c r="AT242" s="284">
        <f t="shared" si="203"/>
        <v>494693.82895590551</v>
      </c>
      <c r="AU242" s="284">
        <f t="shared" si="203"/>
        <v>500137.84895558131</v>
      </c>
      <c r="AV242" s="284">
        <f t="shared" si="203"/>
        <v>505641.78924651473</v>
      </c>
      <c r="AX242" s="281">
        <f t="shared" si="179"/>
        <v>9521.2749501439393</v>
      </c>
      <c r="AY242" s="286">
        <f t="shared" si="180"/>
        <v>9625.7078939877683</v>
      </c>
      <c r="AZ242" s="283">
        <f t="shared" si="181"/>
        <v>9732.3431555537973</v>
      </c>
      <c r="BA242" s="284">
        <f t="shared" si="182"/>
        <v>9838.7223757827887</v>
      </c>
      <c r="BB242" s="284">
        <f t="shared" si="183"/>
        <v>9947.3931599183124</v>
      </c>
      <c r="BC242" s="284">
        <f t="shared" si="184"/>
        <v>10056.909143208584</v>
      </c>
      <c r="BD242" s="284">
        <f t="shared" si="185"/>
        <v>10166.830057331943</v>
      </c>
      <c r="BE242" s="284">
        <f t="shared" si="186"/>
        <v>10278.721797554172</v>
      </c>
      <c r="BF242" s="284">
        <f t="shared" si="187"/>
        <v>10392.156490626279</v>
      </c>
      <c r="BG242" s="284">
        <f t="shared" si="188"/>
        <v>10506.712563431181</v>
      </c>
      <c r="BH242" s="284">
        <f t="shared" si="189"/>
        <v>10622.974812385277</v>
      </c>
      <c r="BI242" s="284">
        <f t="shared" si="190"/>
        <v>10738.534473607433</v>
      </c>
      <c r="BJ242" s="284">
        <f t="shared" si="191"/>
        <v>10856.989293859224</v>
      </c>
      <c r="BK242" s="284">
        <f t="shared" si="192"/>
        <v>10976.94360226806</v>
      </c>
      <c r="BL242" s="284">
        <f t="shared" si="193"/>
        <v>11098.008382840955</v>
      </c>
      <c r="BM242" s="284">
        <f t="shared" si="194"/>
        <v>11219.801347776956</v>
      </c>
      <c r="BN242" s="284">
        <f t="shared" si="195"/>
        <v>11343.947011588374</v>
      </c>
      <c r="BO242" s="284">
        <f t="shared" si="196"/>
        <v>11469.076766038546</v>
      </c>
      <c r="BP242" s="284">
        <f t="shared" si="197"/>
        <v>11593.828955905512</v>
      </c>
      <c r="BQ242" s="284">
        <f t="shared" si="198"/>
        <v>11721.848955581314</v>
      </c>
      <c r="BR242" s="284">
        <f t="shared" si="199"/>
        <v>11850.789246514731</v>
      </c>
    </row>
    <row r="243" spans="2:70" ht="13.5" thickBot="1" x14ac:dyDescent="0.25">
      <c r="B243" s="281">
        <v>46</v>
      </c>
      <c r="C243" s="287" t="s">
        <v>87</v>
      </c>
      <c r="D243" s="283"/>
      <c r="E243" s="284"/>
      <c r="F243" s="284"/>
      <c r="G243" s="284"/>
      <c r="H243" s="284"/>
      <c r="I243" s="284"/>
      <c r="J243" s="284"/>
      <c r="K243" s="284"/>
      <c r="L243" s="284"/>
      <c r="M243" s="284"/>
      <c r="N243" s="284"/>
      <c r="O243" s="284"/>
      <c r="P243" s="284"/>
      <c r="Q243" s="284"/>
      <c r="R243" s="284"/>
      <c r="S243" s="284"/>
      <c r="T243" s="284"/>
      <c r="U243" s="284"/>
      <c r="V243" s="284"/>
      <c r="W243" s="284"/>
      <c r="X243" s="284"/>
      <c r="Z243" s="281">
        <v>46</v>
      </c>
      <c r="AA243" s="287" t="s">
        <v>87</v>
      </c>
      <c r="AB243" s="283"/>
      <c r="AC243" s="284"/>
      <c r="AD243" s="284"/>
      <c r="AE243" s="284"/>
      <c r="AF243" s="284"/>
      <c r="AG243" s="284"/>
      <c r="AH243" s="284"/>
      <c r="AI243" s="284"/>
      <c r="AJ243" s="284"/>
      <c r="AK243" s="284"/>
      <c r="AL243" s="284"/>
      <c r="AM243" s="284"/>
      <c r="AN243" s="284"/>
      <c r="AO243" s="284"/>
      <c r="AP243" s="284"/>
      <c r="AQ243" s="284"/>
      <c r="AR243" s="284"/>
      <c r="AS243" s="284"/>
      <c r="AT243" s="284"/>
      <c r="AU243" s="284"/>
      <c r="AV243" s="284"/>
      <c r="AX243" s="281">
        <f t="shared" si="179"/>
        <v>0</v>
      </c>
      <c r="AY243" s="287">
        <f t="shared" si="180"/>
        <v>0</v>
      </c>
      <c r="AZ243" s="283">
        <f t="shared" si="181"/>
        <v>0</v>
      </c>
      <c r="BA243" s="284">
        <f t="shared" si="182"/>
        <v>0</v>
      </c>
      <c r="BB243" s="284">
        <f t="shared" si="183"/>
        <v>0</v>
      </c>
      <c r="BC243" s="284">
        <f t="shared" si="184"/>
        <v>0</v>
      </c>
      <c r="BD243" s="284">
        <f t="shared" si="185"/>
        <v>0</v>
      </c>
      <c r="BE243" s="284">
        <f t="shared" si="186"/>
        <v>0</v>
      </c>
      <c r="BF243" s="284">
        <f t="shared" si="187"/>
        <v>0</v>
      </c>
      <c r="BG243" s="284">
        <f t="shared" si="188"/>
        <v>0</v>
      </c>
      <c r="BH243" s="284">
        <f t="shared" si="189"/>
        <v>0</v>
      </c>
      <c r="BI243" s="284">
        <f t="shared" si="190"/>
        <v>0</v>
      </c>
      <c r="BJ243" s="284">
        <f t="shared" si="191"/>
        <v>0</v>
      </c>
      <c r="BK243" s="284">
        <f t="shared" si="192"/>
        <v>0</v>
      </c>
      <c r="BL243" s="284">
        <f t="shared" si="193"/>
        <v>0</v>
      </c>
      <c r="BM243" s="284">
        <f t="shared" si="194"/>
        <v>0</v>
      </c>
      <c r="BN243" s="284">
        <f t="shared" si="195"/>
        <v>0</v>
      </c>
      <c r="BO243" s="284">
        <f t="shared" si="196"/>
        <v>0</v>
      </c>
      <c r="BP243" s="284">
        <f t="shared" si="197"/>
        <v>0</v>
      </c>
      <c r="BQ243" s="284">
        <f t="shared" si="198"/>
        <v>0</v>
      </c>
      <c r="BR243" s="284">
        <f t="shared" si="199"/>
        <v>0</v>
      </c>
    </row>
    <row r="244" spans="2:70" ht="13.5" thickBot="1" x14ac:dyDescent="0.25">
      <c r="B244" s="288"/>
      <c r="C244" s="289" t="s">
        <v>73</v>
      </c>
      <c r="D244" s="290">
        <f>+SUM(D220:D242)</f>
        <v>31184567.705279715</v>
      </c>
      <c r="E244" s="290">
        <f t="shared" ref="E244" si="213">+SUM(E220:E242)</f>
        <v>32065535.874744598</v>
      </c>
      <c r="F244" s="290">
        <f t="shared" ref="F244:X244" si="214">+SUM(F220:F242)</f>
        <v>33002798.306418855</v>
      </c>
      <c r="G244" s="290">
        <f t="shared" si="214"/>
        <v>33947054.568582997</v>
      </c>
      <c r="H244" s="290">
        <f t="shared" si="214"/>
        <v>34903714.825125337</v>
      </c>
      <c r="I244" s="290">
        <f t="shared" si="214"/>
        <v>35868754.280674286</v>
      </c>
      <c r="J244" s="290">
        <f t="shared" si="214"/>
        <v>36846571.566843629</v>
      </c>
      <c r="K244" s="290">
        <f t="shared" si="214"/>
        <v>37820936.149960421</v>
      </c>
      <c r="L244" s="290">
        <f t="shared" si="214"/>
        <v>38808430.310231403</v>
      </c>
      <c r="M244" s="290">
        <f t="shared" si="214"/>
        <v>39798868.813731059</v>
      </c>
      <c r="N244" s="290">
        <f t="shared" si="214"/>
        <v>40794834.69726257</v>
      </c>
      <c r="O244" s="290">
        <f t="shared" si="214"/>
        <v>41794594.938713893</v>
      </c>
      <c r="P244" s="290">
        <f t="shared" si="214"/>
        <v>42806897.935501128</v>
      </c>
      <c r="Q244" s="290">
        <f t="shared" si="214"/>
        <v>43808931.332277045</v>
      </c>
      <c r="R244" s="290">
        <f t="shared" si="214"/>
        <v>44841268.627635188</v>
      </c>
      <c r="S244" s="290">
        <f t="shared" si="214"/>
        <v>45891176.5190541</v>
      </c>
      <c r="T244" s="290">
        <f t="shared" si="214"/>
        <v>46931627.316313691</v>
      </c>
      <c r="U244" s="290">
        <f t="shared" si="214"/>
        <v>47967359.411626466</v>
      </c>
      <c r="V244" s="290">
        <f t="shared" si="214"/>
        <v>48992280.157717213</v>
      </c>
      <c r="W244" s="290">
        <f t="shared" si="214"/>
        <v>50031660.035999008</v>
      </c>
      <c r="X244" s="290">
        <f t="shared" si="214"/>
        <v>51074864.237335086</v>
      </c>
      <c r="Z244" s="288"/>
      <c r="AA244" s="289" t="s">
        <v>73</v>
      </c>
      <c r="AB244" s="290">
        <f>+SUM(AB220:AB242)</f>
        <v>32034580.556926481</v>
      </c>
      <c r="AC244" s="290">
        <f t="shared" ref="AC244:AV244" si="215">+SUM(AC220:AC242)</f>
        <v>32941545.98505231</v>
      </c>
      <c r="AD244" s="290">
        <f t="shared" si="215"/>
        <v>33906944.348339491</v>
      </c>
      <c r="AE244" s="290">
        <f t="shared" si="215"/>
        <v>34879666.612750992</v>
      </c>
      <c r="AF244" s="290">
        <f t="shared" si="215"/>
        <v>35865001.878287435</v>
      </c>
      <c r="AG244" s="290">
        <f t="shared" si="215"/>
        <v>36859183.068307072</v>
      </c>
      <c r="AH244" s="290">
        <f t="shared" si="215"/>
        <v>37866345.152944952</v>
      </c>
      <c r="AI244" s="290">
        <f t="shared" si="215"/>
        <v>38869977.423225932</v>
      </c>
      <c r="AJ244" s="290">
        <f t="shared" si="215"/>
        <v>39886965.349798612</v>
      </c>
      <c r="AK244" s="290">
        <f t="shared" si="215"/>
        <v>40907054.300858706</v>
      </c>
      <c r="AL244" s="290">
        <f t="shared" si="215"/>
        <v>41932565.854181781</v>
      </c>
      <c r="AM244" s="290">
        <f t="shared" si="215"/>
        <v>42962058.781377822</v>
      </c>
      <c r="AN244" s="290">
        <f t="shared" si="215"/>
        <v>44004316.917619951</v>
      </c>
      <c r="AO244" s="290">
        <f t="shared" si="215"/>
        <v>45035984.211113431</v>
      </c>
      <c r="AP244" s="290">
        <f t="shared" si="215"/>
        <v>46098764.402054504</v>
      </c>
      <c r="AQ244" s="290">
        <f t="shared" si="215"/>
        <v>47179736.689751275</v>
      </c>
      <c r="AR244" s="290">
        <f t="shared" si="215"/>
        <v>48250833.346099518</v>
      </c>
      <c r="AS244" s="290">
        <f t="shared" si="215"/>
        <v>49317119.939712077</v>
      </c>
      <c r="AT244" s="290">
        <f t="shared" si="215"/>
        <v>50372150.871533751</v>
      </c>
      <c r="AU244" s="290">
        <f t="shared" si="215"/>
        <v>51442175.638525717</v>
      </c>
      <c r="AV244" s="290">
        <f t="shared" si="215"/>
        <v>52516082.76873666</v>
      </c>
    </row>
    <row r="245" spans="2:70" ht="13.5" thickBot="1" x14ac:dyDescent="0.25">
      <c r="C245" s="289" t="s">
        <v>102</v>
      </c>
      <c r="D245" s="290">
        <f t="shared" ref="D245:X245" si="216">+D244-D213-D183-D153-D123-D93-D63-D33</f>
        <v>0</v>
      </c>
      <c r="E245" s="294">
        <f t="shared" si="216"/>
        <v>0</v>
      </c>
      <c r="F245" s="294">
        <f t="shared" si="216"/>
        <v>0</v>
      </c>
      <c r="G245" s="294">
        <f t="shared" si="216"/>
        <v>0</v>
      </c>
      <c r="H245" s="294">
        <f t="shared" si="216"/>
        <v>0</v>
      </c>
      <c r="I245" s="294">
        <f t="shared" si="216"/>
        <v>0</v>
      </c>
      <c r="J245" s="294">
        <f t="shared" si="216"/>
        <v>0</v>
      </c>
      <c r="K245" s="294">
        <f t="shared" si="216"/>
        <v>0</v>
      </c>
      <c r="L245" s="294">
        <f t="shared" si="216"/>
        <v>0</v>
      </c>
      <c r="M245" s="294">
        <f t="shared" si="216"/>
        <v>0</v>
      </c>
      <c r="N245" s="294">
        <f t="shared" si="216"/>
        <v>0</v>
      </c>
      <c r="O245" s="294">
        <f t="shared" si="216"/>
        <v>0</v>
      </c>
      <c r="P245" s="294">
        <f t="shared" si="216"/>
        <v>0</v>
      </c>
      <c r="Q245" s="294">
        <f t="shared" si="216"/>
        <v>0</v>
      </c>
      <c r="R245" s="294">
        <f t="shared" si="216"/>
        <v>0</v>
      </c>
      <c r="S245" s="294">
        <f t="shared" si="216"/>
        <v>0</v>
      </c>
      <c r="T245" s="294">
        <f t="shared" si="216"/>
        <v>0</v>
      </c>
      <c r="U245" s="294">
        <f t="shared" si="216"/>
        <v>0</v>
      </c>
      <c r="V245" s="294">
        <f t="shared" si="216"/>
        <v>0</v>
      </c>
      <c r="W245" s="294">
        <f t="shared" si="216"/>
        <v>0</v>
      </c>
      <c r="X245" s="294">
        <f t="shared" si="216"/>
        <v>0</v>
      </c>
      <c r="AA245" s="289" t="s">
        <v>102</v>
      </c>
      <c r="AB245" s="290">
        <f t="shared" ref="AB245:AV245" si="217">+AB244-AB213-AB183-AB153-AB123-AB93-AB63-AB33</f>
        <v>0</v>
      </c>
      <c r="AC245" s="294">
        <f t="shared" si="217"/>
        <v>0</v>
      </c>
      <c r="AD245" s="294">
        <f t="shared" si="217"/>
        <v>0</v>
      </c>
      <c r="AE245" s="294">
        <f t="shared" si="217"/>
        <v>0</v>
      </c>
      <c r="AF245" s="294">
        <f t="shared" si="217"/>
        <v>0</v>
      </c>
      <c r="AG245" s="294">
        <f t="shared" si="217"/>
        <v>0</v>
      </c>
      <c r="AH245" s="294">
        <f t="shared" si="217"/>
        <v>0</v>
      </c>
      <c r="AI245" s="294">
        <f t="shared" si="217"/>
        <v>0</v>
      </c>
      <c r="AJ245" s="294">
        <f t="shared" si="217"/>
        <v>0</v>
      </c>
      <c r="AK245" s="294">
        <f t="shared" si="217"/>
        <v>0</v>
      </c>
      <c r="AL245" s="294">
        <f t="shared" si="217"/>
        <v>0</v>
      </c>
      <c r="AM245" s="294">
        <f t="shared" si="217"/>
        <v>0</v>
      </c>
      <c r="AN245" s="294">
        <f t="shared" si="217"/>
        <v>0</v>
      </c>
      <c r="AO245" s="294">
        <f t="shared" si="217"/>
        <v>0</v>
      </c>
      <c r="AP245" s="294">
        <f t="shared" si="217"/>
        <v>0</v>
      </c>
      <c r="AQ245" s="294">
        <f t="shared" si="217"/>
        <v>0</v>
      </c>
      <c r="AR245" s="294">
        <f t="shared" si="217"/>
        <v>0</v>
      </c>
      <c r="AS245" s="294">
        <f t="shared" si="217"/>
        <v>0</v>
      </c>
      <c r="AT245" s="294">
        <f t="shared" si="217"/>
        <v>0</v>
      </c>
      <c r="AU245" s="294">
        <f t="shared" si="217"/>
        <v>0</v>
      </c>
      <c r="AV245" s="294">
        <f t="shared" si="217"/>
        <v>0</v>
      </c>
    </row>
    <row r="246" spans="2:70" x14ac:dyDescent="0.2">
      <c r="AB246" s="291"/>
      <c r="AC246" s="291"/>
      <c r="AD246" s="291"/>
      <c r="AE246" s="291"/>
      <c r="AF246" s="291"/>
      <c r="AG246" s="291"/>
      <c r="AH246" s="291"/>
      <c r="AI246" s="291"/>
      <c r="AJ246" s="291"/>
      <c r="AK246" s="291"/>
      <c r="AL246" s="291"/>
      <c r="AM246" s="291"/>
      <c r="AN246" s="291"/>
      <c r="AO246" s="291"/>
      <c r="AP246" s="291"/>
      <c r="AQ246" s="291"/>
      <c r="AR246" s="291"/>
      <c r="AS246" s="291"/>
      <c r="AT246" s="291"/>
      <c r="AU246" s="291"/>
      <c r="AV246" s="291"/>
    </row>
    <row r="249" spans="2:70" x14ac:dyDescent="0.2">
      <c r="B249" s="276" t="s">
        <v>184</v>
      </c>
      <c r="Z249" s="276" t="s">
        <v>185</v>
      </c>
    </row>
    <row r="250" spans="2:70" ht="13.5" thickBot="1" x14ac:dyDescent="0.25"/>
    <row r="251" spans="2:70" ht="13.5" thickBot="1" x14ac:dyDescent="0.25">
      <c r="B251" s="277" t="s">
        <v>38</v>
      </c>
      <c r="C251" s="278" t="s">
        <v>39</v>
      </c>
      <c r="D251" s="279">
        <f t="shared" ref="D251:X251" si="218">+D219</f>
        <v>2023</v>
      </c>
      <c r="E251" s="280">
        <f t="shared" si="218"/>
        <v>2024</v>
      </c>
      <c r="F251" s="280">
        <f t="shared" si="218"/>
        <v>2025</v>
      </c>
      <c r="G251" s="280">
        <f t="shared" si="218"/>
        <v>2026</v>
      </c>
      <c r="H251" s="280">
        <f t="shared" si="218"/>
        <v>2027</v>
      </c>
      <c r="I251" s="280">
        <f t="shared" si="218"/>
        <v>2028</v>
      </c>
      <c r="J251" s="280">
        <f t="shared" si="218"/>
        <v>2029</v>
      </c>
      <c r="K251" s="280">
        <f t="shared" si="218"/>
        <v>2030</v>
      </c>
      <c r="L251" s="280">
        <f t="shared" si="218"/>
        <v>2031</v>
      </c>
      <c r="M251" s="280">
        <f t="shared" si="218"/>
        <v>2032</v>
      </c>
      <c r="N251" s="280">
        <f t="shared" si="218"/>
        <v>2033</v>
      </c>
      <c r="O251" s="280">
        <f t="shared" si="218"/>
        <v>2034</v>
      </c>
      <c r="P251" s="280">
        <f t="shared" si="218"/>
        <v>2035</v>
      </c>
      <c r="Q251" s="280">
        <f t="shared" si="218"/>
        <v>2036</v>
      </c>
      <c r="R251" s="280">
        <f t="shared" si="218"/>
        <v>2037</v>
      </c>
      <c r="S251" s="280">
        <f t="shared" si="218"/>
        <v>2038</v>
      </c>
      <c r="T251" s="280">
        <f t="shared" si="218"/>
        <v>2039</v>
      </c>
      <c r="U251" s="280">
        <f t="shared" si="218"/>
        <v>2040</v>
      </c>
      <c r="V251" s="280">
        <f t="shared" si="218"/>
        <v>2041</v>
      </c>
      <c r="W251" s="280">
        <f t="shared" si="218"/>
        <v>2042</v>
      </c>
      <c r="X251" s="280">
        <f t="shared" si="218"/>
        <v>2043</v>
      </c>
      <c r="Z251" s="277" t="s">
        <v>38</v>
      </c>
      <c r="AA251" s="278" t="s">
        <v>39</v>
      </c>
      <c r="AB251" s="279">
        <f t="shared" ref="AB251:AV251" si="219">+D251</f>
        <v>2023</v>
      </c>
      <c r="AC251" s="280">
        <f t="shared" si="219"/>
        <v>2024</v>
      </c>
      <c r="AD251" s="280">
        <f t="shared" si="219"/>
        <v>2025</v>
      </c>
      <c r="AE251" s="280">
        <f t="shared" si="219"/>
        <v>2026</v>
      </c>
      <c r="AF251" s="280">
        <f t="shared" si="219"/>
        <v>2027</v>
      </c>
      <c r="AG251" s="280">
        <f t="shared" si="219"/>
        <v>2028</v>
      </c>
      <c r="AH251" s="280">
        <f t="shared" si="219"/>
        <v>2029</v>
      </c>
      <c r="AI251" s="280">
        <f t="shared" si="219"/>
        <v>2030</v>
      </c>
      <c r="AJ251" s="280">
        <f t="shared" si="219"/>
        <v>2031</v>
      </c>
      <c r="AK251" s="280">
        <f t="shared" si="219"/>
        <v>2032</v>
      </c>
      <c r="AL251" s="280">
        <f t="shared" si="219"/>
        <v>2033</v>
      </c>
      <c r="AM251" s="280">
        <f t="shared" si="219"/>
        <v>2034</v>
      </c>
      <c r="AN251" s="280">
        <f t="shared" si="219"/>
        <v>2035</v>
      </c>
      <c r="AO251" s="280">
        <f t="shared" si="219"/>
        <v>2036</v>
      </c>
      <c r="AP251" s="280">
        <f t="shared" si="219"/>
        <v>2037</v>
      </c>
      <c r="AQ251" s="280">
        <f t="shared" si="219"/>
        <v>2038</v>
      </c>
      <c r="AR251" s="280">
        <f t="shared" si="219"/>
        <v>2039</v>
      </c>
      <c r="AS251" s="280">
        <f t="shared" si="219"/>
        <v>2040</v>
      </c>
      <c r="AT251" s="280">
        <f t="shared" si="219"/>
        <v>2041</v>
      </c>
      <c r="AU251" s="280">
        <f t="shared" si="219"/>
        <v>2042</v>
      </c>
      <c r="AV251" s="280">
        <f t="shared" si="219"/>
        <v>2043</v>
      </c>
    </row>
    <row r="252" spans="2:70" x14ac:dyDescent="0.2">
      <c r="B252" s="281">
        <v>6</v>
      </c>
      <c r="C252" s="282" t="s">
        <v>47</v>
      </c>
      <c r="D252" s="283">
        <f t="shared" ref="D252:X264" si="220">+D220/1000</f>
        <v>2499.0493609677792</v>
      </c>
      <c r="E252" s="284">
        <f t="shared" si="220"/>
        <v>2576.0894506803397</v>
      </c>
      <c r="F252" s="284">
        <f t="shared" si="220"/>
        <v>2652.9197282362666</v>
      </c>
      <c r="G252" s="284">
        <f t="shared" si="220"/>
        <v>2730.7053582603112</v>
      </c>
      <c r="H252" s="284">
        <f t="shared" si="220"/>
        <v>2808.8396186632131</v>
      </c>
      <c r="I252" s="284">
        <f t="shared" si="220"/>
        <v>2887.657074427641</v>
      </c>
      <c r="J252" s="284">
        <f t="shared" si="220"/>
        <v>2966.9655305290739</v>
      </c>
      <c r="K252" s="284">
        <f t="shared" si="220"/>
        <v>3046.8149414743316</v>
      </c>
      <c r="L252" s="284">
        <f t="shared" si="220"/>
        <v>3127.209380639742</v>
      </c>
      <c r="M252" s="284">
        <f t="shared" si="220"/>
        <v>3208.1634127993107</v>
      </c>
      <c r="N252" s="284">
        <f t="shared" si="220"/>
        <v>3289.6904973613264</v>
      </c>
      <c r="O252" s="284">
        <f t="shared" si="220"/>
        <v>3371.8031076869697</v>
      </c>
      <c r="P252" s="284">
        <f t="shared" si="220"/>
        <v>3454.5158331269126</v>
      </c>
      <c r="Q252" s="284">
        <f t="shared" si="220"/>
        <v>3537.8368365982296</v>
      </c>
      <c r="R252" s="284">
        <f t="shared" si="220"/>
        <v>3621.8150358521752</v>
      </c>
      <c r="S252" s="284">
        <f t="shared" si="220"/>
        <v>3706.1650463687424</v>
      </c>
      <c r="T252" s="284">
        <f t="shared" si="220"/>
        <v>3790.543130248408</v>
      </c>
      <c r="U252" s="284">
        <f t="shared" si="220"/>
        <v>3874.920214128073</v>
      </c>
      <c r="V252" s="284">
        <f t="shared" si="220"/>
        <v>3959.2982980077386</v>
      </c>
      <c r="W252" s="284">
        <f t="shared" si="220"/>
        <v>4043.677381887404</v>
      </c>
      <c r="X252" s="284">
        <f t="shared" si="220"/>
        <v>4128.0534657670687</v>
      </c>
      <c r="Z252" s="281">
        <v>6</v>
      </c>
      <c r="AA252" s="282" t="s">
        <v>47</v>
      </c>
      <c r="AB252" s="283">
        <f t="shared" ref="AB252:AV264" si="221">+AB220/1000</f>
        <v>2536.3910941016588</v>
      </c>
      <c r="AC252" s="284">
        <f t="shared" si="221"/>
        <v>2614.5821836166465</v>
      </c>
      <c r="AD252" s="284">
        <f t="shared" si="221"/>
        <v>2692.5606306422092</v>
      </c>
      <c r="AE252" s="284">
        <f t="shared" si="221"/>
        <v>2771.5094120826716</v>
      </c>
      <c r="AF252" s="284">
        <f t="shared" si="221"/>
        <v>2850.8110460319363</v>
      </c>
      <c r="AG252" s="284">
        <f t="shared" si="221"/>
        <v>2930.8063459557161</v>
      </c>
      <c r="AH252" s="284">
        <f t="shared" si="221"/>
        <v>3011.2984496840586</v>
      </c>
      <c r="AI252" s="284">
        <f t="shared" si="221"/>
        <v>3092.3413748927965</v>
      </c>
      <c r="AJ252" s="284">
        <f t="shared" si="221"/>
        <v>3173.937127526382</v>
      </c>
      <c r="AK252" s="284">
        <f t="shared" si="221"/>
        <v>3256.1013008636423</v>
      </c>
      <c r="AL252" s="284">
        <f t="shared" si="221"/>
        <v>3338.8465783679885</v>
      </c>
      <c r="AM252" s="284">
        <f t="shared" si="221"/>
        <v>3422.1860112373661</v>
      </c>
      <c r="AN252" s="284">
        <f t="shared" si="221"/>
        <v>3506.1359260922291</v>
      </c>
      <c r="AO252" s="284">
        <f t="shared" si="221"/>
        <v>3590.7005891727104</v>
      </c>
      <c r="AP252" s="284">
        <f t="shared" si="221"/>
        <v>3675.9338426125364</v>
      </c>
      <c r="AQ252" s="284">
        <f t="shared" si="221"/>
        <v>3761.5441081418476</v>
      </c>
      <c r="AR252" s="284">
        <f t="shared" si="221"/>
        <v>3847.1828157199561</v>
      </c>
      <c r="AS252" s="284">
        <f t="shared" si="221"/>
        <v>3932.8215232980633</v>
      </c>
      <c r="AT252" s="284">
        <f t="shared" si="221"/>
        <v>4018.4602308761728</v>
      </c>
      <c r="AU252" s="284">
        <f t="shared" si="221"/>
        <v>4104.0989384542781</v>
      </c>
      <c r="AV252" s="284">
        <f t="shared" si="221"/>
        <v>4189.7376460323885</v>
      </c>
    </row>
    <row r="253" spans="2:70" x14ac:dyDescent="0.2">
      <c r="B253" s="281">
        <v>8</v>
      </c>
      <c r="C253" s="285" t="s">
        <v>49</v>
      </c>
      <c r="D253" s="283">
        <f t="shared" si="220"/>
        <v>17.007999999999999</v>
      </c>
      <c r="E253" s="284">
        <f t="shared" si="220"/>
        <v>17.553000000000001</v>
      </c>
      <c r="F253" s="284">
        <f t="shared" si="220"/>
        <v>18.064</v>
      </c>
      <c r="G253" s="284">
        <f t="shared" si="220"/>
        <v>18.565999999999999</v>
      </c>
      <c r="H253" s="284">
        <f t="shared" si="220"/>
        <v>19.071999999999999</v>
      </c>
      <c r="I253" s="284">
        <f t="shared" si="220"/>
        <v>19.565000000000001</v>
      </c>
      <c r="J253" s="284">
        <f t="shared" si="220"/>
        <v>20.055</v>
      </c>
      <c r="K253" s="284">
        <f t="shared" si="220"/>
        <v>20.55</v>
      </c>
      <c r="L253" s="284">
        <f t="shared" si="220"/>
        <v>21.032</v>
      </c>
      <c r="M253" s="284">
        <f t="shared" si="220"/>
        <v>21.532</v>
      </c>
      <c r="N253" s="284">
        <f t="shared" si="220"/>
        <v>22.04</v>
      </c>
      <c r="O253" s="284">
        <f t="shared" si="220"/>
        <v>22.530999999999999</v>
      </c>
      <c r="P253" s="284">
        <f t="shared" si="220"/>
        <v>23.036999999999999</v>
      </c>
      <c r="Q253" s="284">
        <f t="shared" si="220"/>
        <v>23.55</v>
      </c>
      <c r="R253" s="284">
        <f t="shared" si="220"/>
        <v>24.062000000000001</v>
      </c>
      <c r="S253" s="284">
        <f t="shared" si="220"/>
        <v>24.574000000000002</v>
      </c>
      <c r="T253" s="284">
        <f t="shared" si="220"/>
        <v>25.085999999999999</v>
      </c>
      <c r="U253" s="284">
        <f t="shared" si="220"/>
        <v>25.597000000000001</v>
      </c>
      <c r="V253" s="284">
        <f t="shared" si="220"/>
        <v>26.11</v>
      </c>
      <c r="W253" s="284">
        <f t="shared" si="220"/>
        <v>26.620999999999999</v>
      </c>
      <c r="X253" s="284">
        <f t="shared" si="220"/>
        <v>27.132999999999999</v>
      </c>
      <c r="Z253" s="281">
        <v>8</v>
      </c>
      <c r="AA253" s="285" t="s">
        <v>49</v>
      </c>
      <c r="AB253" s="283">
        <f t="shared" si="221"/>
        <v>17.262689749727766</v>
      </c>
      <c r="AC253" s="284">
        <f t="shared" si="221"/>
        <v>17.815707972742882</v>
      </c>
      <c r="AD253" s="284">
        <f t="shared" si="221"/>
        <v>18.334165837594426</v>
      </c>
      <c r="AE253" s="284">
        <f t="shared" si="221"/>
        <v>18.843405279647104</v>
      </c>
      <c r="AF253" s="284">
        <f t="shared" si="221"/>
        <v>19.356039541856696</v>
      </c>
      <c r="AG253" s="284">
        <f t="shared" si="221"/>
        <v>19.857326163321851</v>
      </c>
      <c r="AH253" s="284">
        <f t="shared" si="221"/>
        <v>20.354956471440648</v>
      </c>
      <c r="AI253" s="284">
        <f t="shared" si="221"/>
        <v>20.857670593672299</v>
      </c>
      <c r="AJ253" s="284">
        <f t="shared" si="221"/>
        <v>21.347024370563897</v>
      </c>
      <c r="AK253" s="284">
        <f t="shared" si="221"/>
        <v>21.853733835937046</v>
      </c>
      <c r="AL253" s="284">
        <f t="shared" si="221"/>
        <v>22.369294522232813</v>
      </c>
      <c r="AM253" s="284">
        <f t="shared" si="221"/>
        <v>22.867446912992609</v>
      </c>
      <c r="AN253" s="284">
        <f t="shared" si="221"/>
        <v>23.381082460877462</v>
      </c>
      <c r="AO253" s="284">
        <f t="shared" si="221"/>
        <v>23.90153147936104</v>
      </c>
      <c r="AP253" s="284">
        <f t="shared" si="221"/>
        <v>24.421423155135034</v>
      </c>
      <c r="AQ253" s="284">
        <f t="shared" si="221"/>
        <v>24.940958590174596</v>
      </c>
      <c r="AR253" s="284">
        <f t="shared" si="221"/>
        <v>25.460467150170508</v>
      </c>
      <c r="AS253" s="284">
        <f t="shared" si="221"/>
        <v>25.979975710166428</v>
      </c>
      <c r="AT253" s="284">
        <f t="shared" si="221"/>
        <v>26.499484270162341</v>
      </c>
      <c r="AU253" s="284">
        <f t="shared" si="221"/>
        <v>27.018992830158261</v>
      </c>
      <c r="AV253" s="284">
        <f t="shared" si="221"/>
        <v>27.53850139015417</v>
      </c>
    </row>
    <row r="254" spans="2:70" x14ac:dyDescent="0.2">
      <c r="B254" s="281">
        <v>9</v>
      </c>
      <c r="C254" s="286" t="s">
        <v>50</v>
      </c>
      <c r="D254" s="283">
        <f t="shared" si="220"/>
        <v>151.84800000000001</v>
      </c>
      <c r="E254" s="284">
        <f t="shared" si="220"/>
        <v>156.22399999999999</v>
      </c>
      <c r="F254" s="284">
        <f t="shared" si="220"/>
        <v>162.87899999999999</v>
      </c>
      <c r="G254" s="284">
        <f t="shared" si="220"/>
        <v>169.66300000000001</v>
      </c>
      <c r="H254" s="284">
        <f t="shared" si="220"/>
        <v>176.48</v>
      </c>
      <c r="I254" s="284">
        <f t="shared" si="220"/>
        <v>183.35900000000001</v>
      </c>
      <c r="J254" s="284">
        <f t="shared" si="220"/>
        <v>190.28399999999999</v>
      </c>
      <c r="K254" s="284">
        <f t="shared" si="220"/>
        <v>197.25700000000001</v>
      </c>
      <c r="L254" s="284">
        <f t="shared" si="220"/>
        <v>204.28100000000001</v>
      </c>
      <c r="M254" s="284">
        <f t="shared" si="220"/>
        <v>211.358</v>
      </c>
      <c r="N254" s="284">
        <f t="shared" si="220"/>
        <v>218.48699999999999</v>
      </c>
      <c r="O254" s="284">
        <f t="shared" si="220"/>
        <v>225.67099999999999</v>
      </c>
      <c r="P254" s="284">
        <f t="shared" si="220"/>
        <v>232.90899999999999</v>
      </c>
      <c r="Q254" s="284">
        <f t="shared" si="220"/>
        <v>240.20400000000001</v>
      </c>
      <c r="R254" s="284">
        <f t="shared" si="220"/>
        <v>247.559</v>
      </c>
      <c r="S254" s="284">
        <f t="shared" si="220"/>
        <v>254.94900000000001</v>
      </c>
      <c r="T254" s="284">
        <f t="shared" si="220"/>
        <v>262.34100000000001</v>
      </c>
      <c r="U254" s="284">
        <f t="shared" si="220"/>
        <v>269.733</v>
      </c>
      <c r="V254" s="284">
        <f t="shared" si="220"/>
        <v>277.12599999999998</v>
      </c>
      <c r="W254" s="284">
        <f t="shared" si="220"/>
        <v>284.51900000000001</v>
      </c>
      <c r="X254" s="284">
        <f t="shared" si="220"/>
        <v>291.911</v>
      </c>
      <c r="Z254" s="281">
        <v>9</v>
      </c>
      <c r="AA254" s="286" t="s">
        <v>50</v>
      </c>
      <c r="AB254" s="283">
        <f t="shared" si="221"/>
        <v>154.11649965543273</v>
      </c>
      <c r="AC254" s="284">
        <f t="shared" si="221"/>
        <v>158.55813453021392</v>
      </c>
      <c r="AD254" s="284">
        <f t="shared" si="221"/>
        <v>165.31306871931423</v>
      </c>
      <c r="AE254" s="284">
        <f t="shared" si="221"/>
        <v>172.19837380836904</v>
      </c>
      <c r="AF254" s="284">
        <f t="shared" si="221"/>
        <v>179.11632610205666</v>
      </c>
      <c r="AG254" s="284">
        <f t="shared" si="221"/>
        <v>186.09828874492356</v>
      </c>
      <c r="AH254" s="284">
        <f t="shared" si="221"/>
        <v>193.12609549011444</v>
      </c>
      <c r="AI254" s="284">
        <f t="shared" si="221"/>
        <v>200.2047309847286</v>
      </c>
      <c r="AJ254" s="284">
        <f t="shared" si="221"/>
        <v>207.33438033347048</v>
      </c>
      <c r="AK254" s="284">
        <f t="shared" si="221"/>
        <v>214.51648245419432</v>
      </c>
      <c r="AL254" s="284">
        <f t="shared" si="221"/>
        <v>221.75220775256869</v>
      </c>
      <c r="AM254" s="284">
        <f t="shared" si="221"/>
        <v>229.04276056810048</v>
      </c>
      <c r="AN254" s="284">
        <f t="shared" si="221"/>
        <v>236.3896474900026</v>
      </c>
      <c r="AO254" s="284">
        <f t="shared" si="221"/>
        <v>243.79326219872837</v>
      </c>
      <c r="AP254" s="284">
        <f t="shared" si="221"/>
        <v>251.25857314307839</v>
      </c>
      <c r="AQ254" s="284">
        <f t="shared" si="221"/>
        <v>258.75867403972279</v>
      </c>
      <c r="AR254" s="284">
        <f t="shared" si="221"/>
        <v>266.26139951406208</v>
      </c>
      <c r="AS254" s="284">
        <f t="shared" si="221"/>
        <v>273.76412498840142</v>
      </c>
      <c r="AT254" s="284">
        <f t="shared" si="221"/>
        <v>281.26685046274105</v>
      </c>
      <c r="AU254" s="284">
        <f t="shared" si="221"/>
        <v>288.76957593708045</v>
      </c>
      <c r="AV254" s="284">
        <f t="shared" si="221"/>
        <v>296.27230141141985</v>
      </c>
    </row>
    <row r="255" spans="2:70" x14ac:dyDescent="0.2">
      <c r="B255" s="281">
        <v>10</v>
      </c>
      <c r="C255" s="286" t="s">
        <v>51</v>
      </c>
      <c r="D255" s="283">
        <f t="shared" si="220"/>
        <v>10212.444298152363</v>
      </c>
      <c r="E255" s="284">
        <f t="shared" si="220"/>
        <v>10414.521487724382</v>
      </c>
      <c r="F255" s="284">
        <f t="shared" si="220"/>
        <v>10637.879867401498</v>
      </c>
      <c r="G255" s="284">
        <f t="shared" si="220"/>
        <v>10866.935113689535</v>
      </c>
      <c r="H255" s="284">
        <f t="shared" si="220"/>
        <v>11097.775354392972</v>
      </c>
      <c r="I255" s="284">
        <f t="shared" si="220"/>
        <v>11332.097905163391</v>
      </c>
      <c r="J255" s="284">
        <f t="shared" si="220"/>
        <v>11568.91414787647</v>
      </c>
      <c r="K255" s="284">
        <f t="shared" si="220"/>
        <v>11808.491183043981</v>
      </c>
      <c r="L255" s="284">
        <f t="shared" si="220"/>
        <v>12050.843663005235</v>
      </c>
      <c r="M255" s="284">
        <f t="shared" si="220"/>
        <v>12296.047057249591</v>
      </c>
      <c r="N255" s="284">
        <f t="shared" si="220"/>
        <v>12544.165800502627</v>
      </c>
      <c r="O255" s="284">
        <f t="shared" si="220"/>
        <v>12795.26346238529</v>
      </c>
      <c r="P255" s="284">
        <f t="shared" si="220"/>
        <v>13049.422749411133</v>
      </c>
      <c r="Q255" s="284">
        <f t="shared" si="220"/>
        <v>13306.667180200004</v>
      </c>
      <c r="R255" s="284">
        <f t="shared" si="220"/>
        <v>13567.266485161757</v>
      </c>
      <c r="S255" s="284">
        <f t="shared" si="220"/>
        <v>13829.754517225936</v>
      </c>
      <c r="T255" s="284">
        <f t="shared" si="220"/>
        <v>14092.386070941362</v>
      </c>
      <c r="U255" s="284">
        <f t="shared" si="220"/>
        <v>14355.017624656793</v>
      </c>
      <c r="V255" s="284">
        <f t="shared" si="220"/>
        <v>14617.649178372219</v>
      </c>
      <c r="W255" s="284">
        <f t="shared" si="220"/>
        <v>14880.280732087647</v>
      </c>
      <c r="X255" s="284">
        <f t="shared" si="220"/>
        <v>15142.912285803073</v>
      </c>
      <c r="Z255" s="281">
        <v>10</v>
      </c>
      <c r="AA255" s="286" t="s">
        <v>51</v>
      </c>
      <c r="AB255" s="283">
        <f t="shared" si="221"/>
        <v>10440.167121540388</v>
      </c>
      <c r="AC255" s="284">
        <f t="shared" si="221"/>
        <v>10646.751235936717</v>
      </c>
      <c r="AD255" s="284">
        <f t="shared" si="221"/>
        <v>10875.08966619131</v>
      </c>
      <c r="AE255" s="284">
        <f t="shared" si="221"/>
        <v>11109.253998764865</v>
      </c>
      <c r="AF255" s="284">
        <f t="shared" si="221"/>
        <v>11345.240515907568</v>
      </c>
      <c r="AG255" s="284">
        <f t="shared" si="221"/>
        <v>11584.787996684729</v>
      </c>
      <c r="AH255" s="284">
        <f t="shared" si="221"/>
        <v>11826.884221890612</v>
      </c>
      <c r="AI255" s="284">
        <f t="shared" si="221"/>
        <v>12071.805322299972</v>
      </c>
      <c r="AJ255" s="284">
        <f t="shared" si="221"/>
        <v>12319.561315873174</v>
      </c>
      <c r="AK255" s="284">
        <f t="shared" si="221"/>
        <v>12570.232077740635</v>
      </c>
      <c r="AL255" s="284">
        <f t="shared" si="221"/>
        <v>12823.882619701424</v>
      </c>
      <c r="AM255" s="284">
        <f t="shared" si="221"/>
        <v>13080.579857157178</v>
      </c>
      <c r="AN255" s="284">
        <f t="shared" si="221"/>
        <v>13340.4075067185</v>
      </c>
      <c r="AO255" s="284">
        <f t="shared" si="221"/>
        <v>13603.387443890415</v>
      </c>
      <c r="AP255" s="284">
        <f t="shared" si="221"/>
        <v>13869.79575848163</v>
      </c>
      <c r="AQ255" s="284">
        <f t="shared" si="221"/>
        <v>14138.137304232241</v>
      </c>
      <c r="AR255" s="284">
        <f t="shared" si="221"/>
        <v>14406.624694266375</v>
      </c>
      <c r="AS255" s="284">
        <f t="shared" si="221"/>
        <v>14675.112084303948</v>
      </c>
      <c r="AT255" s="284">
        <f t="shared" si="221"/>
        <v>14943.599474342542</v>
      </c>
      <c r="AU255" s="284">
        <f t="shared" si="221"/>
        <v>15212.086864381514</v>
      </c>
      <c r="AV255" s="284">
        <f t="shared" si="221"/>
        <v>15480.574254420526</v>
      </c>
    </row>
    <row r="256" spans="2:70" x14ac:dyDescent="0.2">
      <c r="B256" s="281">
        <v>13</v>
      </c>
      <c r="C256" s="286" t="s">
        <v>53</v>
      </c>
      <c r="D256" s="283">
        <f t="shared" si="220"/>
        <v>16.225999999999999</v>
      </c>
      <c r="E256" s="284">
        <f t="shared" si="220"/>
        <v>16.353000000000002</v>
      </c>
      <c r="F256" s="284">
        <f t="shared" si="220"/>
        <v>16.663</v>
      </c>
      <c r="G256" s="284">
        <f t="shared" si="220"/>
        <v>17.021999999999998</v>
      </c>
      <c r="H256" s="284">
        <f t="shared" si="220"/>
        <v>17.285</v>
      </c>
      <c r="I256" s="284">
        <f t="shared" si="220"/>
        <v>17.530999999999999</v>
      </c>
      <c r="J256" s="284">
        <f t="shared" si="220"/>
        <v>17.77</v>
      </c>
      <c r="K256" s="284">
        <f t="shared" si="220"/>
        <v>18</v>
      </c>
      <c r="L256" s="284">
        <f t="shared" si="220"/>
        <v>18.222999999999999</v>
      </c>
      <c r="M256" s="284">
        <f t="shared" si="220"/>
        <v>18.439</v>
      </c>
      <c r="N256" s="284">
        <f t="shared" si="220"/>
        <v>18.646000000000001</v>
      </c>
      <c r="O256" s="284">
        <f t="shared" si="220"/>
        <v>18.844999999999999</v>
      </c>
      <c r="P256" s="284">
        <f t="shared" si="220"/>
        <v>19.033999999999999</v>
      </c>
      <c r="Q256" s="284">
        <f t="shared" si="220"/>
        <v>19.216999999999999</v>
      </c>
      <c r="R256" s="284">
        <f t="shared" si="220"/>
        <v>19.388999999999999</v>
      </c>
      <c r="S256" s="284">
        <f t="shared" si="220"/>
        <v>19.555</v>
      </c>
      <c r="T256" s="284">
        <f t="shared" si="220"/>
        <v>19.722000000000001</v>
      </c>
      <c r="U256" s="284">
        <f t="shared" si="220"/>
        <v>19.888000000000002</v>
      </c>
      <c r="V256" s="284">
        <f t="shared" si="220"/>
        <v>20.055</v>
      </c>
      <c r="W256" s="284">
        <f t="shared" si="220"/>
        <v>20.221</v>
      </c>
      <c r="X256" s="284">
        <f t="shared" si="220"/>
        <v>20.387</v>
      </c>
      <c r="Z256" s="281">
        <v>13</v>
      </c>
      <c r="AA256" s="286" t="s">
        <v>53</v>
      </c>
      <c r="AB256" s="283">
        <f t="shared" si="221"/>
        <v>16.558137498295451</v>
      </c>
      <c r="AC256" s="284">
        <f t="shared" si="221"/>
        <v>16.686572280760213</v>
      </c>
      <c r="AD256" s="284">
        <f t="shared" si="221"/>
        <v>17.003930398014436</v>
      </c>
      <c r="AE256" s="284">
        <f t="shared" si="221"/>
        <v>17.371060211033519</v>
      </c>
      <c r="AF256" s="284">
        <f t="shared" si="221"/>
        <v>17.640064379175023</v>
      </c>
      <c r="AG256" s="284">
        <f t="shared" si="221"/>
        <v>17.89083348122897</v>
      </c>
      <c r="AH256" s="284">
        <f t="shared" si="221"/>
        <v>18.134482478520091</v>
      </c>
      <c r="AI256" s="284">
        <f t="shared" si="221"/>
        <v>18.37023719921751</v>
      </c>
      <c r="AJ256" s="284">
        <f t="shared" si="221"/>
        <v>18.598068894478093</v>
      </c>
      <c r="AK256" s="284">
        <f t="shared" si="221"/>
        <v>18.817754084171806</v>
      </c>
      <c r="AL256" s="284">
        <f t="shared" si="221"/>
        <v>19.02911099113151</v>
      </c>
      <c r="AM256" s="284">
        <f t="shared" si="221"/>
        <v>19.231952567883273</v>
      </c>
      <c r="AN256" s="284">
        <f t="shared" si="221"/>
        <v>19.426044824173793</v>
      </c>
      <c r="AO256" s="284">
        <f t="shared" si="221"/>
        <v>19.611326616999794</v>
      </c>
      <c r="AP256" s="284">
        <f t="shared" si="221"/>
        <v>19.787026290368953</v>
      </c>
      <c r="AQ256" s="284">
        <f t="shared" si="221"/>
        <v>19.957322692770166</v>
      </c>
      <c r="AR256" s="284">
        <f t="shared" si="221"/>
        <v>20.127211468729609</v>
      </c>
      <c r="AS256" s="284">
        <f t="shared" si="221"/>
        <v>20.297100244689041</v>
      </c>
      <c r="AT256" s="284">
        <f t="shared" si="221"/>
        <v>20.466989020648519</v>
      </c>
      <c r="AU256" s="284">
        <f t="shared" si="221"/>
        <v>20.636877796607951</v>
      </c>
      <c r="AV256" s="284">
        <f t="shared" si="221"/>
        <v>20.80676657256739</v>
      </c>
    </row>
    <row r="257" spans="2:48" x14ac:dyDescent="0.2">
      <c r="B257" s="281">
        <v>14</v>
      </c>
      <c r="C257" s="286" t="s">
        <v>54</v>
      </c>
      <c r="D257" s="283">
        <f t="shared" si="220"/>
        <v>223.24839574720616</v>
      </c>
      <c r="E257" s="284">
        <f t="shared" si="220"/>
        <v>230.1568151503935</v>
      </c>
      <c r="F257" s="284">
        <f t="shared" si="220"/>
        <v>234.74578017223357</v>
      </c>
      <c r="G257" s="284">
        <f t="shared" si="220"/>
        <v>238.31568896404167</v>
      </c>
      <c r="H257" s="284">
        <f t="shared" si="220"/>
        <v>241.35891509658978</v>
      </c>
      <c r="I257" s="284">
        <f t="shared" si="220"/>
        <v>244.19781402287697</v>
      </c>
      <c r="J257" s="284">
        <f t="shared" si="220"/>
        <v>246.95351203769471</v>
      </c>
      <c r="K257" s="284">
        <f t="shared" si="220"/>
        <v>249.70051730857847</v>
      </c>
      <c r="L257" s="284">
        <f t="shared" si="220"/>
        <v>252.47483640068361</v>
      </c>
      <c r="M257" s="284">
        <f t="shared" si="220"/>
        <v>255.29610843301759</v>
      </c>
      <c r="N257" s="284">
        <f t="shared" si="220"/>
        <v>258.17419772486716</v>
      </c>
      <c r="O257" s="284">
        <f t="shared" si="220"/>
        <v>261.1125996363092</v>
      </c>
      <c r="P257" s="284">
        <f t="shared" si="220"/>
        <v>264.11965511382493</v>
      </c>
      <c r="Q257" s="284">
        <f t="shared" si="220"/>
        <v>267.19349700842957</v>
      </c>
      <c r="R257" s="284">
        <f t="shared" si="220"/>
        <v>270.34268651786812</v>
      </c>
      <c r="S257" s="284">
        <f t="shared" si="220"/>
        <v>273.53346142100889</v>
      </c>
      <c r="T257" s="284">
        <f t="shared" si="220"/>
        <v>276.72849698219784</v>
      </c>
      <c r="U257" s="284">
        <f t="shared" si="220"/>
        <v>279.92152687173109</v>
      </c>
      <c r="V257" s="284">
        <f t="shared" si="220"/>
        <v>283.1145539327577</v>
      </c>
      <c r="W257" s="284">
        <f t="shared" si="220"/>
        <v>286.308579583182</v>
      </c>
      <c r="X257" s="284">
        <f t="shared" si="220"/>
        <v>289.50160453012603</v>
      </c>
      <c r="Z257" s="281">
        <v>14</v>
      </c>
      <c r="AA257" s="286" t="s">
        <v>54</v>
      </c>
      <c r="AB257" s="283">
        <f t="shared" si="221"/>
        <v>228.22949657171196</v>
      </c>
      <c r="AC257" s="284">
        <f t="shared" si="221"/>
        <v>235.29032732190342</v>
      </c>
      <c r="AD257" s="284">
        <f t="shared" si="221"/>
        <v>239.98228412305565</v>
      </c>
      <c r="AE257" s="284">
        <f t="shared" si="221"/>
        <v>243.62955766830419</v>
      </c>
      <c r="AF257" s="284">
        <f t="shared" si="221"/>
        <v>246.74079633463973</v>
      </c>
      <c r="AG257" s="284">
        <f t="shared" si="221"/>
        <v>249.64412483298432</v>
      </c>
      <c r="AH257" s="284">
        <f t="shared" si="221"/>
        <v>252.46108138345886</v>
      </c>
      <c r="AI257" s="284">
        <f t="shared" si="221"/>
        <v>255.26974543483556</v>
      </c>
      <c r="AJ257" s="284">
        <f t="shared" si="221"/>
        <v>258.10619437084279</v>
      </c>
      <c r="AK257" s="284">
        <f t="shared" si="221"/>
        <v>260.9900951254661</v>
      </c>
      <c r="AL257" s="284">
        <f t="shared" si="221"/>
        <v>263.93181894500987</v>
      </c>
      <c r="AM257" s="284">
        <f t="shared" si="221"/>
        <v>266.93730998273031</v>
      </c>
      <c r="AN257" s="284">
        <f t="shared" si="221"/>
        <v>270.01065942905211</v>
      </c>
      <c r="AO257" s="284">
        <f t="shared" si="221"/>
        <v>273.15346275418381</v>
      </c>
      <c r="AP257" s="284">
        <f t="shared" si="221"/>
        <v>276.37245085613455</v>
      </c>
      <c r="AQ257" s="284">
        <f t="shared" si="221"/>
        <v>279.63443463053864</v>
      </c>
      <c r="AR257" s="284">
        <f t="shared" si="221"/>
        <v>282.89954621407441</v>
      </c>
      <c r="AS257" s="284">
        <f t="shared" si="221"/>
        <v>286.16458974596446</v>
      </c>
      <c r="AT257" s="284">
        <f t="shared" si="221"/>
        <v>289.42959933987407</v>
      </c>
      <c r="AU257" s="284">
        <f t="shared" si="221"/>
        <v>292.69459200860132</v>
      </c>
      <c r="AV257" s="284">
        <f t="shared" si="221"/>
        <v>295.95957623658467</v>
      </c>
    </row>
    <row r="258" spans="2:48" x14ac:dyDescent="0.2">
      <c r="B258" s="281">
        <v>18</v>
      </c>
      <c r="C258" s="286" t="s">
        <v>56</v>
      </c>
      <c r="D258" s="283">
        <f t="shared" si="220"/>
        <v>13148.183214052757</v>
      </c>
      <c r="E258" s="284">
        <f t="shared" si="220"/>
        <v>13518.43570546995</v>
      </c>
      <c r="F258" s="284">
        <f t="shared" si="220"/>
        <v>13915.747372641526</v>
      </c>
      <c r="G258" s="284">
        <f t="shared" si="220"/>
        <v>14316.617039657778</v>
      </c>
      <c r="H258" s="284">
        <f t="shared" si="220"/>
        <v>14718.324358769745</v>
      </c>
      <c r="I258" s="284">
        <f t="shared" si="220"/>
        <v>15122.720344074678</v>
      </c>
      <c r="J258" s="284">
        <f t="shared" si="220"/>
        <v>15529.060635674507</v>
      </c>
      <c r="K258" s="284">
        <f t="shared" si="220"/>
        <v>15937.5934159794</v>
      </c>
      <c r="L258" s="284">
        <f t="shared" si="220"/>
        <v>16348.503467180664</v>
      </c>
      <c r="M258" s="284">
        <f t="shared" si="220"/>
        <v>16761.802357730834</v>
      </c>
      <c r="N258" s="284">
        <f t="shared" si="220"/>
        <v>17177.523095380442</v>
      </c>
      <c r="O258" s="284">
        <f t="shared" si="220"/>
        <v>17595.680847311425</v>
      </c>
      <c r="P258" s="284">
        <f t="shared" si="220"/>
        <v>18016.480774204862</v>
      </c>
      <c r="Q258" s="284">
        <f t="shared" si="220"/>
        <v>18440.827792643347</v>
      </c>
      <c r="R258" s="284">
        <f t="shared" si="220"/>
        <v>18869.322219042104</v>
      </c>
      <c r="S258" s="284">
        <f t="shared" si="220"/>
        <v>19300.639331015187</v>
      </c>
      <c r="T258" s="284">
        <f t="shared" si="220"/>
        <v>19733.142367984467</v>
      </c>
      <c r="U258" s="284">
        <f t="shared" si="220"/>
        <v>20166.722749566241</v>
      </c>
      <c r="V258" s="284">
        <f t="shared" si="220"/>
        <v>20601.400530024141</v>
      </c>
      <c r="W258" s="284">
        <f t="shared" si="220"/>
        <v>21037.20175221395</v>
      </c>
      <c r="X258" s="284">
        <f t="shared" si="220"/>
        <v>21474.150456896259</v>
      </c>
      <c r="Z258" s="281">
        <v>18</v>
      </c>
      <c r="AA258" s="286" t="s">
        <v>56</v>
      </c>
      <c r="AB258" s="283">
        <f t="shared" si="221"/>
        <v>13601.230879476017</v>
      </c>
      <c r="AC258" s="284">
        <f t="shared" si="221"/>
        <v>13985.530601092916</v>
      </c>
      <c r="AD258" s="284">
        <f t="shared" si="221"/>
        <v>14398.305031934589</v>
      </c>
      <c r="AE258" s="284">
        <f t="shared" si="221"/>
        <v>14814.776850459253</v>
      </c>
      <c r="AF258" s="284">
        <f t="shared" si="221"/>
        <v>15232.118379614858</v>
      </c>
      <c r="AG258" s="284">
        <f t="shared" si="221"/>
        <v>15652.233156018403</v>
      </c>
      <c r="AH258" s="284">
        <f t="shared" si="221"/>
        <v>16074.358550988574</v>
      </c>
      <c r="AI258" s="284">
        <f t="shared" si="221"/>
        <v>16498.742915156021</v>
      </c>
      <c r="AJ258" s="284">
        <f t="shared" si="221"/>
        <v>16925.578648758903</v>
      </c>
      <c r="AK258" s="284">
        <f t="shared" si="221"/>
        <v>17354.876998128078</v>
      </c>
      <c r="AL258" s="284">
        <f t="shared" si="221"/>
        <v>17786.670186715244</v>
      </c>
      <c r="AM258" s="284">
        <f t="shared" si="221"/>
        <v>18220.975940002889</v>
      </c>
      <c r="AN258" s="284">
        <f t="shared" si="221"/>
        <v>18658.003722084337</v>
      </c>
      <c r="AO258" s="284">
        <f t="shared" si="221"/>
        <v>19098.678569281961</v>
      </c>
      <c r="AP258" s="284">
        <f t="shared" si="221"/>
        <v>19543.617041119662</v>
      </c>
      <c r="AQ258" s="284">
        <f t="shared" si="221"/>
        <v>19991.454027734326</v>
      </c>
      <c r="AR258" s="284">
        <f t="shared" si="221"/>
        <v>20440.505216572434</v>
      </c>
      <c r="AS258" s="284">
        <f t="shared" si="221"/>
        <v>20890.655550016891</v>
      </c>
      <c r="AT258" s="284">
        <f t="shared" si="221"/>
        <v>21341.929298151226</v>
      </c>
      <c r="AU258" s="284">
        <f t="shared" si="221"/>
        <v>21794.350807058967</v>
      </c>
      <c r="AV258" s="284">
        <f t="shared" si="221"/>
        <v>22247.944641011985</v>
      </c>
    </row>
    <row r="259" spans="2:48" x14ac:dyDescent="0.2">
      <c r="B259" s="281">
        <v>20</v>
      </c>
      <c r="C259" s="286" t="s">
        <v>57</v>
      </c>
      <c r="D259" s="283">
        <f t="shared" si="220"/>
        <v>0</v>
      </c>
      <c r="E259" s="284">
        <f t="shared" si="220"/>
        <v>0</v>
      </c>
      <c r="F259" s="284">
        <f t="shared" si="220"/>
        <v>0</v>
      </c>
      <c r="G259" s="284">
        <f t="shared" si="220"/>
        <v>0</v>
      </c>
      <c r="H259" s="284">
        <f t="shared" si="220"/>
        <v>0</v>
      </c>
      <c r="I259" s="284">
        <f t="shared" si="220"/>
        <v>0</v>
      </c>
      <c r="J259" s="284">
        <f t="shared" si="220"/>
        <v>0</v>
      </c>
      <c r="K259" s="284">
        <f t="shared" si="220"/>
        <v>0</v>
      </c>
      <c r="L259" s="284">
        <f t="shared" si="220"/>
        <v>0</v>
      </c>
      <c r="M259" s="284">
        <f t="shared" si="220"/>
        <v>0</v>
      </c>
      <c r="N259" s="284">
        <f t="shared" si="220"/>
        <v>0</v>
      </c>
      <c r="O259" s="284">
        <f t="shared" si="220"/>
        <v>0</v>
      </c>
      <c r="P259" s="284">
        <f t="shared" si="220"/>
        <v>0</v>
      </c>
      <c r="Q259" s="284">
        <f t="shared" si="220"/>
        <v>0</v>
      </c>
      <c r="R259" s="284">
        <f t="shared" si="220"/>
        <v>0</v>
      </c>
      <c r="S259" s="284">
        <f t="shared" si="220"/>
        <v>0</v>
      </c>
      <c r="T259" s="284">
        <f t="shared" si="220"/>
        <v>0</v>
      </c>
      <c r="U259" s="284">
        <f t="shared" si="220"/>
        <v>0</v>
      </c>
      <c r="V259" s="284">
        <f t="shared" si="220"/>
        <v>0</v>
      </c>
      <c r="W259" s="284">
        <f t="shared" si="220"/>
        <v>0</v>
      </c>
      <c r="X259" s="284">
        <f t="shared" si="220"/>
        <v>0</v>
      </c>
      <c r="Z259" s="281">
        <v>20</v>
      </c>
      <c r="AA259" s="286" t="s">
        <v>57</v>
      </c>
      <c r="AB259" s="283">
        <f t="shared" si="221"/>
        <v>0</v>
      </c>
      <c r="AC259" s="284">
        <f t="shared" si="221"/>
        <v>0</v>
      </c>
      <c r="AD259" s="284">
        <f t="shared" si="221"/>
        <v>0</v>
      </c>
      <c r="AE259" s="284">
        <f t="shared" si="221"/>
        <v>0</v>
      </c>
      <c r="AF259" s="284">
        <f t="shared" si="221"/>
        <v>0</v>
      </c>
      <c r="AG259" s="284">
        <f t="shared" si="221"/>
        <v>0</v>
      </c>
      <c r="AH259" s="284">
        <f t="shared" si="221"/>
        <v>0</v>
      </c>
      <c r="AI259" s="284">
        <f t="shared" si="221"/>
        <v>0</v>
      </c>
      <c r="AJ259" s="284">
        <f t="shared" si="221"/>
        <v>0</v>
      </c>
      <c r="AK259" s="284">
        <f t="shared" si="221"/>
        <v>0</v>
      </c>
      <c r="AL259" s="284">
        <f t="shared" si="221"/>
        <v>0</v>
      </c>
      <c r="AM259" s="284">
        <f t="shared" si="221"/>
        <v>0</v>
      </c>
      <c r="AN259" s="284">
        <f t="shared" si="221"/>
        <v>0</v>
      </c>
      <c r="AO259" s="284">
        <f t="shared" si="221"/>
        <v>0</v>
      </c>
      <c r="AP259" s="284">
        <f t="shared" si="221"/>
        <v>0</v>
      </c>
      <c r="AQ259" s="284">
        <f t="shared" si="221"/>
        <v>0</v>
      </c>
      <c r="AR259" s="284">
        <f t="shared" si="221"/>
        <v>0</v>
      </c>
      <c r="AS259" s="284">
        <f t="shared" si="221"/>
        <v>0</v>
      </c>
      <c r="AT259" s="284">
        <f t="shared" si="221"/>
        <v>0</v>
      </c>
      <c r="AU259" s="284">
        <f t="shared" si="221"/>
        <v>0</v>
      </c>
      <c r="AV259" s="284">
        <f t="shared" si="221"/>
        <v>0</v>
      </c>
    </row>
    <row r="260" spans="2:48" x14ac:dyDescent="0.2">
      <c r="B260" s="281">
        <v>21</v>
      </c>
      <c r="C260" s="286" t="s">
        <v>58</v>
      </c>
      <c r="D260" s="283">
        <f t="shared" si="220"/>
        <v>137.17603646100005</v>
      </c>
      <c r="E260" s="284">
        <f t="shared" si="220"/>
        <v>145.45427305591699</v>
      </c>
      <c r="F260" s="284">
        <f t="shared" si="220"/>
        <v>153.34693819195456</v>
      </c>
      <c r="G260" s="284">
        <f t="shared" si="220"/>
        <v>161.25398957274837</v>
      </c>
      <c r="H260" s="284">
        <f t="shared" si="220"/>
        <v>169.17538908796195</v>
      </c>
      <c r="I260" s="284">
        <f t="shared" si="220"/>
        <v>177.16858206952483</v>
      </c>
      <c r="J260" s="284">
        <f t="shared" si="220"/>
        <v>185.21813930732438</v>
      </c>
      <c r="K260" s="284">
        <f t="shared" si="220"/>
        <v>193.33025083590906</v>
      </c>
      <c r="L260" s="284">
        <f t="shared" si="220"/>
        <v>201.50393238030711</v>
      </c>
      <c r="M260" s="284">
        <f t="shared" si="220"/>
        <v>209.74423109920406</v>
      </c>
      <c r="N260" s="284">
        <f t="shared" si="220"/>
        <v>218.05218386518536</v>
      </c>
      <c r="O260" s="284">
        <f t="shared" si="220"/>
        <v>226.42682804465312</v>
      </c>
      <c r="P260" s="284">
        <f t="shared" si="220"/>
        <v>234.87221017598827</v>
      </c>
      <c r="Q260" s="284">
        <f t="shared" si="220"/>
        <v>243.3873424208092</v>
      </c>
      <c r="R260" s="284">
        <f t="shared" si="220"/>
        <v>251.98037806611538</v>
      </c>
      <c r="S260" s="284">
        <f t="shared" si="220"/>
        <v>260.61648702232208</v>
      </c>
      <c r="T260" s="284">
        <f t="shared" si="220"/>
        <v>269.25467694973986</v>
      </c>
      <c r="U260" s="284">
        <f t="shared" si="220"/>
        <v>277.89386687712187</v>
      </c>
      <c r="V260" s="284">
        <f t="shared" si="220"/>
        <v>286.53305680449398</v>
      </c>
      <c r="W260" s="284">
        <f t="shared" si="220"/>
        <v>295.17324673186334</v>
      </c>
      <c r="X260" s="284">
        <f t="shared" si="220"/>
        <v>303.81043665923198</v>
      </c>
      <c r="Z260" s="281">
        <v>21</v>
      </c>
      <c r="AA260" s="286" t="s">
        <v>58</v>
      </c>
      <c r="AB260" s="283">
        <f t="shared" si="221"/>
        <v>143.49657093594985</v>
      </c>
      <c r="AC260" s="284">
        <f t="shared" si="221"/>
        <v>152.15591579710073</v>
      </c>
      <c r="AD260" s="284">
        <f t="shared" si="221"/>
        <v>160.41142155103122</v>
      </c>
      <c r="AE260" s="284">
        <f t="shared" si="221"/>
        <v>168.68322374832181</v>
      </c>
      <c r="AF260" s="284">
        <f t="shared" si="221"/>
        <v>176.96971443720682</v>
      </c>
      <c r="AG260" s="284">
        <f t="shared" si="221"/>
        <v>185.33187507969544</v>
      </c>
      <c r="AH260" s="284">
        <f t="shared" si="221"/>
        <v>193.7515964375973</v>
      </c>
      <c r="AI260" s="284">
        <f t="shared" si="221"/>
        <v>202.23689645084693</v>
      </c>
      <c r="AJ260" s="284">
        <f t="shared" si="221"/>
        <v>210.78843859002541</v>
      </c>
      <c r="AK260" s="284">
        <f t="shared" si="221"/>
        <v>219.40821257495409</v>
      </c>
      <c r="AL260" s="284">
        <f t="shared" si="221"/>
        <v>228.09777413419752</v>
      </c>
      <c r="AM260" s="284">
        <f t="shared" si="221"/>
        <v>236.85869983143843</v>
      </c>
      <c r="AN260" s="284">
        <f t="shared" si="221"/>
        <v>245.69295321460308</v>
      </c>
      <c r="AO260" s="284">
        <f t="shared" si="221"/>
        <v>254.60104740683886</v>
      </c>
      <c r="AP260" s="284">
        <f t="shared" si="221"/>
        <v>263.58944989505244</v>
      </c>
      <c r="AQ260" s="284">
        <f t="shared" si="221"/>
        <v>272.62313752958642</v>
      </c>
      <c r="AR260" s="284">
        <f t="shared" si="221"/>
        <v>281.66024150242583</v>
      </c>
      <c r="AS260" s="284">
        <f t="shared" si="221"/>
        <v>290.69734547375452</v>
      </c>
      <c r="AT260" s="284">
        <f t="shared" si="221"/>
        <v>299.73444944466604</v>
      </c>
      <c r="AU260" s="284">
        <f t="shared" si="221"/>
        <v>308.77155341546256</v>
      </c>
      <c r="AV260" s="284">
        <f t="shared" si="221"/>
        <v>317.80865738622691</v>
      </c>
    </row>
    <row r="261" spans="2:48" x14ac:dyDescent="0.2">
      <c r="B261" s="281">
        <v>22</v>
      </c>
      <c r="C261" s="286" t="s">
        <v>59</v>
      </c>
      <c r="D261" s="283">
        <f t="shared" si="220"/>
        <v>1215.40915</v>
      </c>
      <c r="E261" s="284">
        <f t="shared" si="220"/>
        <v>1287.6139699999999</v>
      </c>
      <c r="F261" s="284">
        <f t="shared" si="220"/>
        <v>1359.3971899999999</v>
      </c>
      <c r="G261" s="284">
        <f t="shared" si="220"/>
        <v>1431.7257400000001</v>
      </c>
      <c r="H261" s="284">
        <f t="shared" si="220"/>
        <v>1504.25172</v>
      </c>
      <c r="I261" s="284">
        <f t="shared" si="220"/>
        <v>1577.1661600000002</v>
      </c>
      <c r="J261" s="284">
        <f t="shared" si="220"/>
        <v>1650.3613799999998</v>
      </c>
      <c r="K261" s="284">
        <f t="shared" si="220"/>
        <v>1723.8653399999998</v>
      </c>
      <c r="L261" s="284">
        <f t="shared" si="220"/>
        <v>1797.6795400000001</v>
      </c>
      <c r="M261" s="284">
        <f t="shared" si="220"/>
        <v>1871.8126200000002</v>
      </c>
      <c r="N261" s="284">
        <f t="shared" si="220"/>
        <v>1946.2727500000001</v>
      </c>
      <c r="O261" s="284">
        <f t="shared" si="220"/>
        <v>2021.066</v>
      </c>
      <c r="P261" s="284">
        <f t="shared" si="220"/>
        <v>2096.2026299999998</v>
      </c>
      <c r="Q261" s="284">
        <f t="shared" si="220"/>
        <v>2171.6849999999999</v>
      </c>
      <c r="R261" s="284">
        <f t="shared" si="220"/>
        <v>2247.5423900000001</v>
      </c>
      <c r="S261" s="284">
        <f t="shared" si="220"/>
        <v>2323.6107700000002</v>
      </c>
      <c r="T261" s="284">
        <f t="shared" si="220"/>
        <v>2399.6965800000003</v>
      </c>
      <c r="U261" s="284">
        <f t="shared" si="220"/>
        <v>2475.7811900000002</v>
      </c>
      <c r="V261" s="284">
        <f t="shared" si="220"/>
        <v>2551.8672199999996</v>
      </c>
      <c r="W261" s="284">
        <f t="shared" si="220"/>
        <v>2627.9530399999999</v>
      </c>
      <c r="X261" s="284">
        <f t="shared" si="220"/>
        <v>2704.0377100000001</v>
      </c>
      <c r="Z261" s="281">
        <v>22</v>
      </c>
      <c r="AA261" s="286" t="s">
        <v>59</v>
      </c>
      <c r="AB261" s="283">
        <f t="shared" si="221"/>
        <v>1271.4052000000001</v>
      </c>
      <c r="AC261" s="284">
        <f t="shared" si="221"/>
        <v>1346.9381900000001</v>
      </c>
      <c r="AD261" s="284">
        <f t="shared" si="221"/>
        <v>1422.0287900000001</v>
      </c>
      <c r="AE261" s="284">
        <f t="shared" si="221"/>
        <v>1497.68859</v>
      </c>
      <c r="AF261" s="284">
        <f t="shared" si="221"/>
        <v>1573.5557699999999</v>
      </c>
      <c r="AG261" s="284">
        <f t="shared" si="221"/>
        <v>1649.8307300000001</v>
      </c>
      <c r="AH261" s="284">
        <f t="shared" si="221"/>
        <v>1726.3979399999998</v>
      </c>
      <c r="AI261" s="284">
        <f t="shared" si="221"/>
        <v>1803.2886500000002</v>
      </c>
      <c r="AJ261" s="284">
        <f t="shared" si="221"/>
        <v>1880.5035400000002</v>
      </c>
      <c r="AK261" s="284">
        <f t="shared" si="221"/>
        <v>1958.0530899999999</v>
      </c>
      <c r="AL261" s="284">
        <f t="shared" si="221"/>
        <v>2035.9433199999999</v>
      </c>
      <c r="AM261" s="284">
        <f t="shared" si="221"/>
        <v>2114.1829199999997</v>
      </c>
      <c r="AN261" s="284">
        <f t="shared" si="221"/>
        <v>2192.7809899999997</v>
      </c>
      <c r="AO261" s="284">
        <f t="shared" si="221"/>
        <v>2271.7410499999996</v>
      </c>
      <c r="AP261" s="284">
        <f t="shared" si="221"/>
        <v>2351.0936100000004</v>
      </c>
      <c r="AQ261" s="284">
        <f t="shared" si="221"/>
        <v>2430.6677999999997</v>
      </c>
      <c r="AR261" s="284">
        <f t="shared" si="221"/>
        <v>2510.2576099999997</v>
      </c>
      <c r="AS261" s="284">
        <f t="shared" si="221"/>
        <v>2589.8482200000003</v>
      </c>
      <c r="AT261" s="284">
        <f t="shared" si="221"/>
        <v>2669.4392300000004</v>
      </c>
      <c r="AU261" s="284">
        <f t="shared" si="221"/>
        <v>2749.0295399999995</v>
      </c>
      <c r="AV261" s="284">
        <f t="shared" si="221"/>
        <v>2828.6205499999996</v>
      </c>
    </row>
    <row r="262" spans="2:48" x14ac:dyDescent="0.2">
      <c r="B262" s="281">
        <v>23</v>
      </c>
      <c r="C262" s="286" t="s">
        <v>60</v>
      </c>
      <c r="D262" s="283">
        <f t="shared" si="220"/>
        <v>1874.3929490260477</v>
      </c>
      <c r="E262" s="284">
        <f t="shared" si="220"/>
        <v>1945.9687694183401</v>
      </c>
      <c r="F262" s="284">
        <f t="shared" si="220"/>
        <v>2019.0961614459025</v>
      </c>
      <c r="G262" s="284">
        <f t="shared" si="220"/>
        <v>2093.8915782259351</v>
      </c>
      <c r="H262" s="284">
        <f t="shared" si="220"/>
        <v>2169.2851909327323</v>
      </c>
      <c r="I262" s="284">
        <f t="shared" si="220"/>
        <v>2245.8572938393531</v>
      </c>
      <c r="J262" s="284">
        <f t="shared" si="220"/>
        <v>2323.2706707406142</v>
      </c>
      <c r="K262" s="284">
        <f t="shared" si="220"/>
        <v>2401.6215213484475</v>
      </c>
      <c r="L262" s="284">
        <f t="shared" si="220"/>
        <v>2480.9089912215686</v>
      </c>
      <c r="M262" s="284">
        <f t="shared" si="220"/>
        <v>2561.1612848198638</v>
      </c>
      <c r="N262" s="284">
        <f t="shared" si="220"/>
        <v>2642.4003796388706</v>
      </c>
      <c r="O262" s="284">
        <f t="shared" si="220"/>
        <v>2724.6482810925472</v>
      </c>
      <c r="P262" s="284">
        <f t="shared" si="220"/>
        <v>2807.9302515463132</v>
      </c>
      <c r="Q262" s="284">
        <f t="shared" si="220"/>
        <v>2892.2576055620011</v>
      </c>
      <c r="R262" s="284">
        <f t="shared" si="220"/>
        <v>2977.7195499689892</v>
      </c>
      <c r="S262" s="284">
        <f t="shared" si="220"/>
        <v>3063.8204552147677</v>
      </c>
      <c r="T262" s="284">
        <f t="shared" si="220"/>
        <v>3149.9704954803224</v>
      </c>
      <c r="U262" s="284">
        <f t="shared" si="220"/>
        <v>3236.1205357458766</v>
      </c>
      <c r="V262" s="284">
        <f t="shared" si="220"/>
        <v>3322.2685760114314</v>
      </c>
      <c r="W262" s="284">
        <f t="shared" si="220"/>
        <v>3408.4186162769865</v>
      </c>
      <c r="X262" s="284">
        <f t="shared" si="220"/>
        <v>3494.5686565425403</v>
      </c>
      <c r="Z262" s="281">
        <v>23</v>
      </c>
      <c r="AA262" s="286" t="s">
        <v>60</v>
      </c>
      <c r="AB262" s="283">
        <f t="shared" si="221"/>
        <v>1886.580486157198</v>
      </c>
      <c r="AC262" s="284">
        <f t="shared" si="221"/>
        <v>1958.5231468547215</v>
      </c>
      <c r="AD262" s="284">
        <f t="shared" si="221"/>
        <v>2032.0589810643396</v>
      </c>
      <c r="AE262" s="284">
        <f t="shared" si="221"/>
        <v>2107.2711722998797</v>
      </c>
      <c r="AF262" s="284">
        <f t="shared" si="221"/>
        <v>2183.0860955951921</v>
      </c>
      <c r="AG262" s="284">
        <f t="shared" si="221"/>
        <v>2260.0849384448211</v>
      </c>
      <c r="AH262" s="284">
        <f t="shared" si="221"/>
        <v>2337.9316961604186</v>
      </c>
      <c r="AI262" s="284">
        <f t="shared" si="221"/>
        <v>2416.7185625220982</v>
      </c>
      <c r="AJ262" s="284">
        <f t="shared" si="221"/>
        <v>2496.4489611463159</v>
      </c>
      <c r="AK262" s="284">
        <f t="shared" si="221"/>
        <v>2577.1495056938288</v>
      </c>
      <c r="AL262" s="284">
        <f t="shared" si="221"/>
        <v>2658.8418435294097</v>
      </c>
      <c r="AM262" s="284">
        <f t="shared" si="221"/>
        <v>2741.5482496448049</v>
      </c>
      <c r="AN262" s="284">
        <f t="shared" si="221"/>
        <v>2825.2965893239043</v>
      </c>
      <c r="AO262" s="284">
        <f t="shared" si="221"/>
        <v>2910.0941439261696</v>
      </c>
      <c r="AP262" s="284">
        <f t="shared" si="221"/>
        <v>2996.0328079343249</v>
      </c>
      <c r="AQ262" s="284">
        <f t="shared" si="221"/>
        <v>3082.6149332718815</v>
      </c>
      <c r="AR262" s="284">
        <f t="shared" si="221"/>
        <v>3169.2456017703648</v>
      </c>
      <c r="AS262" s="284">
        <f t="shared" si="221"/>
        <v>3255.876270268845</v>
      </c>
      <c r="AT262" s="284">
        <f t="shared" si="221"/>
        <v>3342.5069387673252</v>
      </c>
      <c r="AU262" s="284">
        <f t="shared" si="221"/>
        <v>3429.137607265809</v>
      </c>
      <c r="AV262" s="284">
        <f t="shared" si="221"/>
        <v>3515.7682757642874</v>
      </c>
    </row>
    <row r="263" spans="2:48" x14ac:dyDescent="0.2">
      <c r="B263" s="281">
        <v>26</v>
      </c>
      <c r="C263" s="286" t="s">
        <v>61</v>
      </c>
      <c r="D263" s="283">
        <f t="shared" si="220"/>
        <v>86.568627168563978</v>
      </c>
      <c r="E263" s="284">
        <f t="shared" si="220"/>
        <v>88.163557748030755</v>
      </c>
      <c r="F263" s="284">
        <f t="shared" si="220"/>
        <v>89.759488327497536</v>
      </c>
      <c r="G263" s="284">
        <f t="shared" si="220"/>
        <v>90.5334189069643</v>
      </c>
      <c r="H263" s="284">
        <f t="shared" si="220"/>
        <v>93.421349486431083</v>
      </c>
      <c r="I263" s="284">
        <f t="shared" si="220"/>
        <v>94.616280065897868</v>
      </c>
      <c r="J263" s="284">
        <f t="shared" si="220"/>
        <v>96.515210645364647</v>
      </c>
      <c r="K263" s="284">
        <f t="shared" si="220"/>
        <v>97.735141224831409</v>
      </c>
      <c r="L263" s="284">
        <f t="shared" si="220"/>
        <v>99.329071804298209</v>
      </c>
      <c r="M263" s="284">
        <f t="shared" si="220"/>
        <v>100.92400238376499</v>
      </c>
      <c r="N263" s="284">
        <f t="shared" si="220"/>
        <v>102.51993296323175</v>
      </c>
      <c r="O263" s="284">
        <f t="shared" si="220"/>
        <v>104.21286354269853</v>
      </c>
      <c r="P263" s="284">
        <f t="shared" si="220"/>
        <v>105.87979412216532</v>
      </c>
      <c r="Q263" s="284">
        <f t="shared" si="220"/>
        <v>91.777724701632096</v>
      </c>
      <c r="R263" s="284">
        <f t="shared" si="220"/>
        <v>93.81865528109887</v>
      </c>
      <c r="S263" s="284">
        <f t="shared" si="220"/>
        <v>110.49458586056565</v>
      </c>
      <c r="T263" s="284">
        <f t="shared" si="220"/>
        <v>112.90951644003243</v>
      </c>
      <c r="U263" s="284">
        <f t="shared" si="220"/>
        <v>113.68244701949921</v>
      </c>
      <c r="V263" s="284">
        <f t="shared" si="220"/>
        <v>98.445377598965976</v>
      </c>
      <c r="W263" s="284">
        <f t="shared" si="220"/>
        <v>99.266377598965974</v>
      </c>
      <c r="X263" s="284">
        <f t="shared" si="220"/>
        <v>100.08737759896599</v>
      </c>
      <c r="Z263" s="281">
        <v>26</v>
      </c>
      <c r="AA263" s="286" t="s">
        <v>61</v>
      </c>
      <c r="AB263" s="283">
        <f t="shared" si="221"/>
        <v>89.425776999999997</v>
      </c>
      <c r="AC263" s="284">
        <f t="shared" si="221"/>
        <v>91.073412000000005</v>
      </c>
      <c r="AD263" s="284">
        <f t="shared" si="221"/>
        <v>92.72104699999997</v>
      </c>
      <c r="AE263" s="284">
        <f t="shared" si="221"/>
        <v>93.52082774345655</v>
      </c>
      <c r="AF263" s="284">
        <f t="shared" si="221"/>
        <v>96.505714614844507</v>
      </c>
      <c r="AG263" s="284">
        <f t="shared" si="221"/>
        <v>97.739099593986552</v>
      </c>
      <c r="AH263" s="284">
        <f t="shared" si="221"/>
        <v>99.69967501005948</v>
      </c>
      <c r="AI263" s="284">
        <f t="shared" si="221"/>
        <v>100.95922199999998</v>
      </c>
      <c r="AJ263" s="284">
        <f t="shared" si="221"/>
        <v>102.60685699999999</v>
      </c>
      <c r="AK263" s="284">
        <f t="shared" si="221"/>
        <v>104.25449200000001</v>
      </c>
      <c r="AL263" s="284">
        <f t="shared" si="221"/>
        <v>105.90212699999999</v>
      </c>
      <c r="AM263" s="284">
        <f t="shared" si="221"/>
        <v>107.65107160478502</v>
      </c>
      <c r="AN263" s="284">
        <f t="shared" si="221"/>
        <v>109.37385419877155</v>
      </c>
      <c r="AO263" s="284">
        <f t="shared" si="221"/>
        <v>94.807070407327174</v>
      </c>
      <c r="AP263" s="284">
        <f t="shared" si="221"/>
        <v>96.914471653811106</v>
      </c>
      <c r="AQ263" s="284">
        <f t="shared" si="221"/>
        <v>114.14030199999999</v>
      </c>
      <c r="AR263" s="284">
        <f t="shared" si="221"/>
        <v>116.6357912565434</v>
      </c>
      <c r="AS263" s="284">
        <f t="shared" si="221"/>
        <v>117.43557199999995</v>
      </c>
      <c r="AT263" s="284">
        <f t="shared" si="221"/>
        <v>101.69481434117505</v>
      </c>
      <c r="AU263" s="284">
        <f t="shared" si="221"/>
        <v>102.5426685977185</v>
      </c>
      <c r="AV263" s="284">
        <f t="shared" si="221"/>
        <v>103.39052285426186</v>
      </c>
    </row>
    <row r="264" spans="2:48" x14ac:dyDescent="0.2">
      <c r="B264" s="281">
        <v>28</v>
      </c>
      <c r="C264" s="286" t="s">
        <v>62</v>
      </c>
      <c r="D264" s="283">
        <f t="shared" si="220"/>
        <v>54.762229611226473</v>
      </c>
      <c r="E264" s="284">
        <f t="shared" si="220"/>
        <v>56.119802465718784</v>
      </c>
      <c r="F264" s="284">
        <f t="shared" si="220"/>
        <v>57.208070794025055</v>
      </c>
      <c r="G264" s="284">
        <f t="shared" ref="G264:X264" si="222">+G232/1000</f>
        <v>58.381725685652697</v>
      </c>
      <c r="H264" s="284">
        <f t="shared" si="222"/>
        <v>59.592925485515622</v>
      </c>
      <c r="I264" s="284">
        <f t="shared" si="222"/>
        <v>60.868189430776575</v>
      </c>
      <c r="J264" s="284">
        <f t="shared" si="222"/>
        <v>62.192217925503222</v>
      </c>
      <c r="K264" s="284">
        <f t="shared" si="222"/>
        <v>63.569093052525176</v>
      </c>
      <c r="L264" s="284">
        <f t="shared" si="222"/>
        <v>65.000818143591829</v>
      </c>
      <c r="M264" s="284">
        <f t="shared" si="222"/>
        <v>66.489417109073401</v>
      </c>
      <c r="N264" s="284">
        <f t="shared" si="222"/>
        <v>68.029909461253112</v>
      </c>
      <c r="O264" s="284">
        <f t="shared" si="222"/>
        <v>69.632315274375912</v>
      </c>
      <c r="P264" s="284">
        <f t="shared" si="222"/>
        <v>71.291659596924774</v>
      </c>
      <c r="Q264" s="284">
        <f t="shared" si="222"/>
        <v>73.009949194595748</v>
      </c>
      <c r="R264" s="284">
        <f t="shared" si="222"/>
        <v>74.793266052335866</v>
      </c>
      <c r="S264" s="284">
        <f t="shared" si="222"/>
        <v>76.614161113455964</v>
      </c>
      <c r="T264" s="284">
        <f t="shared" si="222"/>
        <v>78.436100340321076</v>
      </c>
      <c r="U264" s="284">
        <f t="shared" si="222"/>
        <v>80.259039567186207</v>
      </c>
      <c r="V264" s="284">
        <f t="shared" si="222"/>
        <v>82.080978794051333</v>
      </c>
      <c r="W264" s="284">
        <f t="shared" si="222"/>
        <v>83.90391802091645</v>
      </c>
      <c r="X264" s="284">
        <f t="shared" si="222"/>
        <v>85.728857247781562</v>
      </c>
      <c r="Z264" s="281">
        <v>28</v>
      </c>
      <c r="AA264" s="286" t="s">
        <v>62</v>
      </c>
      <c r="AB264" s="283">
        <f t="shared" si="221"/>
        <v>55.57974346084756</v>
      </c>
      <c r="AC264" s="284">
        <f t="shared" si="221"/>
        <v>56.958786469658534</v>
      </c>
      <c r="AD264" s="284">
        <f t="shared" si="221"/>
        <v>58.062072623079075</v>
      </c>
      <c r="AE264" s="284">
        <f t="shared" ref="AE264:AV264" si="223">+AE232/1000</f>
        <v>59.254840343423403</v>
      </c>
      <c r="AF264" s="284">
        <f t="shared" si="223"/>
        <v>60.482144498535781</v>
      </c>
      <c r="AG264" s="284">
        <f t="shared" si="223"/>
        <v>61.777622705627216</v>
      </c>
      <c r="AH264" s="284">
        <f t="shared" si="223"/>
        <v>63.121929062941653</v>
      </c>
      <c r="AI264" s="284">
        <f t="shared" si="223"/>
        <v>64.520373171792286</v>
      </c>
      <c r="AJ264" s="284">
        <f t="shared" si="223"/>
        <v>65.973152092840351</v>
      </c>
      <c r="AK264" s="284">
        <f t="shared" si="223"/>
        <v>67.481798440867351</v>
      </c>
      <c r="AL264" s="284">
        <f t="shared" si="223"/>
        <v>69.047558810788672</v>
      </c>
      <c r="AM264" s="284">
        <f t="shared" si="223"/>
        <v>70.671715935037525</v>
      </c>
      <c r="AN264" s="284">
        <f t="shared" si="223"/>
        <v>72.355874522136034</v>
      </c>
      <c r="AO264" s="284">
        <f t="shared" si="223"/>
        <v>74.100453719076171</v>
      </c>
      <c r="AP264" s="284">
        <f t="shared" si="223"/>
        <v>75.910746044956127</v>
      </c>
      <c r="AQ264" s="284">
        <f t="shared" si="223"/>
        <v>77.758092533427089</v>
      </c>
      <c r="AR264" s="284">
        <f t="shared" si="223"/>
        <v>79.608233976973196</v>
      </c>
      <c r="AS264" s="284">
        <f t="shared" si="223"/>
        <v>81.458375420519317</v>
      </c>
      <c r="AT264" s="284">
        <f t="shared" si="223"/>
        <v>83.30851686406541</v>
      </c>
      <c r="AU264" s="284">
        <f t="shared" si="223"/>
        <v>85.158658307611532</v>
      </c>
      <c r="AV264" s="284">
        <f t="shared" si="223"/>
        <v>87.008799751157639</v>
      </c>
    </row>
    <row r="265" spans="2:48" x14ac:dyDescent="0.2">
      <c r="B265" s="281">
        <v>29</v>
      </c>
      <c r="C265" s="286" t="s">
        <v>63</v>
      </c>
      <c r="D265" s="283">
        <f t="shared" ref="D265:X265" si="224">+D233/1000</f>
        <v>97.038348748148081</v>
      </c>
      <c r="E265" s="284">
        <f t="shared" si="224"/>
        <v>100.66649980322306</v>
      </c>
      <c r="F265" s="284">
        <f t="shared" si="224"/>
        <v>104.55619112651254</v>
      </c>
      <c r="G265" s="284">
        <f t="shared" si="224"/>
        <v>108.70037750942654</v>
      </c>
      <c r="H265" s="284">
        <f t="shared" si="224"/>
        <v>112.88172455514351</v>
      </c>
      <c r="I265" s="284">
        <f t="shared" si="224"/>
        <v>117.14014920635768</v>
      </c>
      <c r="J265" s="284">
        <f t="shared" si="224"/>
        <v>121.44992643201634</v>
      </c>
      <c r="K265" s="284">
        <f t="shared" si="224"/>
        <v>125.82163329154872</v>
      </c>
      <c r="L265" s="284">
        <f t="shared" si="224"/>
        <v>130.252323870146</v>
      </c>
      <c r="M265" s="284">
        <f t="shared" si="224"/>
        <v>134.74245002086496</v>
      </c>
      <c r="N265" s="284">
        <f t="shared" si="224"/>
        <v>139.29737828288833</v>
      </c>
      <c r="O265" s="284">
        <f t="shared" si="224"/>
        <v>143.91548583112234</v>
      </c>
      <c r="P265" s="284">
        <f t="shared" si="224"/>
        <v>148.60024571336194</v>
      </c>
      <c r="Q265" s="284">
        <f t="shared" si="224"/>
        <v>153.35177740371356</v>
      </c>
      <c r="R265" s="284">
        <f t="shared" si="224"/>
        <v>158.17465271070901</v>
      </c>
      <c r="S265" s="284">
        <f t="shared" si="224"/>
        <v>163.03941866901019</v>
      </c>
      <c r="T265" s="284">
        <f t="shared" si="224"/>
        <v>167.90599159484501</v>
      </c>
      <c r="U265" s="284">
        <f t="shared" si="224"/>
        <v>171.6810645206798</v>
      </c>
      <c r="V265" s="284">
        <f t="shared" si="224"/>
        <v>176.54863744651462</v>
      </c>
      <c r="W265" s="284">
        <f t="shared" si="224"/>
        <v>181.41521037234946</v>
      </c>
      <c r="X265" s="284">
        <f t="shared" si="224"/>
        <v>186.28178329818439</v>
      </c>
      <c r="Z265" s="281">
        <v>29</v>
      </c>
      <c r="AA265" s="286" t="s">
        <v>63</v>
      </c>
      <c r="AB265" s="283">
        <f t="shared" ref="AB265:AV274" si="225">+AB233/1000</f>
        <v>101.50899267804949</v>
      </c>
      <c r="AC265" s="284">
        <f t="shared" si="225"/>
        <v>105.30428634635199</v>
      </c>
      <c r="AD265" s="284">
        <f t="shared" si="225"/>
        <v>109.37287006687492</v>
      </c>
      <c r="AE265" s="284">
        <f t="shared" si="225"/>
        <v>113.7080738620065</v>
      </c>
      <c r="AF265" s="284">
        <f t="shared" si="225"/>
        <v>118.08315450164832</v>
      </c>
      <c r="AG265" s="284">
        <f t="shared" si="225"/>
        <v>122.53662746077835</v>
      </c>
      <c r="AH265" s="284">
        <f t="shared" si="225"/>
        <v>127.046245025527</v>
      </c>
      <c r="AI265" s="284">
        <f t="shared" si="225"/>
        <v>131.6181118212576</v>
      </c>
      <c r="AJ265" s="284">
        <f t="shared" si="225"/>
        <v>136.25245454301378</v>
      </c>
      <c r="AK265" s="284">
        <f t="shared" si="225"/>
        <v>140.95103541258638</v>
      </c>
      <c r="AL265" s="284">
        <f t="shared" si="225"/>
        <v>145.71528780879493</v>
      </c>
      <c r="AM265" s="284">
        <f t="shared" si="225"/>
        <v>150.54668666873698</v>
      </c>
      <c r="AN265" s="284">
        <f t="shared" si="225"/>
        <v>155.44707709033332</v>
      </c>
      <c r="AO265" s="284">
        <f t="shared" si="225"/>
        <v>160.41694120831585</v>
      </c>
      <c r="AP265" s="284">
        <f t="shared" si="225"/>
        <v>165.46236380974966</v>
      </c>
      <c r="AQ265" s="284">
        <f t="shared" si="225"/>
        <v>170.55039316033339</v>
      </c>
      <c r="AR265" s="284">
        <f t="shared" si="225"/>
        <v>175.64163679309027</v>
      </c>
      <c r="AS265" s="284">
        <f t="shared" si="225"/>
        <v>179.59213802237841</v>
      </c>
      <c r="AT265" s="284">
        <f t="shared" si="225"/>
        <v>184.68338165513543</v>
      </c>
      <c r="AU265" s="284">
        <f t="shared" si="225"/>
        <v>189.77462528789238</v>
      </c>
      <c r="AV265" s="284">
        <f t="shared" si="225"/>
        <v>194.86586892064975</v>
      </c>
    </row>
    <row r="266" spans="2:48" x14ac:dyDescent="0.2">
      <c r="B266" s="281">
        <v>31</v>
      </c>
      <c r="C266" s="286" t="s">
        <v>64</v>
      </c>
      <c r="D266" s="283">
        <f t="shared" ref="D266:X266" si="226">+D234/1000</f>
        <v>154.25633768171389</v>
      </c>
      <c r="E266" s="284">
        <f t="shared" si="226"/>
        <v>157.88425655829289</v>
      </c>
      <c r="F266" s="284">
        <f t="shared" si="226"/>
        <v>161.85905109155539</v>
      </c>
      <c r="G266" s="284">
        <f t="shared" si="226"/>
        <v>166.72492818948322</v>
      </c>
      <c r="H266" s="284">
        <f t="shared" si="226"/>
        <v>171.65796012732096</v>
      </c>
      <c r="I266" s="284">
        <f t="shared" si="226"/>
        <v>176.71921961920941</v>
      </c>
      <c r="J266" s="284">
        <f t="shared" si="226"/>
        <v>181.87291921897727</v>
      </c>
      <c r="K266" s="284">
        <f t="shared" si="226"/>
        <v>187.12755066856295</v>
      </c>
      <c r="L266" s="284">
        <f t="shared" si="226"/>
        <v>192.48412980201806</v>
      </c>
      <c r="M266" s="284">
        <f t="shared" si="226"/>
        <v>197.94579672577274</v>
      </c>
      <c r="N266" s="284">
        <f t="shared" si="226"/>
        <v>203.51566484693467</v>
      </c>
      <c r="O266" s="284">
        <f t="shared" si="226"/>
        <v>209.19285092980331</v>
      </c>
      <c r="P266" s="284">
        <f t="shared" si="226"/>
        <v>214.98550143711162</v>
      </c>
      <c r="Q266" s="284">
        <f t="shared" si="226"/>
        <v>220.89065323101002</v>
      </c>
      <c r="R266" s="284">
        <f t="shared" si="226"/>
        <v>226.91979328732134</v>
      </c>
      <c r="S266" s="284">
        <f t="shared" si="226"/>
        <v>233.01731877426002</v>
      </c>
      <c r="T266" s="284">
        <f t="shared" si="226"/>
        <v>239.12009488328675</v>
      </c>
      <c r="U266" s="284">
        <f t="shared" si="226"/>
        <v>245.22487099231347</v>
      </c>
      <c r="V266" s="284">
        <f t="shared" si="226"/>
        <v>251.32864710134018</v>
      </c>
      <c r="W266" s="284">
        <f t="shared" si="226"/>
        <v>257.43242321036689</v>
      </c>
      <c r="X266" s="284">
        <f t="shared" si="226"/>
        <v>263.53419931939368</v>
      </c>
      <c r="Z266" s="281">
        <v>31</v>
      </c>
      <c r="AA266" s="286" t="s">
        <v>64</v>
      </c>
      <c r="AB266" s="283">
        <f t="shared" si="225"/>
        <v>161.36403880930499</v>
      </c>
      <c r="AC266" s="284">
        <f t="shared" si="225"/>
        <v>165.15963896927167</v>
      </c>
      <c r="AD266" s="284">
        <f t="shared" si="225"/>
        <v>169.31549346107258</v>
      </c>
      <c r="AE266" s="284">
        <f t="shared" si="225"/>
        <v>174.40682806469928</v>
      </c>
      <c r="AF266" s="284">
        <f t="shared" si="225"/>
        <v>179.56716619224196</v>
      </c>
      <c r="AG266" s="284">
        <f t="shared" si="225"/>
        <v>184.86153496337008</v>
      </c>
      <c r="AH266" s="284">
        <f t="shared" si="225"/>
        <v>190.25189587498545</v>
      </c>
      <c r="AI266" s="284">
        <f t="shared" si="225"/>
        <v>195.74868618969614</v>
      </c>
      <c r="AJ266" s="284">
        <f t="shared" si="225"/>
        <v>201.35229349491124</v>
      </c>
      <c r="AK266" s="284">
        <f t="shared" si="225"/>
        <v>207.06573071481225</v>
      </c>
      <c r="AL266" s="284">
        <f t="shared" si="225"/>
        <v>212.89144854075366</v>
      </c>
      <c r="AM266" s="284">
        <f t="shared" si="225"/>
        <v>218.83196871754114</v>
      </c>
      <c r="AN266" s="284">
        <f t="shared" si="225"/>
        <v>224.8904458651954</v>
      </c>
      <c r="AO266" s="284">
        <f t="shared" si="225"/>
        <v>231.06770430412917</v>
      </c>
      <c r="AP266" s="284">
        <f t="shared" si="225"/>
        <v>237.37414737981504</v>
      </c>
      <c r="AQ266" s="284">
        <f t="shared" si="225"/>
        <v>243.75343651011494</v>
      </c>
      <c r="AR266" s="284">
        <f t="shared" si="225"/>
        <v>250.13822119638709</v>
      </c>
      <c r="AS266" s="284">
        <f t="shared" si="225"/>
        <v>256.52300588265922</v>
      </c>
      <c r="AT266" s="284">
        <f t="shared" si="225"/>
        <v>262.90779056893138</v>
      </c>
      <c r="AU266" s="284">
        <f t="shared" si="225"/>
        <v>269.29257525520364</v>
      </c>
      <c r="AV266" s="284">
        <f t="shared" si="225"/>
        <v>275.67735994147591</v>
      </c>
    </row>
    <row r="267" spans="2:48" x14ac:dyDescent="0.2">
      <c r="B267" s="281">
        <v>32</v>
      </c>
      <c r="C267" s="286" t="s">
        <v>65</v>
      </c>
      <c r="D267" s="283">
        <f t="shared" ref="D267:X267" si="227">+D235/1000</f>
        <v>136.80985000000001</v>
      </c>
      <c r="E267" s="284">
        <f t="shared" si="227"/>
        <v>144.63045000000002</v>
      </c>
      <c r="F267" s="284">
        <f t="shared" si="227"/>
        <v>152.07240999999999</v>
      </c>
      <c r="G267" s="284">
        <f t="shared" si="227"/>
        <v>159.77504999999999</v>
      </c>
      <c r="H267" s="284">
        <f t="shared" si="227"/>
        <v>167.56771000000001</v>
      </c>
      <c r="I267" s="284">
        <f t="shared" si="227"/>
        <v>175.48546999999999</v>
      </c>
      <c r="J267" s="284">
        <f t="shared" si="227"/>
        <v>183.48804000000001</v>
      </c>
      <c r="K267" s="284">
        <f t="shared" si="227"/>
        <v>191.58158</v>
      </c>
      <c r="L267" s="284">
        <f t="shared" si="227"/>
        <v>199.76304999999999</v>
      </c>
      <c r="M267" s="284">
        <f t="shared" si="227"/>
        <v>208.03758000000002</v>
      </c>
      <c r="N267" s="284">
        <f t="shared" si="227"/>
        <v>216.40533000000002</v>
      </c>
      <c r="O267" s="284">
        <f t="shared" si="227"/>
        <v>224.86747</v>
      </c>
      <c r="P267" s="284">
        <f t="shared" si="227"/>
        <v>233.42815999999999</v>
      </c>
      <c r="Q267" s="284">
        <f t="shared" si="227"/>
        <v>242.08860000000001</v>
      </c>
      <c r="R267" s="284">
        <f t="shared" si="227"/>
        <v>250.85641999999999</v>
      </c>
      <c r="S267" s="284">
        <f t="shared" si="227"/>
        <v>259.68471</v>
      </c>
      <c r="T267" s="284">
        <f t="shared" si="227"/>
        <v>268.51741000000004</v>
      </c>
      <c r="U267" s="284">
        <f t="shared" si="227"/>
        <v>277.35116999999997</v>
      </c>
      <c r="V267" s="284">
        <f t="shared" si="227"/>
        <v>286.18495000000001</v>
      </c>
      <c r="W267" s="284">
        <f t="shared" si="227"/>
        <v>295.01767999999998</v>
      </c>
      <c r="X267" s="284">
        <f t="shared" si="227"/>
        <v>303.85041000000001</v>
      </c>
      <c r="Z267" s="281">
        <v>32</v>
      </c>
      <c r="AA267" s="286" t="s">
        <v>65</v>
      </c>
      <c r="AB267" s="283">
        <f t="shared" si="225"/>
        <v>143.11340999999999</v>
      </c>
      <c r="AC267" s="284">
        <f t="shared" si="225"/>
        <v>151.29395000000002</v>
      </c>
      <c r="AD267" s="284">
        <f t="shared" si="225"/>
        <v>159.07960999999997</v>
      </c>
      <c r="AE267" s="284">
        <f t="shared" si="225"/>
        <v>167.13544999999999</v>
      </c>
      <c r="AF267" s="284">
        <f t="shared" si="225"/>
        <v>175.28826000000001</v>
      </c>
      <c r="AG267" s="284">
        <f t="shared" si="225"/>
        <v>183.57103000000001</v>
      </c>
      <c r="AH267" s="284">
        <f t="shared" si="225"/>
        <v>191.94210000000001</v>
      </c>
      <c r="AI267" s="284">
        <f t="shared" si="225"/>
        <v>200.40762999999998</v>
      </c>
      <c r="AJ267" s="284">
        <f t="shared" si="225"/>
        <v>208.96672999999998</v>
      </c>
      <c r="AK267" s="284">
        <f t="shared" si="225"/>
        <v>217.62163000000001</v>
      </c>
      <c r="AL267" s="284">
        <f t="shared" si="225"/>
        <v>226.37456999999998</v>
      </c>
      <c r="AM267" s="284">
        <f t="shared" si="225"/>
        <v>235.22748999999999</v>
      </c>
      <c r="AN267" s="284">
        <f t="shared" si="225"/>
        <v>244.18314000000004</v>
      </c>
      <c r="AO267" s="284">
        <f t="shared" si="225"/>
        <v>253.24233000000001</v>
      </c>
      <c r="AP267" s="284">
        <f t="shared" si="225"/>
        <v>262.41409999999996</v>
      </c>
      <c r="AQ267" s="284">
        <f t="shared" si="225"/>
        <v>271.64927</v>
      </c>
      <c r="AR267" s="284">
        <f t="shared" si="225"/>
        <v>280.88936000000001</v>
      </c>
      <c r="AS267" s="284">
        <f t="shared" si="225"/>
        <v>290.12927999999999</v>
      </c>
      <c r="AT267" s="284">
        <f t="shared" si="225"/>
        <v>299.36932000000007</v>
      </c>
      <c r="AU267" s="284">
        <f t="shared" si="225"/>
        <v>308.60922999999997</v>
      </c>
      <c r="AV267" s="284">
        <f t="shared" si="225"/>
        <v>317.84926000000002</v>
      </c>
    </row>
    <row r="268" spans="2:48" x14ac:dyDescent="0.2">
      <c r="B268" s="281">
        <v>33</v>
      </c>
      <c r="C268" s="286" t="s">
        <v>66</v>
      </c>
      <c r="D268" s="283">
        <f t="shared" ref="D268:X268" si="228">+D236/1000</f>
        <v>303.8271675347525</v>
      </c>
      <c r="E268" s="284">
        <f t="shared" si="228"/>
        <v>323.54774347719564</v>
      </c>
      <c r="F268" s="284">
        <f t="shared" si="228"/>
        <v>347.87702017901768</v>
      </c>
      <c r="G268" s="284">
        <f t="shared" si="228"/>
        <v>372.34978119282226</v>
      </c>
      <c r="H268" s="284">
        <f t="shared" si="228"/>
        <v>396.87626781236708</v>
      </c>
      <c r="I268" s="284">
        <f t="shared" si="228"/>
        <v>428.53453735173207</v>
      </c>
      <c r="J268" s="284">
        <f t="shared" si="228"/>
        <v>459.96696961613355</v>
      </c>
      <c r="K268" s="284">
        <f t="shared" si="228"/>
        <v>486.75525008829624</v>
      </c>
      <c r="L268" s="284">
        <f t="shared" si="228"/>
        <v>513.64156714720741</v>
      </c>
      <c r="M268" s="284">
        <f t="shared" si="228"/>
        <v>540.62502079797264</v>
      </c>
      <c r="N268" s="284">
        <f t="shared" si="228"/>
        <v>560.69341490144006</v>
      </c>
      <c r="O268" s="284">
        <f t="shared" si="228"/>
        <v>580.86112639031739</v>
      </c>
      <c r="P268" s="284">
        <f t="shared" si="228"/>
        <v>601.13727230643894</v>
      </c>
      <c r="Q268" s="284">
        <f t="shared" si="228"/>
        <v>621.51988716768642</v>
      </c>
      <c r="R268" s="284">
        <f t="shared" si="228"/>
        <v>642.01834732767236</v>
      </c>
      <c r="S268" s="284">
        <f t="shared" si="228"/>
        <v>662.57960943785633</v>
      </c>
      <c r="T268" s="284">
        <f t="shared" si="228"/>
        <v>683.14809793992436</v>
      </c>
      <c r="U268" s="284">
        <f t="shared" si="228"/>
        <v>703.7165864440517</v>
      </c>
      <c r="V268" s="284">
        <f t="shared" si="228"/>
        <v>724.28507494892006</v>
      </c>
      <c r="W268" s="284">
        <f t="shared" si="228"/>
        <v>744.85256345405503</v>
      </c>
      <c r="X268" s="284">
        <f t="shared" si="228"/>
        <v>765.42005195928584</v>
      </c>
      <c r="Z268" s="281">
        <v>33</v>
      </c>
      <c r="AA268" s="286" t="s">
        <v>66</v>
      </c>
      <c r="AB268" s="283">
        <f t="shared" si="225"/>
        <v>317.82557412073379</v>
      </c>
      <c r="AC268" s="284">
        <f t="shared" si="225"/>
        <v>338.45431791646325</v>
      </c>
      <c r="AD268" s="284">
        <f t="shared" si="225"/>
        <v>363.90544669224522</v>
      </c>
      <c r="AE268" s="284">
        <f t="shared" si="225"/>
        <v>389.50602403909437</v>
      </c>
      <c r="AF268" s="284">
        <f t="shared" si="225"/>
        <v>415.16104721560885</v>
      </c>
      <c r="AG268" s="284">
        <f t="shared" si="225"/>
        <v>448.27768872138904</v>
      </c>
      <c r="AH268" s="284">
        <f t="shared" si="225"/>
        <v>481.15878470814249</v>
      </c>
      <c r="AI268" s="284">
        <f t="shared" si="225"/>
        <v>509.18268621345936</v>
      </c>
      <c r="AJ268" s="284">
        <f t="shared" si="225"/>
        <v>537.30641658319837</v>
      </c>
      <c r="AK268" s="284">
        <f t="shared" si="225"/>
        <v>565.53289660820337</v>
      </c>
      <c r="AL268" s="284">
        <f t="shared" si="225"/>
        <v>586.52492446867154</v>
      </c>
      <c r="AM268" s="284">
        <f t="shared" si="225"/>
        <v>607.62440561934352</v>
      </c>
      <c r="AN268" s="284">
        <f t="shared" si="225"/>
        <v>628.83429762160165</v>
      </c>
      <c r="AO268" s="284">
        <f t="shared" si="225"/>
        <v>650.15537376451982</v>
      </c>
      <c r="AP268" s="284">
        <f t="shared" si="225"/>
        <v>671.59737269357936</v>
      </c>
      <c r="AQ268" s="284">
        <f t="shared" si="225"/>
        <v>693.10755896354578</v>
      </c>
      <c r="AR268" s="284">
        <f t="shared" si="225"/>
        <v>714.62288929809449</v>
      </c>
      <c r="AS268" s="284">
        <f t="shared" si="225"/>
        <v>736.13821961677445</v>
      </c>
      <c r="AT268" s="284">
        <f t="shared" si="225"/>
        <v>757.65354992974574</v>
      </c>
      <c r="AU268" s="284">
        <f t="shared" si="225"/>
        <v>779.16888024066236</v>
      </c>
      <c r="AV268" s="284">
        <f t="shared" si="225"/>
        <v>800.68421055084013</v>
      </c>
    </row>
    <row r="269" spans="2:48" x14ac:dyDescent="0.2">
      <c r="B269" s="281">
        <v>34</v>
      </c>
      <c r="C269" s="286" t="s">
        <v>67</v>
      </c>
      <c r="D269" s="283">
        <f t="shared" ref="D269:X269" si="229">+D237/1000</f>
        <v>47.381963195190657</v>
      </c>
      <c r="E269" s="284">
        <f t="shared" si="229"/>
        <v>48.982014591522372</v>
      </c>
      <c r="F269" s="284">
        <f t="shared" si="229"/>
        <v>51.207894458538114</v>
      </c>
      <c r="G269" s="284">
        <f t="shared" si="229"/>
        <v>53.935458128466884</v>
      </c>
      <c r="H269" s="284">
        <f t="shared" si="229"/>
        <v>56.974187098910583</v>
      </c>
      <c r="I269" s="284">
        <f t="shared" si="229"/>
        <v>60.223884719374389</v>
      </c>
      <c r="J269" s="284">
        <f t="shared" si="229"/>
        <v>63.598785840660398</v>
      </c>
      <c r="K269" s="284">
        <f t="shared" si="229"/>
        <v>67.057414118204605</v>
      </c>
      <c r="L269" s="284">
        <f t="shared" si="229"/>
        <v>70.572641954462043</v>
      </c>
      <c r="M269" s="284">
        <f t="shared" si="229"/>
        <v>74.131312921444973</v>
      </c>
      <c r="N269" s="284">
        <f t="shared" si="229"/>
        <v>77.724797345161619</v>
      </c>
      <c r="O269" s="284">
        <f t="shared" si="229"/>
        <v>81.347771209359891</v>
      </c>
      <c r="P269" s="284">
        <f t="shared" si="229"/>
        <v>85.00309058720147</v>
      </c>
      <c r="Q269" s="284">
        <f t="shared" si="229"/>
        <v>88.686664027488547</v>
      </c>
      <c r="R269" s="284">
        <f t="shared" si="229"/>
        <v>92.397615825282898</v>
      </c>
      <c r="S269" s="284">
        <f t="shared" si="229"/>
        <v>96.126949843390008</v>
      </c>
      <c r="T269" s="284">
        <f t="shared" si="229"/>
        <v>99.857409774079215</v>
      </c>
      <c r="U269" s="284">
        <f t="shared" si="229"/>
        <v>103.58687881506305</v>
      </c>
      <c r="V269" s="284">
        <f t="shared" si="229"/>
        <v>107.31735258566508</v>
      </c>
      <c r="W269" s="284">
        <f t="shared" si="229"/>
        <v>111.04982880524354</v>
      </c>
      <c r="X269" s="284">
        <f t="shared" si="229"/>
        <v>114.77930628997032</v>
      </c>
      <c r="Z269" s="281">
        <v>34</v>
      </c>
      <c r="AA269" s="286" t="s">
        <v>67</v>
      </c>
      <c r="AB269" s="283">
        <f t="shared" si="225"/>
        <v>49.564271894941633</v>
      </c>
      <c r="AC269" s="284">
        <f t="shared" si="225"/>
        <v>51.238634860816774</v>
      </c>
      <c r="AD269" s="284">
        <f t="shared" si="225"/>
        <v>53.567158234667936</v>
      </c>
      <c r="AE269" s="284">
        <f t="shared" si="225"/>
        <v>56.420622330946401</v>
      </c>
      <c r="AF269" s="284">
        <f t="shared" si="225"/>
        <v>59.599765032657238</v>
      </c>
      <c r="AG269" s="284">
        <f t="shared" si="225"/>
        <v>62.998158523314309</v>
      </c>
      <c r="AH269" s="284">
        <f t="shared" si="225"/>
        <v>66.528622140636486</v>
      </c>
      <c r="AI269" s="284">
        <f t="shared" si="225"/>
        <v>70.146314523496201</v>
      </c>
      <c r="AJ269" s="284">
        <f t="shared" si="225"/>
        <v>73.823784997244573</v>
      </c>
      <c r="AK269" s="284">
        <f t="shared" si="225"/>
        <v>77.546121141364111</v>
      </c>
      <c r="AL269" s="284">
        <f t="shared" si="225"/>
        <v>81.305207816250146</v>
      </c>
      <c r="AM269" s="284">
        <f t="shared" si="225"/>
        <v>85.096872799522586</v>
      </c>
      <c r="AN269" s="284">
        <f t="shared" si="225"/>
        <v>88.919275691704073</v>
      </c>
      <c r="AO269" s="284">
        <f t="shared" si="225"/>
        <v>92.7712231980788</v>
      </c>
      <c r="AP269" s="284">
        <f t="shared" si="225"/>
        <v>96.65442653383117</v>
      </c>
      <c r="AQ269" s="284">
        <f t="shared" si="225"/>
        <v>100.55522233279258</v>
      </c>
      <c r="AR269" s="284">
        <f t="shared" si="225"/>
        <v>104.45753847672097</v>
      </c>
      <c r="AS269" s="284">
        <f t="shared" si="225"/>
        <v>108.35997217016016</v>
      </c>
      <c r="AT269" s="284">
        <f t="shared" si="225"/>
        <v>112.26246688926712</v>
      </c>
      <c r="AU269" s="284">
        <f t="shared" si="225"/>
        <v>116.16499320708351</v>
      </c>
      <c r="AV269" s="284">
        <f t="shared" si="225"/>
        <v>120.06753584882756</v>
      </c>
    </row>
    <row r="270" spans="2:48" x14ac:dyDescent="0.2">
      <c r="B270" s="281">
        <v>35</v>
      </c>
      <c r="C270" s="285" t="s">
        <v>68</v>
      </c>
      <c r="D270" s="283">
        <f t="shared" ref="D270:X270" si="230">+D238/1000</f>
        <v>54.039000000000001</v>
      </c>
      <c r="E270" s="284">
        <f t="shared" si="230"/>
        <v>61.503999999999998</v>
      </c>
      <c r="F270" s="284">
        <f t="shared" si="230"/>
        <v>64.724531522236617</v>
      </c>
      <c r="G270" s="284">
        <f t="shared" si="230"/>
        <v>68.467935607863325</v>
      </c>
      <c r="H270" s="284">
        <f t="shared" si="230"/>
        <v>72.212339693490051</v>
      </c>
      <c r="I270" s="284">
        <f t="shared" si="230"/>
        <v>75.955743779116773</v>
      </c>
      <c r="J270" s="284">
        <f t="shared" si="230"/>
        <v>79.700147864743485</v>
      </c>
      <c r="K270" s="284">
        <f t="shared" si="230"/>
        <v>83.442551950370202</v>
      </c>
      <c r="L270" s="284">
        <f t="shared" si="230"/>
        <v>87.185956035996938</v>
      </c>
      <c r="M270" s="284">
        <f t="shared" si="230"/>
        <v>90.929360121623645</v>
      </c>
      <c r="N270" s="284">
        <f t="shared" si="230"/>
        <v>94.673764207250372</v>
      </c>
      <c r="O270" s="284">
        <f t="shared" si="230"/>
        <v>98.418168292877084</v>
      </c>
      <c r="P270" s="284">
        <f t="shared" si="230"/>
        <v>102.16157237850382</v>
      </c>
      <c r="Q270" s="284">
        <f t="shared" si="230"/>
        <v>105.90697646413052</v>
      </c>
      <c r="R270" s="284">
        <f t="shared" si="230"/>
        <v>109.64938054975724</v>
      </c>
      <c r="S270" s="284">
        <f t="shared" si="230"/>
        <v>113.39378463538397</v>
      </c>
      <c r="T270" s="284">
        <f t="shared" si="230"/>
        <v>117.13718872101069</v>
      </c>
      <c r="U270" s="284">
        <f t="shared" si="230"/>
        <v>120.8795928066374</v>
      </c>
      <c r="V270" s="284">
        <f t="shared" si="230"/>
        <v>124.62299689226413</v>
      </c>
      <c r="W270" s="284">
        <f t="shared" si="230"/>
        <v>128.36740097789084</v>
      </c>
      <c r="X270" s="284">
        <f t="shared" si="230"/>
        <v>132.1108050635176</v>
      </c>
      <c r="Z270" s="281">
        <v>35</v>
      </c>
      <c r="AA270" s="285" t="s">
        <v>68</v>
      </c>
      <c r="AB270" s="283">
        <f t="shared" si="225"/>
        <v>54.340469263709437</v>
      </c>
      <c r="AC270" s="284">
        <f t="shared" si="225"/>
        <v>61.848125040480788</v>
      </c>
      <c r="AD270" s="284">
        <f t="shared" si="225"/>
        <v>65.085925787076846</v>
      </c>
      <c r="AE270" s="284">
        <f t="shared" si="225"/>
        <v>68.850523648905039</v>
      </c>
      <c r="AF270" s="284">
        <f t="shared" si="225"/>
        <v>72.615121510733275</v>
      </c>
      <c r="AG270" s="284">
        <f t="shared" si="225"/>
        <v>76.379719372561439</v>
      </c>
      <c r="AH270" s="284">
        <f t="shared" si="225"/>
        <v>80.144317234389632</v>
      </c>
      <c r="AI270" s="284">
        <f t="shared" si="225"/>
        <v>83.908915096217825</v>
      </c>
      <c r="AJ270" s="284">
        <f t="shared" si="225"/>
        <v>87.673512958046018</v>
      </c>
      <c r="AK270" s="284">
        <f t="shared" si="225"/>
        <v>91.438110819874211</v>
      </c>
      <c r="AL270" s="284">
        <f t="shared" si="225"/>
        <v>95.202708681702404</v>
      </c>
      <c r="AM270" s="284">
        <f t="shared" si="225"/>
        <v>98.967306543530597</v>
      </c>
      <c r="AN270" s="284">
        <f t="shared" si="225"/>
        <v>102.73190440535878</v>
      </c>
      <c r="AO270" s="284">
        <f t="shared" si="225"/>
        <v>106.496502267187</v>
      </c>
      <c r="AP270" s="284">
        <f t="shared" si="225"/>
        <v>110.26110012901519</v>
      </c>
      <c r="AQ270" s="284">
        <f t="shared" si="225"/>
        <v>114.02569799084338</v>
      </c>
      <c r="AR270" s="284">
        <f t="shared" si="225"/>
        <v>117.79029585267158</v>
      </c>
      <c r="AS270" s="284">
        <f t="shared" si="225"/>
        <v>121.5548937144998</v>
      </c>
      <c r="AT270" s="284">
        <f t="shared" si="225"/>
        <v>125.31949157632792</v>
      </c>
      <c r="AU270" s="284">
        <f t="shared" si="225"/>
        <v>129.08408943815621</v>
      </c>
      <c r="AV270" s="284">
        <f t="shared" si="225"/>
        <v>132.84868729998445</v>
      </c>
    </row>
    <row r="271" spans="2:48" x14ac:dyDescent="0.2">
      <c r="B271" s="281">
        <v>36</v>
      </c>
      <c r="C271" s="286" t="s">
        <v>69</v>
      </c>
      <c r="D271" s="283">
        <f t="shared" ref="D271:X271" si="231">+D239/1000</f>
        <v>57.136241206617214</v>
      </c>
      <c r="E271" s="284">
        <f t="shared" si="231"/>
        <v>61.499793745939073</v>
      </c>
      <c r="F271" s="284">
        <f t="shared" si="231"/>
        <v>64.99186809552964</v>
      </c>
      <c r="G271" s="284">
        <f t="shared" si="231"/>
        <v>68.731840887079017</v>
      </c>
      <c r="H271" s="284">
        <f t="shared" si="231"/>
        <v>72.469813678628384</v>
      </c>
      <c r="I271" s="284">
        <f t="shared" si="231"/>
        <v>76.207786470177751</v>
      </c>
      <c r="J271" s="284">
        <f t="shared" si="231"/>
        <v>79.946759261727124</v>
      </c>
      <c r="K271" s="284">
        <f t="shared" si="231"/>
        <v>83.683732053276501</v>
      </c>
      <c r="L271" s="284">
        <f t="shared" si="231"/>
        <v>87.421704844825868</v>
      </c>
      <c r="M271" s="284">
        <f t="shared" si="231"/>
        <v>91.16067763637524</v>
      </c>
      <c r="N271" s="284">
        <f t="shared" si="231"/>
        <v>94.898650427924608</v>
      </c>
      <c r="O271" s="284">
        <f t="shared" si="231"/>
        <v>98.63462321947398</v>
      </c>
      <c r="P271" s="284">
        <f t="shared" si="231"/>
        <v>102.37259601102336</v>
      </c>
      <c r="Q271" s="284">
        <f t="shared" si="231"/>
        <v>106.11256880257274</v>
      </c>
      <c r="R271" s="284">
        <f t="shared" si="231"/>
        <v>109.85154159412211</v>
      </c>
      <c r="S271" s="284">
        <f t="shared" si="231"/>
        <v>113.58951438567149</v>
      </c>
      <c r="T271" s="284">
        <f t="shared" si="231"/>
        <v>117.32748717722086</v>
      </c>
      <c r="U271" s="284">
        <f t="shared" si="231"/>
        <v>121.06545996877023</v>
      </c>
      <c r="V271" s="284">
        <f t="shared" si="231"/>
        <v>124.80343276031959</v>
      </c>
      <c r="W271" s="284">
        <f t="shared" si="231"/>
        <v>128.54240555186897</v>
      </c>
      <c r="X271" s="284">
        <f t="shared" si="231"/>
        <v>132.28037834341836</v>
      </c>
      <c r="Z271" s="281">
        <v>36</v>
      </c>
      <c r="AA271" s="286" t="s">
        <v>69</v>
      </c>
      <c r="AB271" s="283">
        <f t="shared" si="225"/>
        <v>57.455409146776283</v>
      </c>
      <c r="AC271" s="284">
        <f t="shared" si="225"/>
        <v>61.843373231212418</v>
      </c>
      <c r="AD271" s="284">
        <f t="shared" si="225"/>
        <v>65.356107999565609</v>
      </c>
      <c r="AE271" s="284">
        <f t="shared" si="225"/>
        <v>69.115108370976699</v>
      </c>
      <c r="AF271" s="284">
        <f t="shared" si="225"/>
        <v>72.87410874238779</v>
      </c>
      <c r="AG271" s="284">
        <f t="shared" si="225"/>
        <v>76.633109113798852</v>
      </c>
      <c r="AH271" s="284">
        <f t="shared" si="225"/>
        <v>80.392109485209957</v>
      </c>
      <c r="AI271" s="284">
        <f t="shared" si="225"/>
        <v>84.151109856621048</v>
      </c>
      <c r="AJ271" s="284">
        <f t="shared" si="225"/>
        <v>87.910110228032138</v>
      </c>
      <c r="AK271" s="284">
        <f t="shared" si="225"/>
        <v>91.669110599443215</v>
      </c>
      <c r="AL271" s="284">
        <f t="shared" si="225"/>
        <v>95.428110970854291</v>
      </c>
      <c r="AM271" s="284">
        <f t="shared" si="225"/>
        <v>99.187111342265354</v>
      </c>
      <c r="AN271" s="284">
        <f t="shared" si="225"/>
        <v>102.94611171367642</v>
      </c>
      <c r="AO271" s="284">
        <f t="shared" si="225"/>
        <v>106.70511208508755</v>
      </c>
      <c r="AP271" s="284">
        <f t="shared" si="225"/>
        <v>110.46411245649867</v>
      </c>
      <c r="AQ271" s="284">
        <f t="shared" si="225"/>
        <v>114.22311282790972</v>
      </c>
      <c r="AR271" s="284">
        <f t="shared" si="225"/>
        <v>117.98211319932076</v>
      </c>
      <c r="AS271" s="284">
        <f t="shared" si="225"/>
        <v>121.74111357073181</v>
      </c>
      <c r="AT271" s="284">
        <f t="shared" si="225"/>
        <v>125.5001139421429</v>
      </c>
      <c r="AU271" s="284">
        <f t="shared" si="225"/>
        <v>129.25911431355402</v>
      </c>
      <c r="AV271" s="284">
        <f t="shared" si="225"/>
        <v>133.01811468496516</v>
      </c>
    </row>
    <row r="272" spans="2:48" x14ac:dyDescent="0.2">
      <c r="B272" s="281">
        <v>39</v>
      </c>
      <c r="C272" s="286" t="s">
        <v>70</v>
      </c>
      <c r="D272" s="283">
        <f t="shared" ref="D272:X272" si="232">+D240/1000</f>
        <v>166.26908</v>
      </c>
      <c r="E272" s="284">
        <f t="shared" si="232"/>
        <v>169.81489999999999</v>
      </c>
      <c r="F272" s="284">
        <f t="shared" si="232"/>
        <v>180.55551</v>
      </c>
      <c r="G272" s="284">
        <f t="shared" si="232"/>
        <v>184.53827000000001</v>
      </c>
      <c r="H272" s="284">
        <f t="shared" si="232"/>
        <v>194.96160999999998</v>
      </c>
      <c r="I272" s="284">
        <f t="shared" si="232"/>
        <v>199.33120000000002</v>
      </c>
      <c r="J272" s="284">
        <f t="shared" si="232"/>
        <v>209.46957</v>
      </c>
      <c r="K272" s="284">
        <f t="shared" si="232"/>
        <v>214.18856</v>
      </c>
      <c r="L272" s="284">
        <f t="shared" si="232"/>
        <v>224.07218</v>
      </c>
      <c r="M272" s="284">
        <f t="shared" si="232"/>
        <v>229.11337</v>
      </c>
      <c r="N272" s="284">
        <f t="shared" si="232"/>
        <v>238.77638000000002</v>
      </c>
      <c r="O272" s="284">
        <f t="shared" si="232"/>
        <v>244.10863000000001</v>
      </c>
      <c r="P272" s="284">
        <f t="shared" si="232"/>
        <v>253.58237</v>
      </c>
      <c r="Q272" s="284">
        <f t="shared" si="232"/>
        <v>259.18352000000004</v>
      </c>
      <c r="R272" s="284">
        <f t="shared" si="232"/>
        <v>268.49113</v>
      </c>
      <c r="S272" s="284">
        <f t="shared" si="232"/>
        <v>274.33191999999997</v>
      </c>
      <c r="T272" s="284">
        <f t="shared" si="232"/>
        <v>283.46532000000002</v>
      </c>
      <c r="U272" s="284">
        <f t="shared" si="232"/>
        <v>289.48430999999999</v>
      </c>
      <c r="V272" s="284">
        <f t="shared" si="232"/>
        <v>298.44961000000001</v>
      </c>
      <c r="W272" s="284">
        <f t="shared" si="232"/>
        <v>304.62979000000001</v>
      </c>
      <c r="X272" s="284">
        <f t="shared" si="232"/>
        <v>313.44295999999997</v>
      </c>
      <c r="Z272" s="281">
        <v>39</v>
      </c>
      <c r="AA272" s="286" t="s">
        <v>70</v>
      </c>
      <c r="AB272" s="283">
        <f t="shared" si="225"/>
        <v>167.19684999999998</v>
      </c>
      <c r="AC272" s="284">
        <f t="shared" si="225"/>
        <v>170.76179999999999</v>
      </c>
      <c r="AD272" s="284">
        <f t="shared" si="225"/>
        <v>181.56364000000002</v>
      </c>
      <c r="AE272" s="284">
        <f t="shared" si="225"/>
        <v>185.56886000000006</v>
      </c>
      <c r="AF272" s="284">
        <f t="shared" si="225"/>
        <v>196.04967000000002</v>
      </c>
      <c r="AG272" s="284">
        <f t="shared" si="225"/>
        <v>200.44407000000001</v>
      </c>
      <c r="AH272" s="284">
        <f t="shared" si="225"/>
        <v>210.63821000000002</v>
      </c>
      <c r="AI272" s="284">
        <f t="shared" si="225"/>
        <v>215.38498000000001</v>
      </c>
      <c r="AJ272" s="284">
        <f t="shared" si="225"/>
        <v>225.32363000000001</v>
      </c>
      <c r="AK272" s="284">
        <f t="shared" si="225"/>
        <v>230.39265</v>
      </c>
      <c r="AL272" s="284">
        <f t="shared" si="225"/>
        <v>240.10862</v>
      </c>
      <c r="AM272" s="284">
        <f t="shared" si="225"/>
        <v>245.47215</v>
      </c>
      <c r="AN272" s="284">
        <f t="shared" si="225"/>
        <v>254.99632</v>
      </c>
      <c r="AO272" s="284">
        <f t="shared" si="225"/>
        <v>260.62988999999993</v>
      </c>
      <c r="AP272" s="284">
        <f t="shared" si="225"/>
        <v>269.98951</v>
      </c>
      <c r="AQ272" s="284">
        <f t="shared" si="225"/>
        <v>275.86245999999994</v>
      </c>
      <c r="AR272" s="284">
        <f t="shared" si="225"/>
        <v>285.04748000000001</v>
      </c>
      <c r="AS272" s="284">
        <f t="shared" si="225"/>
        <v>291.10107999999997</v>
      </c>
      <c r="AT272" s="284">
        <f t="shared" si="225"/>
        <v>300.11622999999997</v>
      </c>
      <c r="AU272" s="284">
        <f t="shared" si="225"/>
        <v>306.33039000000002</v>
      </c>
      <c r="AV272" s="284">
        <f t="shared" si="225"/>
        <v>315.19383999999997</v>
      </c>
    </row>
    <row r="273" spans="2:48" x14ac:dyDescent="0.2">
      <c r="B273" s="281">
        <v>40</v>
      </c>
      <c r="C273" s="286" t="s">
        <v>71</v>
      </c>
      <c r="D273" s="283">
        <f t="shared" ref="D273:X273" si="233">+D241/1000</f>
        <v>134.77745572635195</v>
      </c>
      <c r="E273" s="284">
        <f t="shared" si="233"/>
        <v>143.27038485535522</v>
      </c>
      <c r="F273" s="284">
        <f t="shared" si="233"/>
        <v>151.75223273456189</v>
      </c>
      <c r="G273" s="284">
        <f t="shared" si="233"/>
        <v>160.26227410489787</v>
      </c>
      <c r="H273" s="284">
        <f t="shared" si="233"/>
        <v>168.78239024432358</v>
      </c>
      <c r="I273" s="284">
        <f t="shared" si="233"/>
        <v>177.32164643418662</v>
      </c>
      <c r="J273" s="284">
        <f t="shared" si="233"/>
        <v>185.87600387282728</v>
      </c>
      <c r="K273" s="284">
        <f t="shared" si="233"/>
        <v>194.44547352214016</v>
      </c>
      <c r="L273" s="284">
        <f t="shared" si="233"/>
        <v>203.03005580066105</v>
      </c>
      <c r="M273" s="284">
        <f t="shared" si="233"/>
        <v>211.6317538823462</v>
      </c>
      <c r="N273" s="284">
        <f t="shared" si="233"/>
        <v>220.24857035316305</v>
      </c>
      <c r="O273" s="284">
        <f t="shared" si="233"/>
        <v>228.88450786667539</v>
      </c>
      <c r="P273" s="284">
        <f t="shared" si="233"/>
        <v>237.53656976935719</v>
      </c>
      <c r="Q273" s="284">
        <f t="shared" si="233"/>
        <v>246.20375685139209</v>
      </c>
      <c r="R273" s="284">
        <f t="shared" si="233"/>
        <v>254.89308039788361</v>
      </c>
      <c r="S273" s="284">
        <f t="shared" si="233"/>
        <v>263.59147806653567</v>
      </c>
      <c r="T273" s="284">
        <f t="shared" si="233"/>
        <v>272.29288085648278</v>
      </c>
      <c r="U273" s="284">
        <f t="shared" si="233"/>
        <v>280.99228364642983</v>
      </c>
      <c r="V273" s="284">
        <f t="shared" si="233"/>
        <v>289.69068643637695</v>
      </c>
      <c r="W273" s="284">
        <f t="shared" si="233"/>
        <v>298.392089226324</v>
      </c>
      <c r="X273" s="284">
        <f t="shared" si="233"/>
        <v>307.0914920162711</v>
      </c>
      <c r="Z273" s="281">
        <v>40</v>
      </c>
      <c r="AA273" s="286" t="s">
        <v>71</v>
      </c>
      <c r="AB273" s="283">
        <f t="shared" si="225"/>
        <v>135.53056991559183</v>
      </c>
      <c r="AC273" s="284">
        <f t="shared" si="225"/>
        <v>144.06993692034646</v>
      </c>
      <c r="AD273" s="284">
        <f t="shared" si="225"/>
        <v>152.59966285790301</v>
      </c>
      <c r="AE273" s="284">
        <f t="shared" si="225"/>
        <v>161.157087649359</v>
      </c>
      <c r="AF273" s="284">
        <f t="shared" si="225"/>
        <v>169.72458487437024</v>
      </c>
      <c r="AG273" s="284">
        <f t="shared" si="225"/>
        <v>178.3118833032193</v>
      </c>
      <c r="AH273" s="284">
        <f t="shared" si="225"/>
        <v>186.91336336092596</v>
      </c>
      <c r="AI273" s="284">
        <f t="shared" si="225"/>
        <v>195.53056702165213</v>
      </c>
      <c r="AJ273" s="284">
        <f t="shared" si="225"/>
        <v>204.16355154655341</v>
      </c>
      <c r="AK273" s="284">
        <f t="shared" si="225"/>
        <v>212.81276205720675</v>
      </c>
      <c r="AL273" s="284">
        <f t="shared" si="225"/>
        <v>221.47856061237457</v>
      </c>
      <c r="AM273" s="284">
        <f t="shared" si="225"/>
        <v>230.16131976807165</v>
      </c>
      <c r="AN273" s="284">
        <f t="shared" si="225"/>
        <v>238.86150557964936</v>
      </c>
      <c r="AO273" s="284">
        <f t="shared" si="225"/>
        <v>247.57923983006015</v>
      </c>
      <c r="AP273" s="284">
        <f t="shared" si="225"/>
        <v>256.3160594824883</v>
      </c>
      <c r="AQ273" s="284">
        <f t="shared" si="225"/>
        <v>265.06364122143577</v>
      </c>
      <c r="AR273" s="284">
        <f t="shared" si="225"/>
        <v>273.81203485951994</v>
      </c>
      <c r="AS273" s="284">
        <f t="shared" si="225"/>
        <v>282.56042849760405</v>
      </c>
      <c r="AT273" s="284">
        <f t="shared" si="225"/>
        <v>291.30882213568816</v>
      </c>
      <c r="AU273" s="284">
        <f t="shared" si="225"/>
        <v>300.05721577377244</v>
      </c>
      <c r="AV273" s="284">
        <f t="shared" si="225"/>
        <v>308.80560941185655</v>
      </c>
    </row>
    <row r="274" spans="2:48" x14ac:dyDescent="0.2">
      <c r="B274" s="281">
        <v>45</v>
      </c>
      <c r="C274" s="286" t="s">
        <v>72</v>
      </c>
      <c r="D274" s="283">
        <f t="shared" ref="D274:X274" si="234">+D242/1000</f>
        <v>396.71600000000001</v>
      </c>
      <c r="E274" s="284">
        <f t="shared" si="234"/>
        <v>401.08199999999999</v>
      </c>
      <c r="F274" s="284">
        <f t="shared" si="234"/>
        <v>405.495</v>
      </c>
      <c r="G274" s="284">
        <f t="shared" si="234"/>
        <v>409.95800000000003</v>
      </c>
      <c r="H274" s="284">
        <f t="shared" si="234"/>
        <v>414.46899999999999</v>
      </c>
      <c r="I274" s="284">
        <f t="shared" si="234"/>
        <v>419.03</v>
      </c>
      <c r="J274" s="284">
        <f t="shared" si="234"/>
        <v>423.642</v>
      </c>
      <c r="K274" s="284">
        <f t="shared" si="234"/>
        <v>428.30399999999997</v>
      </c>
      <c r="L274" s="284">
        <f t="shared" si="234"/>
        <v>433.017</v>
      </c>
      <c r="M274" s="284">
        <f t="shared" si="234"/>
        <v>437.78199999999998</v>
      </c>
      <c r="N274" s="284">
        <f t="shared" si="234"/>
        <v>442.59899999999999</v>
      </c>
      <c r="O274" s="284">
        <f t="shared" si="234"/>
        <v>447.471</v>
      </c>
      <c r="P274" s="284">
        <f t="shared" si="234"/>
        <v>452.39499999999998</v>
      </c>
      <c r="Q274" s="284">
        <f t="shared" si="234"/>
        <v>457.37299999999999</v>
      </c>
      <c r="R274" s="284">
        <f t="shared" si="234"/>
        <v>462.40600000000001</v>
      </c>
      <c r="S274" s="284">
        <f t="shared" si="234"/>
        <v>467.495</v>
      </c>
      <c r="T274" s="284">
        <f t="shared" si="234"/>
        <v>472.63900000000001</v>
      </c>
      <c r="U274" s="284">
        <f t="shared" si="234"/>
        <v>477.84</v>
      </c>
      <c r="V274" s="284">
        <f t="shared" si="234"/>
        <v>483.1</v>
      </c>
      <c r="W274" s="284">
        <f t="shared" si="234"/>
        <v>488.416</v>
      </c>
      <c r="X274" s="284">
        <f t="shared" si="234"/>
        <v>493.791</v>
      </c>
      <c r="Z274" s="281">
        <v>45</v>
      </c>
      <c r="AA274" s="286" t="s">
        <v>72</v>
      </c>
      <c r="AB274" s="283">
        <f t="shared" si="225"/>
        <v>406.23727495014396</v>
      </c>
      <c r="AC274" s="284">
        <f t="shared" si="225"/>
        <v>410.70770789398779</v>
      </c>
      <c r="AD274" s="284">
        <f t="shared" si="225"/>
        <v>415.2273431555538</v>
      </c>
      <c r="AE274" s="284">
        <f t="shared" si="225"/>
        <v>419.79672237578279</v>
      </c>
      <c r="AF274" s="284">
        <f t="shared" si="225"/>
        <v>424.4163931599183</v>
      </c>
      <c r="AG274" s="284">
        <f t="shared" si="225"/>
        <v>429.08690914320857</v>
      </c>
      <c r="AH274" s="284">
        <f t="shared" si="225"/>
        <v>433.80883005733193</v>
      </c>
      <c r="AI274" s="284">
        <f t="shared" si="225"/>
        <v>438.5827217975542</v>
      </c>
      <c r="AJ274" s="284">
        <f t="shared" si="225"/>
        <v>443.40915649062629</v>
      </c>
      <c r="AK274" s="284">
        <f t="shared" si="225"/>
        <v>448.2887125634312</v>
      </c>
      <c r="AL274" s="284">
        <f t="shared" si="225"/>
        <v>453.22197481238527</v>
      </c>
      <c r="AM274" s="284">
        <f t="shared" si="225"/>
        <v>458.20953447360745</v>
      </c>
      <c r="AN274" s="284">
        <f t="shared" si="225"/>
        <v>463.2519892938592</v>
      </c>
      <c r="AO274" s="284">
        <f t="shared" si="225"/>
        <v>468.34994360226807</v>
      </c>
      <c r="AP274" s="284">
        <f t="shared" si="225"/>
        <v>473.50400838284094</v>
      </c>
      <c r="AQ274" s="284">
        <f t="shared" si="225"/>
        <v>478.71480134777698</v>
      </c>
      <c r="AR274" s="284">
        <f t="shared" si="225"/>
        <v>483.98294701158835</v>
      </c>
      <c r="AS274" s="284">
        <f t="shared" si="225"/>
        <v>489.30907676603857</v>
      </c>
      <c r="AT274" s="284">
        <f t="shared" si="225"/>
        <v>494.69382895590553</v>
      </c>
      <c r="AU274" s="284">
        <f t="shared" si="225"/>
        <v>500.13784895558132</v>
      </c>
      <c r="AV274" s="284">
        <f t="shared" si="225"/>
        <v>505.64178924651475</v>
      </c>
    </row>
    <row r="275" spans="2:48" ht="13.5" thickBot="1" x14ac:dyDescent="0.25">
      <c r="B275" s="281">
        <v>46</v>
      </c>
      <c r="C275" s="287" t="s">
        <v>87</v>
      </c>
      <c r="D275" s="283"/>
      <c r="E275" s="284"/>
      <c r="F275" s="284"/>
      <c r="G275" s="284"/>
      <c r="H275" s="284"/>
      <c r="I275" s="284"/>
      <c r="J275" s="284"/>
      <c r="K275" s="284"/>
      <c r="L275" s="284"/>
      <c r="M275" s="284"/>
      <c r="N275" s="284"/>
      <c r="O275" s="284"/>
      <c r="P275" s="284"/>
      <c r="Q275" s="284"/>
      <c r="R275" s="284"/>
      <c r="S275" s="284"/>
      <c r="T275" s="284"/>
      <c r="U275" s="284"/>
      <c r="V275" s="284"/>
      <c r="W275" s="284"/>
      <c r="X275" s="284"/>
      <c r="Z275" s="281">
        <v>46</v>
      </c>
      <c r="AA275" s="287" t="s">
        <v>87</v>
      </c>
      <c r="AB275" s="283"/>
      <c r="AC275" s="284"/>
      <c r="AD275" s="284"/>
      <c r="AE275" s="284"/>
      <c r="AF275" s="284"/>
      <c r="AG275" s="284"/>
      <c r="AH275" s="284"/>
      <c r="AI275" s="284"/>
      <c r="AJ275" s="284"/>
      <c r="AK275" s="284"/>
      <c r="AL275" s="284"/>
      <c r="AM275" s="284"/>
      <c r="AN275" s="284"/>
      <c r="AO275" s="284"/>
      <c r="AP275" s="284"/>
      <c r="AQ275" s="284"/>
      <c r="AR275" s="284"/>
      <c r="AS275" s="284"/>
      <c r="AT275" s="284"/>
      <c r="AU275" s="284"/>
      <c r="AV275" s="284"/>
    </row>
    <row r="276" spans="2:48" ht="13.5" thickBot="1" x14ac:dyDescent="0.25">
      <c r="B276" s="288"/>
      <c r="C276" s="289" t="s">
        <v>73</v>
      </c>
      <c r="D276" s="290">
        <f>+SUM(D252:D274)</f>
        <v>31184.567705279718</v>
      </c>
      <c r="E276" s="290">
        <f t="shared" ref="E276" si="235">+SUM(E252:E274)</f>
        <v>32065.535874744604</v>
      </c>
      <c r="F276" s="290">
        <f t="shared" ref="F276:X276" si="236">+SUM(F252:F274)</f>
        <v>33002.798306418852</v>
      </c>
      <c r="G276" s="290">
        <f t="shared" si="236"/>
        <v>33947.054568583007</v>
      </c>
      <c r="H276" s="290">
        <f t="shared" si="236"/>
        <v>34903.714825125338</v>
      </c>
      <c r="I276" s="290">
        <f t="shared" si="236"/>
        <v>35868.7542806743</v>
      </c>
      <c r="J276" s="290">
        <f t="shared" si="236"/>
        <v>36846.571566843646</v>
      </c>
      <c r="K276" s="290">
        <f t="shared" si="236"/>
        <v>37820.936149960398</v>
      </c>
      <c r="L276" s="290">
        <f t="shared" si="236"/>
        <v>38808.430310231408</v>
      </c>
      <c r="M276" s="290">
        <f t="shared" si="236"/>
        <v>39798.86881373106</v>
      </c>
      <c r="N276" s="290">
        <f t="shared" si="236"/>
        <v>40794.834697262566</v>
      </c>
      <c r="O276" s="290">
        <f t="shared" si="236"/>
        <v>41794.594938713897</v>
      </c>
      <c r="P276" s="290">
        <f t="shared" si="236"/>
        <v>42806.897935501118</v>
      </c>
      <c r="Q276" s="290">
        <f t="shared" si="236"/>
        <v>43808.931332277032</v>
      </c>
      <c r="R276" s="290">
        <f t="shared" si="236"/>
        <v>44841.268627635203</v>
      </c>
      <c r="S276" s="290">
        <f t="shared" si="236"/>
        <v>45891.17651905409</v>
      </c>
      <c r="T276" s="290">
        <f t="shared" si="236"/>
        <v>46931.627316313723</v>
      </c>
      <c r="U276" s="290">
        <f t="shared" si="236"/>
        <v>47967.359411626472</v>
      </c>
      <c r="V276" s="290">
        <f t="shared" si="236"/>
        <v>48992.280157717214</v>
      </c>
      <c r="W276" s="290">
        <f t="shared" si="236"/>
        <v>50031.660035999004</v>
      </c>
      <c r="X276" s="290">
        <f t="shared" si="236"/>
        <v>51074.864237335081</v>
      </c>
      <c r="Z276" s="288"/>
      <c r="AA276" s="289" t="s">
        <v>73</v>
      </c>
      <c r="AB276" s="290">
        <f>+SUM(AB252:AB274)</f>
        <v>32034.580556926478</v>
      </c>
      <c r="AC276" s="290">
        <f t="shared" ref="AC276:AV276" si="237">+SUM(AC252:AC274)</f>
        <v>32941.545985052318</v>
      </c>
      <c r="AD276" s="290">
        <f t="shared" si="237"/>
        <v>33906.944348339493</v>
      </c>
      <c r="AE276" s="290">
        <f t="shared" si="237"/>
        <v>34879.666612750996</v>
      </c>
      <c r="AF276" s="290">
        <f t="shared" si="237"/>
        <v>35865.001878287439</v>
      </c>
      <c r="AG276" s="290">
        <f t="shared" si="237"/>
        <v>36859.18306830708</v>
      </c>
      <c r="AH276" s="290">
        <f t="shared" si="237"/>
        <v>37866.345152944938</v>
      </c>
      <c r="AI276" s="290">
        <f t="shared" si="237"/>
        <v>38869.97742322593</v>
      </c>
      <c r="AJ276" s="290">
        <f t="shared" si="237"/>
        <v>39886.965349798622</v>
      </c>
      <c r="AK276" s="290">
        <f t="shared" si="237"/>
        <v>40907.054300858697</v>
      </c>
      <c r="AL276" s="290">
        <f t="shared" si="237"/>
        <v>41932.565854181776</v>
      </c>
      <c r="AM276" s="290">
        <f t="shared" si="237"/>
        <v>42962.058781377811</v>
      </c>
      <c r="AN276" s="290">
        <f t="shared" si="237"/>
        <v>44004.316917619959</v>
      </c>
      <c r="AO276" s="290">
        <f t="shared" si="237"/>
        <v>45035.98421111342</v>
      </c>
      <c r="AP276" s="290">
        <f t="shared" si="237"/>
        <v>46098.764402054512</v>
      </c>
      <c r="AQ276" s="290">
        <f t="shared" si="237"/>
        <v>47179.736689751262</v>
      </c>
      <c r="AR276" s="290">
        <f t="shared" si="237"/>
        <v>48250.833346099498</v>
      </c>
      <c r="AS276" s="290">
        <f t="shared" si="237"/>
        <v>49317.119939712094</v>
      </c>
      <c r="AT276" s="290">
        <f t="shared" si="237"/>
        <v>50372.150871533755</v>
      </c>
      <c r="AU276" s="290">
        <f t="shared" si="237"/>
        <v>51442.175638525718</v>
      </c>
      <c r="AV276" s="290">
        <f t="shared" si="237"/>
        <v>52516.082768736691</v>
      </c>
    </row>
    <row r="281" spans="2:48" x14ac:dyDescent="0.2">
      <c r="B281" s="276" t="s">
        <v>105</v>
      </c>
      <c r="Z281" s="276" t="s">
        <v>106</v>
      </c>
    </row>
    <row r="282" spans="2:48" ht="13.5" thickBot="1" x14ac:dyDescent="0.25"/>
    <row r="283" spans="2:48" ht="13.5" thickBot="1" x14ac:dyDescent="0.25">
      <c r="B283" s="277" t="s">
        <v>38</v>
      </c>
      <c r="C283" s="278" t="s">
        <v>39</v>
      </c>
      <c r="D283" s="279">
        <f t="shared" ref="D283:X283" si="238">+D251</f>
        <v>2023</v>
      </c>
      <c r="E283" s="280">
        <f t="shared" si="238"/>
        <v>2024</v>
      </c>
      <c r="F283" s="280">
        <f t="shared" si="238"/>
        <v>2025</v>
      </c>
      <c r="G283" s="280">
        <f t="shared" si="238"/>
        <v>2026</v>
      </c>
      <c r="H283" s="280">
        <f t="shared" si="238"/>
        <v>2027</v>
      </c>
      <c r="I283" s="280">
        <f t="shared" si="238"/>
        <v>2028</v>
      </c>
      <c r="J283" s="280">
        <f t="shared" si="238"/>
        <v>2029</v>
      </c>
      <c r="K283" s="280">
        <f t="shared" si="238"/>
        <v>2030</v>
      </c>
      <c r="L283" s="280">
        <f t="shared" si="238"/>
        <v>2031</v>
      </c>
      <c r="M283" s="280">
        <f t="shared" si="238"/>
        <v>2032</v>
      </c>
      <c r="N283" s="280">
        <f t="shared" si="238"/>
        <v>2033</v>
      </c>
      <c r="O283" s="280">
        <f t="shared" si="238"/>
        <v>2034</v>
      </c>
      <c r="P283" s="280">
        <f t="shared" si="238"/>
        <v>2035</v>
      </c>
      <c r="Q283" s="280">
        <f t="shared" si="238"/>
        <v>2036</v>
      </c>
      <c r="R283" s="280">
        <f t="shared" si="238"/>
        <v>2037</v>
      </c>
      <c r="S283" s="280">
        <f t="shared" si="238"/>
        <v>2038</v>
      </c>
      <c r="T283" s="280">
        <f t="shared" si="238"/>
        <v>2039</v>
      </c>
      <c r="U283" s="280">
        <f t="shared" si="238"/>
        <v>2040</v>
      </c>
      <c r="V283" s="280">
        <f t="shared" si="238"/>
        <v>2041</v>
      </c>
      <c r="W283" s="280">
        <f t="shared" si="238"/>
        <v>2042</v>
      </c>
      <c r="X283" s="280">
        <f t="shared" si="238"/>
        <v>2043</v>
      </c>
      <c r="Z283" s="277" t="s">
        <v>38</v>
      </c>
      <c r="AA283" s="278" t="s">
        <v>39</v>
      </c>
      <c r="AB283" s="279">
        <f t="shared" ref="AB283:AV283" si="239">+D283</f>
        <v>2023</v>
      </c>
      <c r="AC283" s="280">
        <f t="shared" si="239"/>
        <v>2024</v>
      </c>
      <c r="AD283" s="280">
        <f t="shared" si="239"/>
        <v>2025</v>
      </c>
      <c r="AE283" s="280">
        <f t="shared" si="239"/>
        <v>2026</v>
      </c>
      <c r="AF283" s="280">
        <f t="shared" si="239"/>
        <v>2027</v>
      </c>
      <c r="AG283" s="280">
        <f t="shared" si="239"/>
        <v>2028</v>
      </c>
      <c r="AH283" s="280">
        <f t="shared" si="239"/>
        <v>2029</v>
      </c>
      <c r="AI283" s="280">
        <f t="shared" si="239"/>
        <v>2030</v>
      </c>
      <c r="AJ283" s="280">
        <f t="shared" si="239"/>
        <v>2031</v>
      </c>
      <c r="AK283" s="280">
        <f t="shared" si="239"/>
        <v>2032</v>
      </c>
      <c r="AL283" s="280">
        <f t="shared" si="239"/>
        <v>2033</v>
      </c>
      <c r="AM283" s="280">
        <f t="shared" si="239"/>
        <v>2034</v>
      </c>
      <c r="AN283" s="280">
        <f t="shared" si="239"/>
        <v>2035</v>
      </c>
      <c r="AO283" s="280">
        <f t="shared" si="239"/>
        <v>2036</v>
      </c>
      <c r="AP283" s="280">
        <f t="shared" si="239"/>
        <v>2037</v>
      </c>
      <c r="AQ283" s="280">
        <f t="shared" si="239"/>
        <v>2038</v>
      </c>
      <c r="AR283" s="280">
        <f t="shared" si="239"/>
        <v>2039</v>
      </c>
      <c r="AS283" s="280">
        <f t="shared" si="239"/>
        <v>2040</v>
      </c>
      <c r="AT283" s="280">
        <f t="shared" si="239"/>
        <v>2041</v>
      </c>
      <c r="AU283" s="280">
        <f t="shared" si="239"/>
        <v>2042</v>
      </c>
      <c r="AV283" s="280">
        <f t="shared" si="239"/>
        <v>2043</v>
      </c>
    </row>
    <row r="284" spans="2:48" x14ac:dyDescent="0.2">
      <c r="B284" s="281">
        <v>6</v>
      </c>
      <c r="C284" s="282" t="s">
        <v>47</v>
      </c>
      <c r="D284" s="283">
        <v>0</v>
      </c>
      <c r="E284" s="284">
        <v>0</v>
      </c>
      <c r="F284" s="284">
        <v>0</v>
      </c>
      <c r="G284" s="284">
        <v>0</v>
      </c>
      <c r="H284" s="284">
        <v>0</v>
      </c>
      <c r="I284" s="284">
        <v>0</v>
      </c>
      <c r="J284" s="284">
        <v>0</v>
      </c>
      <c r="K284" s="284">
        <v>0</v>
      </c>
      <c r="L284" s="284">
        <v>0</v>
      </c>
      <c r="M284" s="284">
        <v>0</v>
      </c>
      <c r="N284" s="284">
        <v>0</v>
      </c>
      <c r="O284" s="284">
        <v>0</v>
      </c>
      <c r="P284" s="284">
        <v>0</v>
      </c>
      <c r="Q284" s="284">
        <v>0</v>
      </c>
      <c r="R284" s="284">
        <v>0</v>
      </c>
      <c r="S284" s="284">
        <v>0</v>
      </c>
      <c r="T284" s="284">
        <v>0</v>
      </c>
      <c r="U284" s="284">
        <v>0</v>
      </c>
      <c r="V284" s="284">
        <v>0</v>
      </c>
      <c r="W284" s="284">
        <v>0</v>
      </c>
      <c r="X284" s="284">
        <v>0</v>
      </c>
      <c r="Z284" s="281">
        <v>6</v>
      </c>
      <c r="AA284" s="282" t="s">
        <v>47</v>
      </c>
      <c r="AB284" s="283">
        <v>0</v>
      </c>
      <c r="AC284" s="284">
        <v>0</v>
      </c>
      <c r="AD284" s="284">
        <v>0</v>
      </c>
      <c r="AE284" s="284">
        <v>0</v>
      </c>
      <c r="AF284" s="284">
        <v>0</v>
      </c>
      <c r="AG284" s="284">
        <v>0</v>
      </c>
      <c r="AH284" s="284">
        <v>0</v>
      </c>
      <c r="AI284" s="284">
        <v>0</v>
      </c>
      <c r="AJ284" s="284">
        <v>0</v>
      </c>
      <c r="AK284" s="284">
        <v>0</v>
      </c>
      <c r="AL284" s="284">
        <v>0</v>
      </c>
      <c r="AM284" s="284">
        <v>0</v>
      </c>
      <c r="AN284" s="284">
        <v>0</v>
      </c>
      <c r="AO284" s="284">
        <v>0</v>
      </c>
      <c r="AP284" s="284">
        <v>0</v>
      </c>
      <c r="AQ284" s="284">
        <v>0</v>
      </c>
      <c r="AR284" s="284">
        <v>0</v>
      </c>
      <c r="AS284" s="284">
        <v>0</v>
      </c>
      <c r="AT284" s="284">
        <v>0</v>
      </c>
      <c r="AU284" s="284">
        <v>0</v>
      </c>
      <c r="AV284" s="284">
        <v>0</v>
      </c>
    </row>
    <row r="285" spans="2:48" x14ac:dyDescent="0.2">
      <c r="B285" s="281">
        <v>8</v>
      </c>
      <c r="C285" s="285" t="s">
        <v>49</v>
      </c>
      <c r="D285" s="283">
        <v>0</v>
      </c>
      <c r="E285" s="284">
        <v>0</v>
      </c>
      <c r="F285" s="284">
        <v>0</v>
      </c>
      <c r="G285" s="284">
        <v>0</v>
      </c>
      <c r="H285" s="284">
        <v>0</v>
      </c>
      <c r="I285" s="284">
        <v>0</v>
      </c>
      <c r="J285" s="284">
        <v>0</v>
      </c>
      <c r="K285" s="284">
        <v>0</v>
      </c>
      <c r="L285" s="284">
        <v>0</v>
      </c>
      <c r="M285" s="284">
        <v>0</v>
      </c>
      <c r="N285" s="284">
        <v>0</v>
      </c>
      <c r="O285" s="284">
        <v>0</v>
      </c>
      <c r="P285" s="284">
        <v>0</v>
      </c>
      <c r="Q285" s="284">
        <v>0</v>
      </c>
      <c r="R285" s="284">
        <v>0</v>
      </c>
      <c r="S285" s="284">
        <v>0</v>
      </c>
      <c r="T285" s="284">
        <v>0</v>
      </c>
      <c r="U285" s="284">
        <v>0</v>
      </c>
      <c r="V285" s="284">
        <v>0</v>
      </c>
      <c r="W285" s="284">
        <v>0</v>
      </c>
      <c r="X285" s="284">
        <v>0</v>
      </c>
      <c r="Z285" s="281">
        <v>8</v>
      </c>
      <c r="AA285" s="285" t="s">
        <v>49</v>
      </c>
      <c r="AB285" s="283">
        <v>0</v>
      </c>
      <c r="AC285" s="284">
        <v>0</v>
      </c>
      <c r="AD285" s="284">
        <v>0</v>
      </c>
      <c r="AE285" s="284">
        <v>0</v>
      </c>
      <c r="AF285" s="284">
        <v>0</v>
      </c>
      <c r="AG285" s="284">
        <v>0</v>
      </c>
      <c r="AH285" s="284">
        <v>0</v>
      </c>
      <c r="AI285" s="284">
        <v>0</v>
      </c>
      <c r="AJ285" s="284">
        <v>0</v>
      </c>
      <c r="AK285" s="284">
        <v>0</v>
      </c>
      <c r="AL285" s="284">
        <v>0</v>
      </c>
      <c r="AM285" s="284">
        <v>0</v>
      </c>
      <c r="AN285" s="284">
        <v>0</v>
      </c>
      <c r="AO285" s="284">
        <v>0</v>
      </c>
      <c r="AP285" s="284">
        <v>0</v>
      </c>
      <c r="AQ285" s="284">
        <v>0</v>
      </c>
      <c r="AR285" s="284">
        <v>0</v>
      </c>
      <c r="AS285" s="284">
        <v>0</v>
      </c>
      <c r="AT285" s="284">
        <v>0</v>
      </c>
      <c r="AU285" s="284">
        <v>0</v>
      </c>
      <c r="AV285" s="284">
        <v>0</v>
      </c>
    </row>
    <row r="286" spans="2:48" x14ac:dyDescent="0.2">
      <c r="B286" s="281">
        <v>9</v>
      </c>
      <c r="C286" s="286" t="s">
        <v>50</v>
      </c>
      <c r="D286" s="283">
        <v>0</v>
      </c>
      <c r="E286" s="284">
        <v>0</v>
      </c>
      <c r="F286" s="284">
        <v>0</v>
      </c>
      <c r="G286" s="284">
        <v>0</v>
      </c>
      <c r="H286" s="284">
        <v>0</v>
      </c>
      <c r="I286" s="284">
        <v>0</v>
      </c>
      <c r="J286" s="284">
        <v>0</v>
      </c>
      <c r="K286" s="284">
        <v>0</v>
      </c>
      <c r="L286" s="284">
        <v>0</v>
      </c>
      <c r="M286" s="284">
        <v>0</v>
      </c>
      <c r="N286" s="284">
        <v>0</v>
      </c>
      <c r="O286" s="284">
        <v>0</v>
      </c>
      <c r="P286" s="284">
        <v>0</v>
      </c>
      <c r="Q286" s="284">
        <v>0</v>
      </c>
      <c r="R286" s="284">
        <v>0</v>
      </c>
      <c r="S286" s="284">
        <v>0</v>
      </c>
      <c r="T286" s="284">
        <v>0</v>
      </c>
      <c r="U286" s="284">
        <v>0</v>
      </c>
      <c r="V286" s="284">
        <v>0</v>
      </c>
      <c r="W286" s="284">
        <v>0</v>
      </c>
      <c r="X286" s="284">
        <v>0</v>
      </c>
      <c r="Z286" s="281">
        <v>9</v>
      </c>
      <c r="AA286" s="286" t="s">
        <v>50</v>
      </c>
      <c r="AB286" s="283">
        <v>0</v>
      </c>
      <c r="AC286" s="284">
        <v>0</v>
      </c>
      <c r="AD286" s="284">
        <v>0</v>
      </c>
      <c r="AE286" s="284">
        <v>0</v>
      </c>
      <c r="AF286" s="284">
        <v>0</v>
      </c>
      <c r="AG286" s="284">
        <v>0</v>
      </c>
      <c r="AH286" s="284">
        <v>0</v>
      </c>
      <c r="AI286" s="284">
        <v>0</v>
      </c>
      <c r="AJ286" s="284">
        <v>0</v>
      </c>
      <c r="AK286" s="284">
        <v>0</v>
      </c>
      <c r="AL286" s="284">
        <v>0</v>
      </c>
      <c r="AM286" s="284">
        <v>0</v>
      </c>
      <c r="AN286" s="284">
        <v>0</v>
      </c>
      <c r="AO286" s="284">
        <v>0</v>
      </c>
      <c r="AP286" s="284">
        <v>0</v>
      </c>
      <c r="AQ286" s="284">
        <v>0</v>
      </c>
      <c r="AR286" s="284">
        <v>0</v>
      </c>
      <c r="AS286" s="284">
        <v>0</v>
      </c>
      <c r="AT286" s="284">
        <v>0</v>
      </c>
      <c r="AU286" s="284">
        <v>0</v>
      </c>
      <c r="AV286" s="284">
        <v>0</v>
      </c>
    </row>
    <row r="287" spans="2:48" x14ac:dyDescent="0.2">
      <c r="B287" s="281">
        <v>10</v>
      </c>
      <c r="C287" s="286" t="s">
        <v>51</v>
      </c>
      <c r="D287" s="283">
        <v>0</v>
      </c>
      <c r="E287" s="284">
        <v>0</v>
      </c>
      <c r="F287" s="284">
        <v>0</v>
      </c>
      <c r="G287" s="284">
        <v>0</v>
      </c>
      <c r="H287" s="284">
        <v>0</v>
      </c>
      <c r="I287" s="284">
        <v>0</v>
      </c>
      <c r="J287" s="284">
        <v>0</v>
      </c>
      <c r="K287" s="284">
        <v>0</v>
      </c>
      <c r="L287" s="284">
        <v>0</v>
      </c>
      <c r="M287" s="284">
        <v>0</v>
      </c>
      <c r="N287" s="284">
        <v>0</v>
      </c>
      <c r="O287" s="284">
        <v>0</v>
      </c>
      <c r="P287" s="284">
        <v>0</v>
      </c>
      <c r="Q287" s="284">
        <v>0</v>
      </c>
      <c r="R287" s="284">
        <v>0</v>
      </c>
      <c r="S287" s="284">
        <v>0</v>
      </c>
      <c r="T287" s="284">
        <v>0</v>
      </c>
      <c r="U287" s="284">
        <v>0</v>
      </c>
      <c r="V287" s="284">
        <v>0</v>
      </c>
      <c r="W287" s="284">
        <v>0</v>
      </c>
      <c r="X287" s="284">
        <v>0</v>
      </c>
      <c r="Z287" s="281">
        <v>10</v>
      </c>
      <c r="AA287" s="286" t="s">
        <v>51</v>
      </c>
      <c r="AB287" s="283">
        <v>0</v>
      </c>
      <c r="AC287" s="284">
        <v>0</v>
      </c>
      <c r="AD287" s="284">
        <v>0</v>
      </c>
      <c r="AE287" s="284">
        <v>0</v>
      </c>
      <c r="AF287" s="284">
        <v>0</v>
      </c>
      <c r="AG287" s="284">
        <v>0</v>
      </c>
      <c r="AH287" s="284">
        <v>0</v>
      </c>
      <c r="AI287" s="284">
        <v>0</v>
      </c>
      <c r="AJ287" s="284">
        <v>0</v>
      </c>
      <c r="AK287" s="284">
        <v>0</v>
      </c>
      <c r="AL287" s="284">
        <v>0</v>
      </c>
      <c r="AM287" s="284">
        <v>0</v>
      </c>
      <c r="AN287" s="284">
        <v>0</v>
      </c>
      <c r="AO287" s="284">
        <v>0</v>
      </c>
      <c r="AP287" s="284">
        <v>0</v>
      </c>
      <c r="AQ287" s="284">
        <v>0</v>
      </c>
      <c r="AR287" s="284">
        <v>0</v>
      </c>
      <c r="AS287" s="284">
        <v>0</v>
      </c>
      <c r="AT287" s="284">
        <v>0</v>
      </c>
      <c r="AU287" s="284">
        <v>0</v>
      </c>
      <c r="AV287" s="284">
        <v>0</v>
      </c>
    </row>
    <row r="288" spans="2:48" x14ac:dyDescent="0.2">
      <c r="B288" s="281">
        <v>13</v>
      </c>
      <c r="C288" s="286" t="s">
        <v>53</v>
      </c>
      <c r="D288" s="283">
        <v>0</v>
      </c>
      <c r="E288" s="284">
        <v>0</v>
      </c>
      <c r="F288" s="284">
        <v>0</v>
      </c>
      <c r="G288" s="284">
        <v>0</v>
      </c>
      <c r="H288" s="284">
        <v>0</v>
      </c>
      <c r="I288" s="284">
        <v>0</v>
      </c>
      <c r="J288" s="284">
        <v>0</v>
      </c>
      <c r="K288" s="284">
        <v>0</v>
      </c>
      <c r="L288" s="284">
        <v>0</v>
      </c>
      <c r="M288" s="284">
        <v>0</v>
      </c>
      <c r="N288" s="284">
        <v>0</v>
      </c>
      <c r="O288" s="284">
        <v>0</v>
      </c>
      <c r="P288" s="284">
        <v>0</v>
      </c>
      <c r="Q288" s="284">
        <v>0</v>
      </c>
      <c r="R288" s="284">
        <v>0</v>
      </c>
      <c r="S288" s="284">
        <v>0</v>
      </c>
      <c r="T288" s="284">
        <v>0</v>
      </c>
      <c r="U288" s="284">
        <v>0</v>
      </c>
      <c r="V288" s="284">
        <v>0</v>
      </c>
      <c r="W288" s="284">
        <v>0</v>
      </c>
      <c r="X288" s="284">
        <v>0</v>
      </c>
      <c r="Z288" s="281">
        <v>13</v>
      </c>
      <c r="AA288" s="286" t="s">
        <v>53</v>
      </c>
      <c r="AB288" s="283">
        <v>0</v>
      </c>
      <c r="AC288" s="284">
        <v>0</v>
      </c>
      <c r="AD288" s="284">
        <v>0</v>
      </c>
      <c r="AE288" s="284">
        <v>0</v>
      </c>
      <c r="AF288" s="284">
        <v>0</v>
      </c>
      <c r="AG288" s="284">
        <v>0</v>
      </c>
      <c r="AH288" s="284">
        <v>0</v>
      </c>
      <c r="AI288" s="284">
        <v>0</v>
      </c>
      <c r="AJ288" s="284">
        <v>0</v>
      </c>
      <c r="AK288" s="284">
        <v>0</v>
      </c>
      <c r="AL288" s="284">
        <v>0</v>
      </c>
      <c r="AM288" s="284">
        <v>0</v>
      </c>
      <c r="AN288" s="284">
        <v>0</v>
      </c>
      <c r="AO288" s="284">
        <v>0</v>
      </c>
      <c r="AP288" s="284">
        <v>0</v>
      </c>
      <c r="AQ288" s="284">
        <v>0</v>
      </c>
      <c r="AR288" s="284">
        <v>0</v>
      </c>
      <c r="AS288" s="284">
        <v>0</v>
      </c>
      <c r="AT288" s="284">
        <v>0</v>
      </c>
      <c r="AU288" s="284">
        <v>0</v>
      </c>
      <c r="AV288" s="284">
        <v>0</v>
      </c>
    </row>
    <row r="289" spans="2:48" x14ac:dyDescent="0.2">
      <c r="B289" s="281">
        <v>14</v>
      </c>
      <c r="C289" s="286" t="s">
        <v>54</v>
      </c>
      <c r="D289" s="283">
        <v>0</v>
      </c>
      <c r="E289" s="284">
        <v>0</v>
      </c>
      <c r="F289" s="284">
        <v>0</v>
      </c>
      <c r="G289" s="284">
        <v>0</v>
      </c>
      <c r="H289" s="284">
        <v>0</v>
      </c>
      <c r="I289" s="284">
        <v>0</v>
      </c>
      <c r="J289" s="284">
        <v>0</v>
      </c>
      <c r="K289" s="284">
        <v>0</v>
      </c>
      <c r="L289" s="284">
        <v>0</v>
      </c>
      <c r="M289" s="284">
        <v>0</v>
      </c>
      <c r="N289" s="284">
        <v>0</v>
      </c>
      <c r="O289" s="284">
        <v>0</v>
      </c>
      <c r="P289" s="284">
        <v>0</v>
      </c>
      <c r="Q289" s="284">
        <v>0</v>
      </c>
      <c r="R289" s="284">
        <v>0</v>
      </c>
      <c r="S289" s="284">
        <v>0</v>
      </c>
      <c r="T289" s="284">
        <v>0</v>
      </c>
      <c r="U289" s="284">
        <v>0</v>
      </c>
      <c r="V289" s="284">
        <v>0</v>
      </c>
      <c r="W289" s="284">
        <v>0</v>
      </c>
      <c r="X289" s="284">
        <v>0</v>
      </c>
      <c r="Z289" s="281">
        <v>14</v>
      </c>
      <c r="AA289" s="286" t="s">
        <v>54</v>
      </c>
      <c r="AB289" s="283">
        <v>0</v>
      </c>
      <c r="AC289" s="284">
        <v>0</v>
      </c>
      <c r="AD289" s="284">
        <v>0</v>
      </c>
      <c r="AE289" s="284">
        <v>0</v>
      </c>
      <c r="AF289" s="284">
        <v>0</v>
      </c>
      <c r="AG289" s="284">
        <v>0</v>
      </c>
      <c r="AH289" s="284">
        <v>0</v>
      </c>
      <c r="AI289" s="284">
        <v>0</v>
      </c>
      <c r="AJ289" s="284">
        <v>0</v>
      </c>
      <c r="AK289" s="284">
        <v>0</v>
      </c>
      <c r="AL289" s="284">
        <v>0</v>
      </c>
      <c r="AM289" s="284">
        <v>0</v>
      </c>
      <c r="AN289" s="284">
        <v>0</v>
      </c>
      <c r="AO289" s="284">
        <v>0</v>
      </c>
      <c r="AP289" s="284">
        <v>0</v>
      </c>
      <c r="AQ289" s="284">
        <v>0</v>
      </c>
      <c r="AR289" s="284">
        <v>0</v>
      </c>
      <c r="AS289" s="284">
        <v>0</v>
      </c>
      <c r="AT289" s="284">
        <v>0</v>
      </c>
      <c r="AU289" s="284">
        <v>0</v>
      </c>
      <c r="AV289" s="284">
        <v>0</v>
      </c>
    </row>
    <row r="290" spans="2:48" x14ac:dyDescent="0.2">
      <c r="B290" s="281">
        <v>18</v>
      </c>
      <c r="C290" s="286" t="s">
        <v>56</v>
      </c>
      <c r="D290" s="283">
        <v>22129.406915213738</v>
      </c>
      <c r="E290" s="284">
        <v>95018.664688664794</v>
      </c>
      <c r="F290" s="284">
        <v>108435.90972940109</v>
      </c>
      <c r="G290" s="284">
        <v>113504.23317255457</v>
      </c>
      <c r="H290" s="284">
        <v>116728.73266609859</v>
      </c>
      <c r="I290" s="284">
        <v>119970.96763137181</v>
      </c>
      <c r="J290" s="284">
        <v>123225.94847344207</v>
      </c>
      <c r="K290" s="284">
        <v>126496.04871620311</v>
      </c>
      <c r="L290" s="284">
        <v>129782.16414857832</v>
      </c>
      <c r="M290" s="284">
        <v>133084.94812989829</v>
      </c>
      <c r="N290" s="284">
        <v>136404.98104925005</v>
      </c>
      <c r="O290" s="284">
        <v>139742.71803422525</v>
      </c>
      <c r="P290" s="284">
        <v>143099.0825984939</v>
      </c>
      <c r="Q290" s="284">
        <v>146476.29786376961</v>
      </c>
      <c r="R290" s="284">
        <v>149876.91386751804</v>
      </c>
      <c r="S290" s="284">
        <v>153291.80306744974</v>
      </c>
      <c r="T290" s="284">
        <v>156709.9036992412</v>
      </c>
      <c r="U290" s="284">
        <v>160130.40448684353</v>
      </c>
      <c r="V290" s="284">
        <v>163553.34379456236</v>
      </c>
      <c r="W290" s="284">
        <v>166978.80306157534</v>
      </c>
      <c r="X290" s="284">
        <v>170406.84384662748</v>
      </c>
      <c r="Z290" s="281">
        <v>18</v>
      </c>
      <c r="AA290" s="286" t="s">
        <v>56</v>
      </c>
      <c r="AB290" s="283">
        <v>22891.921095075755</v>
      </c>
      <c r="AC290" s="284">
        <v>98301.791097072157</v>
      </c>
      <c r="AD290" s="284">
        <v>112196.15180487941</v>
      </c>
      <c r="AE290" s="284">
        <v>117453.71699025945</v>
      </c>
      <c r="AF290" s="284">
        <v>120803.55283195083</v>
      </c>
      <c r="AG290" s="284">
        <v>124171.67775340934</v>
      </c>
      <c r="AH290" s="284">
        <v>127552.98759007748</v>
      </c>
      <c r="AI290" s="284">
        <v>130949.87010141611</v>
      </c>
      <c r="AJ290" s="284">
        <v>134363.26027716318</v>
      </c>
      <c r="AK290" s="284">
        <v>137793.82764475676</v>
      </c>
      <c r="AL290" s="284">
        <v>141242.15675778253</v>
      </c>
      <c r="AM290" s="284">
        <v>144708.73421651576</v>
      </c>
      <c r="AN290" s="284">
        <v>148194.49198826059</v>
      </c>
      <c r="AO290" s="284">
        <v>151701.63521805426</v>
      </c>
      <c r="AP290" s="284">
        <v>155232.76214848305</v>
      </c>
      <c r="AQ290" s="284">
        <v>158778.4726346801</v>
      </c>
      <c r="AR290" s="284">
        <v>162327.39542030072</v>
      </c>
      <c r="AS290" s="284">
        <v>165878.66877336224</v>
      </c>
      <c r="AT290" s="284">
        <v>169432.35944821857</v>
      </c>
      <c r="AU290" s="284">
        <v>172988.53022996735</v>
      </c>
      <c r="AV290" s="284">
        <v>176547.24157582805</v>
      </c>
    </row>
    <row r="291" spans="2:48" x14ac:dyDescent="0.2">
      <c r="B291" s="281">
        <v>20</v>
      </c>
      <c r="C291" s="286" t="s">
        <v>57</v>
      </c>
      <c r="D291" s="283">
        <v>0</v>
      </c>
      <c r="E291" s="284">
        <v>0</v>
      </c>
      <c r="F291" s="284">
        <v>0</v>
      </c>
      <c r="G291" s="284">
        <v>0</v>
      </c>
      <c r="H291" s="284">
        <v>0</v>
      </c>
      <c r="I291" s="284">
        <v>0</v>
      </c>
      <c r="J291" s="284">
        <v>0</v>
      </c>
      <c r="K291" s="284">
        <v>0</v>
      </c>
      <c r="L291" s="284">
        <v>0</v>
      </c>
      <c r="M291" s="284">
        <v>0</v>
      </c>
      <c r="N291" s="284">
        <v>0</v>
      </c>
      <c r="O291" s="284">
        <v>0</v>
      </c>
      <c r="P291" s="284">
        <v>0</v>
      </c>
      <c r="Q291" s="284">
        <v>0</v>
      </c>
      <c r="R291" s="284">
        <v>0</v>
      </c>
      <c r="S291" s="284">
        <v>0</v>
      </c>
      <c r="T291" s="284">
        <v>0</v>
      </c>
      <c r="U291" s="284">
        <v>0</v>
      </c>
      <c r="V291" s="284">
        <v>0</v>
      </c>
      <c r="W291" s="284">
        <v>0</v>
      </c>
      <c r="X291" s="284">
        <v>0</v>
      </c>
      <c r="Z291" s="281">
        <v>20</v>
      </c>
      <c r="AA291" s="286" t="s">
        <v>57</v>
      </c>
      <c r="AB291" s="283"/>
      <c r="AC291" s="284"/>
      <c r="AD291" s="284"/>
      <c r="AE291" s="284"/>
      <c r="AF291" s="284"/>
      <c r="AG291" s="284"/>
      <c r="AH291" s="284"/>
      <c r="AI291" s="284"/>
      <c r="AJ291" s="284"/>
      <c r="AK291" s="284"/>
      <c r="AL291" s="284"/>
      <c r="AM291" s="284"/>
      <c r="AN291" s="284"/>
      <c r="AO291" s="284"/>
      <c r="AP291" s="284"/>
      <c r="AQ291" s="284"/>
      <c r="AR291" s="284"/>
      <c r="AS291" s="284"/>
      <c r="AT291" s="284"/>
      <c r="AU291" s="284"/>
      <c r="AV291" s="284"/>
    </row>
    <row r="292" spans="2:48" x14ac:dyDescent="0.2">
      <c r="B292" s="281">
        <v>21</v>
      </c>
      <c r="C292" s="286" t="s">
        <v>58</v>
      </c>
      <c r="D292" s="283">
        <v>0</v>
      </c>
      <c r="E292" s="284">
        <v>0</v>
      </c>
      <c r="F292" s="284">
        <v>0</v>
      </c>
      <c r="G292" s="284">
        <v>0</v>
      </c>
      <c r="H292" s="284">
        <v>0</v>
      </c>
      <c r="I292" s="284">
        <v>0</v>
      </c>
      <c r="J292" s="284">
        <v>0</v>
      </c>
      <c r="K292" s="284">
        <v>0</v>
      </c>
      <c r="L292" s="284">
        <v>0</v>
      </c>
      <c r="M292" s="284">
        <v>0</v>
      </c>
      <c r="N292" s="284">
        <v>0</v>
      </c>
      <c r="O292" s="284">
        <v>0</v>
      </c>
      <c r="P292" s="284">
        <v>0</v>
      </c>
      <c r="Q292" s="284">
        <v>0</v>
      </c>
      <c r="R292" s="284">
        <v>0</v>
      </c>
      <c r="S292" s="284">
        <v>0</v>
      </c>
      <c r="T292" s="284">
        <v>0</v>
      </c>
      <c r="U292" s="284">
        <v>0</v>
      </c>
      <c r="V292" s="284">
        <v>0</v>
      </c>
      <c r="W292" s="284">
        <v>0</v>
      </c>
      <c r="X292" s="284">
        <v>0</v>
      </c>
      <c r="Z292" s="281">
        <v>21</v>
      </c>
      <c r="AA292" s="286" t="s">
        <v>58</v>
      </c>
      <c r="AB292" s="283">
        <v>0</v>
      </c>
      <c r="AC292" s="284">
        <v>0</v>
      </c>
      <c r="AD292" s="284">
        <v>0</v>
      </c>
      <c r="AE292" s="284">
        <v>0</v>
      </c>
      <c r="AF292" s="284">
        <v>0</v>
      </c>
      <c r="AG292" s="284">
        <v>0</v>
      </c>
      <c r="AH292" s="284">
        <v>0</v>
      </c>
      <c r="AI292" s="284">
        <v>0</v>
      </c>
      <c r="AJ292" s="284">
        <v>0</v>
      </c>
      <c r="AK292" s="284">
        <v>0</v>
      </c>
      <c r="AL292" s="284">
        <v>0</v>
      </c>
      <c r="AM292" s="284">
        <v>0</v>
      </c>
      <c r="AN292" s="284">
        <v>0</v>
      </c>
      <c r="AO292" s="284">
        <v>0</v>
      </c>
      <c r="AP292" s="284">
        <v>0</v>
      </c>
      <c r="AQ292" s="284">
        <v>0</v>
      </c>
      <c r="AR292" s="284">
        <v>0</v>
      </c>
      <c r="AS292" s="284">
        <v>0</v>
      </c>
      <c r="AT292" s="284">
        <v>0</v>
      </c>
      <c r="AU292" s="284">
        <v>0</v>
      </c>
      <c r="AV292" s="284">
        <v>0</v>
      </c>
    </row>
    <row r="293" spans="2:48" x14ac:dyDescent="0.2">
      <c r="B293" s="281">
        <v>22</v>
      </c>
      <c r="C293" s="286" t="s">
        <v>59</v>
      </c>
      <c r="D293" s="283">
        <v>4654.0224265831403</v>
      </c>
      <c r="E293" s="284">
        <v>0</v>
      </c>
      <c r="F293" s="284">
        <v>0</v>
      </c>
      <c r="G293" s="284">
        <v>0</v>
      </c>
      <c r="H293" s="284">
        <v>0</v>
      </c>
      <c r="I293" s="284">
        <v>0</v>
      </c>
      <c r="J293" s="284">
        <v>0</v>
      </c>
      <c r="K293" s="284">
        <v>0</v>
      </c>
      <c r="L293" s="284">
        <v>0</v>
      </c>
      <c r="M293" s="284">
        <v>0</v>
      </c>
      <c r="N293" s="284">
        <v>0</v>
      </c>
      <c r="O293" s="284">
        <v>0</v>
      </c>
      <c r="P293" s="284">
        <v>0</v>
      </c>
      <c r="Q293" s="284">
        <v>0</v>
      </c>
      <c r="R293" s="284">
        <v>0</v>
      </c>
      <c r="S293" s="284">
        <v>0</v>
      </c>
      <c r="T293" s="284">
        <v>0</v>
      </c>
      <c r="U293" s="284">
        <v>0</v>
      </c>
      <c r="V293" s="284">
        <v>0</v>
      </c>
      <c r="W293" s="284">
        <v>0</v>
      </c>
      <c r="X293" s="284">
        <v>0</v>
      </c>
      <c r="Z293" s="281">
        <v>22</v>
      </c>
      <c r="AA293" s="286" t="s">
        <v>59</v>
      </c>
      <c r="AB293" s="283">
        <v>4868.4414742759045</v>
      </c>
      <c r="AC293" s="284">
        <v>0</v>
      </c>
      <c r="AD293" s="284">
        <v>0</v>
      </c>
      <c r="AE293" s="284">
        <v>0</v>
      </c>
      <c r="AF293" s="284">
        <v>0</v>
      </c>
      <c r="AG293" s="284">
        <v>0</v>
      </c>
      <c r="AH293" s="284">
        <v>0</v>
      </c>
      <c r="AI293" s="284">
        <v>0</v>
      </c>
      <c r="AJ293" s="284">
        <v>0</v>
      </c>
      <c r="AK293" s="284">
        <v>0</v>
      </c>
      <c r="AL293" s="284">
        <v>0</v>
      </c>
      <c r="AM293" s="284">
        <v>0</v>
      </c>
      <c r="AN293" s="284">
        <v>0</v>
      </c>
      <c r="AO293" s="284">
        <v>0</v>
      </c>
      <c r="AP293" s="284">
        <v>0</v>
      </c>
      <c r="AQ293" s="284">
        <v>0</v>
      </c>
      <c r="AR293" s="284">
        <v>0</v>
      </c>
      <c r="AS293" s="284">
        <v>0</v>
      </c>
      <c r="AT293" s="284">
        <v>0</v>
      </c>
      <c r="AU293" s="284">
        <v>0</v>
      </c>
      <c r="AV293" s="284">
        <v>0</v>
      </c>
    </row>
    <row r="294" spans="2:48" x14ac:dyDescent="0.2">
      <c r="B294" s="281">
        <v>23</v>
      </c>
      <c r="C294" s="286" t="s">
        <v>60</v>
      </c>
      <c r="D294" s="283">
        <v>22609.195397250547</v>
      </c>
      <c r="E294" s="284">
        <v>0</v>
      </c>
      <c r="F294" s="284">
        <v>0</v>
      </c>
      <c r="G294" s="284">
        <v>0</v>
      </c>
      <c r="H294" s="284">
        <v>0</v>
      </c>
      <c r="I294" s="284">
        <v>0</v>
      </c>
      <c r="J294" s="284">
        <v>0</v>
      </c>
      <c r="K294" s="284">
        <v>0</v>
      </c>
      <c r="L294" s="284">
        <v>0</v>
      </c>
      <c r="M294" s="284">
        <v>0</v>
      </c>
      <c r="N294" s="284">
        <v>0</v>
      </c>
      <c r="O294" s="284">
        <v>0</v>
      </c>
      <c r="P294" s="284">
        <v>0</v>
      </c>
      <c r="Q294" s="284">
        <v>0</v>
      </c>
      <c r="R294" s="284">
        <v>0</v>
      </c>
      <c r="S294" s="284">
        <v>0</v>
      </c>
      <c r="T294" s="284">
        <v>0</v>
      </c>
      <c r="U294" s="284">
        <v>0</v>
      </c>
      <c r="V294" s="284">
        <v>0</v>
      </c>
      <c r="W294" s="284">
        <v>0</v>
      </c>
      <c r="X294" s="284">
        <v>0</v>
      </c>
      <c r="Z294" s="281">
        <v>23</v>
      </c>
      <c r="AA294" s="286" t="s">
        <v>60</v>
      </c>
      <c r="AB294" s="283">
        <v>22756.203210394851</v>
      </c>
      <c r="AC294" s="284">
        <v>0</v>
      </c>
      <c r="AD294" s="284">
        <v>0</v>
      </c>
      <c r="AE294" s="284">
        <v>0</v>
      </c>
      <c r="AF294" s="284">
        <v>0</v>
      </c>
      <c r="AG294" s="284">
        <v>0</v>
      </c>
      <c r="AH294" s="284">
        <v>0</v>
      </c>
      <c r="AI294" s="284">
        <v>0</v>
      </c>
      <c r="AJ294" s="284">
        <v>0</v>
      </c>
      <c r="AK294" s="284">
        <v>0</v>
      </c>
      <c r="AL294" s="284">
        <v>0</v>
      </c>
      <c r="AM294" s="284">
        <v>0</v>
      </c>
      <c r="AN294" s="284">
        <v>0</v>
      </c>
      <c r="AO294" s="284">
        <v>0</v>
      </c>
      <c r="AP294" s="284">
        <v>0</v>
      </c>
      <c r="AQ294" s="284">
        <v>0</v>
      </c>
      <c r="AR294" s="284">
        <v>0</v>
      </c>
      <c r="AS294" s="284">
        <v>0</v>
      </c>
      <c r="AT294" s="284">
        <v>0</v>
      </c>
      <c r="AU294" s="284">
        <v>0</v>
      </c>
      <c r="AV294" s="284">
        <v>0</v>
      </c>
    </row>
    <row r="295" spans="2:48" x14ac:dyDescent="0.2">
      <c r="B295" s="281">
        <v>26</v>
      </c>
      <c r="C295" s="286" t="s">
        <v>61</v>
      </c>
      <c r="D295" s="283">
        <v>0</v>
      </c>
      <c r="E295" s="284">
        <v>0</v>
      </c>
      <c r="F295" s="284">
        <v>0</v>
      </c>
      <c r="G295" s="284">
        <v>0</v>
      </c>
      <c r="H295" s="284">
        <v>0</v>
      </c>
      <c r="I295" s="284">
        <v>0</v>
      </c>
      <c r="J295" s="284">
        <v>0</v>
      </c>
      <c r="K295" s="284">
        <v>0</v>
      </c>
      <c r="L295" s="284">
        <v>0</v>
      </c>
      <c r="M295" s="284">
        <v>0</v>
      </c>
      <c r="N295" s="284">
        <v>0</v>
      </c>
      <c r="O295" s="284">
        <v>0</v>
      </c>
      <c r="P295" s="284">
        <v>0</v>
      </c>
      <c r="Q295" s="284">
        <v>0</v>
      </c>
      <c r="R295" s="284">
        <v>0</v>
      </c>
      <c r="S295" s="284">
        <v>0</v>
      </c>
      <c r="T295" s="284">
        <v>0</v>
      </c>
      <c r="U295" s="284">
        <v>0</v>
      </c>
      <c r="V295" s="284">
        <v>0</v>
      </c>
      <c r="W295" s="284">
        <v>0</v>
      </c>
      <c r="X295" s="284">
        <v>0</v>
      </c>
      <c r="Z295" s="281">
        <v>26</v>
      </c>
      <c r="AA295" s="286" t="s">
        <v>61</v>
      </c>
      <c r="AB295" s="283">
        <v>0</v>
      </c>
      <c r="AC295" s="284">
        <v>0</v>
      </c>
      <c r="AD295" s="284">
        <v>0</v>
      </c>
      <c r="AE295" s="284">
        <v>0</v>
      </c>
      <c r="AF295" s="284">
        <v>0</v>
      </c>
      <c r="AG295" s="284">
        <v>0</v>
      </c>
      <c r="AH295" s="284">
        <v>0</v>
      </c>
      <c r="AI295" s="284">
        <v>0</v>
      </c>
      <c r="AJ295" s="284">
        <v>0</v>
      </c>
      <c r="AK295" s="284">
        <v>0</v>
      </c>
      <c r="AL295" s="284">
        <v>0</v>
      </c>
      <c r="AM295" s="284">
        <v>0</v>
      </c>
      <c r="AN295" s="284">
        <v>0</v>
      </c>
      <c r="AO295" s="284">
        <v>0</v>
      </c>
      <c r="AP295" s="284">
        <v>0</v>
      </c>
      <c r="AQ295" s="284">
        <v>0</v>
      </c>
      <c r="AR295" s="284">
        <v>0</v>
      </c>
      <c r="AS295" s="284">
        <v>0</v>
      </c>
      <c r="AT295" s="284">
        <v>0</v>
      </c>
      <c r="AU295" s="284">
        <v>0</v>
      </c>
      <c r="AV295" s="284">
        <v>0</v>
      </c>
    </row>
    <row r="296" spans="2:48" x14ac:dyDescent="0.2">
      <c r="B296" s="281">
        <v>28</v>
      </c>
      <c r="C296" s="286" t="s">
        <v>62</v>
      </c>
      <c r="D296" s="283">
        <v>0</v>
      </c>
      <c r="E296" s="284">
        <v>0</v>
      </c>
      <c r="F296" s="284">
        <v>0</v>
      </c>
      <c r="G296" s="284">
        <v>0</v>
      </c>
      <c r="H296" s="284">
        <v>0</v>
      </c>
      <c r="I296" s="284">
        <v>0</v>
      </c>
      <c r="J296" s="284">
        <v>0</v>
      </c>
      <c r="K296" s="284">
        <v>0</v>
      </c>
      <c r="L296" s="284">
        <v>0</v>
      </c>
      <c r="M296" s="284">
        <v>0</v>
      </c>
      <c r="N296" s="284">
        <v>0</v>
      </c>
      <c r="O296" s="284">
        <v>0</v>
      </c>
      <c r="P296" s="284">
        <v>0</v>
      </c>
      <c r="Q296" s="284">
        <v>0</v>
      </c>
      <c r="R296" s="284">
        <v>0</v>
      </c>
      <c r="S296" s="284">
        <v>0</v>
      </c>
      <c r="T296" s="284">
        <v>0</v>
      </c>
      <c r="U296" s="284">
        <v>0</v>
      </c>
      <c r="V296" s="284">
        <v>0</v>
      </c>
      <c r="W296" s="284">
        <v>0</v>
      </c>
      <c r="X296" s="284">
        <v>0</v>
      </c>
      <c r="Z296" s="281">
        <v>28</v>
      </c>
      <c r="AA296" s="286" t="s">
        <v>62</v>
      </c>
      <c r="AB296" s="283">
        <v>0</v>
      </c>
      <c r="AC296" s="284">
        <v>0</v>
      </c>
      <c r="AD296" s="284">
        <v>0</v>
      </c>
      <c r="AE296" s="284">
        <v>0</v>
      </c>
      <c r="AF296" s="284">
        <v>0</v>
      </c>
      <c r="AG296" s="284">
        <v>0</v>
      </c>
      <c r="AH296" s="284">
        <v>0</v>
      </c>
      <c r="AI296" s="284">
        <v>0</v>
      </c>
      <c r="AJ296" s="284">
        <v>0</v>
      </c>
      <c r="AK296" s="284">
        <v>0</v>
      </c>
      <c r="AL296" s="284">
        <v>0</v>
      </c>
      <c r="AM296" s="284">
        <v>0</v>
      </c>
      <c r="AN296" s="284">
        <v>0</v>
      </c>
      <c r="AO296" s="284">
        <v>0</v>
      </c>
      <c r="AP296" s="284">
        <v>0</v>
      </c>
      <c r="AQ296" s="284">
        <v>0</v>
      </c>
      <c r="AR296" s="284">
        <v>0</v>
      </c>
      <c r="AS296" s="284">
        <v>0</v>
      </c>
      <c r="AT296" s="284">
        <v>0</v>
      </c>
      <c r="AU296" s="284">
        <v>0</v>
      </c>
      <c r="AV296" s="284">
        <v>0</v>
      </c>
    </row>
    <row r="297" spans="2:48" x14ac:dyDescent="0.2">
      <c r="B297" s="281">
        <v>29</v>
      </c>
      <c r="C297" s="286" t="s">
        <v>63</v>
      </c>
      <c r="D297" s="283">
        <v>977.15876506220263</v>
      </c>
      <c r="E297" s="284">
        <v>1455.4209849396871</v>
      </c>
      <c r="F297" s="284">
        <v>1408.1287431085209</v>
      </c>
      <c r="G297" s="284">
        <v>1360.831151461103</v>
      </c>
      <c r="H297" s="284">
        <v>1313.5225634536287</v>
      </c>
      <c r="I297" s="284">
        <v>1281.6780763193051</v>
      </c>
      <c r="J297" s="284">
        <v>1309.7837899436081</v>
      </c>
      <c r="K297" s="284">
        <v>1314.4146749596366</v>
      </c>
      <c r="L297" s="284">
        <v>1315.3117616264487</v>
      </c>
      <c r="M297" s="284">
        <v>1372.9875090474402</v>
      </c>
      <c r="N297" s="284">
        <v>1412.6320478570522</v>
      </c>
      <c r="O297" s="284">
        <v>1443.9108802201199</v>
      </c>
      <c r="P297" s="284">
        <v>1471.1531750245438</v>
      </c>
      <c r="Q297" s="284">
        <v>1496.393338179211</v>
      </c>
      <c r="R297" s="284">
        <v>1520.6302056507318</v>
      </c>
      <c r="S297" s="284">
        <v>1544.4040490008524</v>
      </c>
      <c r="T297" s="284">
        <v>1567.9669072752843</v>
      </c>
      <c r="U297" s="284">
        <v>1591.4693124929802</v>
      </c>
      <c r="V297" s="284">
        <v>1615.0183297484323</v>
      </c>
      <c r="W297" s="284">
        <v>1638.6278324360408</v>
      </c>
      <c r="X297" s="284">
        <v>1672.8765130584015</v>
      </c>
      <c r="Z297" s="281">
        <v>29</v>
      </c>
      <c r="AA297" s="286" t="s">
        <v>63</v>
      </c>
      <c r="AB297" s="283">
        <v>1022.1773474879333</v>
      </c>
      <c r="AC297" s="284">
        <v>1522.4733993152252</v>
      </c>
      <c r="AD297" s="284">
        <v>1472.9982069745388</v>
      </c>
      <c r="AE297" s="284">
        <v>1423.5230146338686</v>
      </c>
      <c r="AF297" s="284">
        <v>1374.047822293202</v>
      </c>
      <c r="AG297" s="284">
        <v>1340.7231425488217</v>
      </c>
      <c r="AH297" s="284">
        <v>1370.1376130580529</v>
      </c>
      <c r="AI297" s="284">
        <v>1374.9684624381653</v>
      </c>
      <c r="AJ297" s="284">
        <v>1375.902177296779</v>
      </c>
      <c r="AK297" s="284">
        <v>1436.2512406358735</v>
      </c>
      <c r="AL297" s="284">
        <v>1477.7168670280992</v>
      </c>
      <c r="AM297" s="284">
        <v>1510.4420320489937</v>
      </c>
      <c r="AN297" s="284">
        <v>1538.937300620935</v>
      </c>
      <c r="AO297" s="284">
        <v>1565.3345935682455</v>
      </c>
      <c r="AP297" s="284">
        <v>1590.6914540071634</v>
      </c>
      <c r="AQ297" s="284">
        <v>1615.5523609308098</v>
      </c>
      <c r="AR297" s="284">
        <v>1640.2051613248432</v>
      </c>
      <c r="AS297" s="284">
        <v>1664.8043115622177</v>
      </c>
      <c r="AT297" s="284">
        <v>1689.4327301921492</v>
      </c>
      <c r="AU297" s="284">
        <v>1714.1340147201774</v>
      </c>
      <c r="AV297" s="284">
        <v>1749.9646478703714</v>
      </c>
    </row>
    <row r="298" spans="2:48" x14ac:dyDescent="0.2">
      <c r="B298" s="281">
        <v>31</v>
      </c>
      <c r="C298" s="286" t="s">
        <v>64</v>
      </c>
      <c r="D298" s="283">
        <v>0</v>
      </c>
      <c r="E298" s="284">
        <v>0</v>
      </c>
      <c r="F298" s="284">
        <v>0</v>
      </c>
      <c r="G298" s="284">
        <v>0</v>
      </c>
      <c r="H298" s="284">
        <v>0</v>
      </c>
      <c r="I298" s="284">
        <v>0</v>
      </c>
      <c r="J298" s="284">
        <v>0</v>
      </c>
      <c r="K298" s="284">
        <v>0</v>
      </c>
      <c r="L298" s="284">
        <v>0</v>
      </c>
      <c r="M298" s="284">
        <v>0</v>
      </c>
      <c r="N298" s="284">
        <v>0</v>
      </c>
      <c r="O298" s="284">
        <v>0</v>
      </c>
      <c r="P298" s="284">
        <v>0</v>
      </c>
      <c r="Q298" s="284">
        <v>0</v>
      </c>
      <c r="R298" s="284">
        <v>0</v>
      </c>
      <c r="S298" s="284">
        <v>0</v>
      </c>
      <c r="T298" s="284">
        <v>0</v>
      </c>
      <c r="U298" s="284">
        <v>0</v>
      </c>
      <c r="V298" s="284">
        <v>0</v>
      </c>
      <c r="W298" s="284">
        <v>0</v>
      </c>
      <c r="X298" s="284">
        <v>0</v>
      </c>
      <c r="Z298" s="281">
        <v>31</v>
      </c>
      <c r="AA298" s="286" t="s">
        <v>64</v>
      </c>
      <c r="AB298" s="283">
        <v>0</v>
      </c>
      <c r="AC298" s="284">
        <v>0</v>
      </c>
      <c r="AD298" s="284">
        <v>0</v>
      </c>
      <c r="AE298" s="284">
        <v>0</v>
      </c>
      <c r="AF298" s="284">
        <v>0</v>
      </c>
      <c r="AG298" s="284">
        <v>0</v>
      </c>
      <c r="AH298" s="284">
        <v>0</v>
      </c>
      <c r="AI298" s="284">
        <v>0</v>
      </c>
      <c r="AJ298" s="284">
        <v>0</v>
      </c>
      <c r="AK298" s="284">
        <v>0</v>
      </c>
      <c r="AL298" s="284">
        <v>0</v>
      </c>
      <c r="AM298" s="284">
        <v>0</v>
      </c>
      <c r="AN298" s="284">
        <v>0</v>
      </c>
      <c r="AO298" s="284">
        <v>0</v>
      </c>
      <c r="AP298" s="284">
        <v>0</v>
      </c>
      <c r="AQ298" s="284">
        <v>0</v>
      </c>
      <c r="AR298" s="284">
        <v>0</v>
      </c>
      <c r="AS298" s="284">
        <v>0</v>
      </c>
      <c r="AT298" s="284">
        <v>0</v>
      </c>
      <c r="AU298" s="284">
        <v>0</v>
      </c>
      <c r="AV298" s="284">
        <v>0</v>
      </c>
    </row>
    <row r="299" spans="2:48" x14ac:dyDescent="0.2">
      <c r="B299" s="281">
        <v>32</v>
      </c>
      <c r="C299" s="286" t="s">
        <v>65</v>
      </c>
      <c r="D299" s="283">
        <v>0</v>
      </c>
      <c r="E299" s="284">
        <v>0</v>
      </c>
      <c r="F299" s="284">
        <v>0</v>
      </c>
      <c r="G299" s="284">
        <v>0</v>
      </c>
      <c r="H299" s="284">
        <v>0</v>
      </c>
      <c r="I299" s="284">
        <v>0</v>
      </c>
      <c r="J299" s="284">
        <v>0</v>
      </c>
      <c r="K299" s="284">
        <v>0</v>
      </c>
      <c r="L299" s="284">
        <v>0</v>
      </c>
      <c r="M299" s="284">
        <v>0</v>
      </c>
      <c r="N299" s="284">
        <v>0</v>
      </c>
      <c r="O299" s="284">
        <v>0</v>
      </c>
      <c r="P299" s="284">
        <v>0</v>
      </c>
      <c r="Q299" s="284">
        <v>0</v>
      </c>
      <c r="R299" s="284">
        <v>0</v>
      </c>
      <c r="S299" s="284">
        <v>0</v>
      </c>
      <c r="T299" s="284">
        <v>0</v>
      </c>
      <c r="U299" s="284">
        <v>0</v>
      </c>
      <c r="V299" s="284">
        <v>0</v>
      </c>
      <c r="W299" s="284">
        <v>0</v>
      </c>
      <c r="X299" s="284">
        <v>0</v>
      </c>
      <c r="Z299" s="281">
        <v>32</v>
      </c>
      <c r="AA299" s="286" t="s">
        <v>65</v>
      </c>
      <c r="AB299" s="283">
        <v>0</v>
      </c>
      <c r="AC299" s="284">
        <v>0</v>
      </c>
      <c r="AD299" s="284">
        <v>0</v>
      </c>
      <c r="AE299" s="284">
        <v>0</v>
      </c>
      <c r="AF299" s="284">
        <v>0</v>
      </c>
      <c r="AG299" s="284">
        <v>0</v>
      </c>
      <c r="AH299" s="284">
        <v>0</v>
      </c>
      <c r="AI299" s="284">
        <v>0</v>
      </c>
      <c r="AJ299" s="284">
        <v>0</v>
      </c>
      <c r="AK299" s="284">
        <v>0</v>
      </c>
      <c r="AL299" s="284">
        <v>0</v>
      </c>
      <c r="AM299" s="284">
        <v>0</v>
      </c>
      <c r="AN299" s="284">
        <v>0</v>
      </c>
      <c r="AO299" s="284">
        <v>0</v>
      </c>
      <c r="AP299" s="284">
        <v>0</v>
      </c>
      <c r="AQ299" s="284">
        <v>0</v>
      </c>
      <c r="AR299" s="284">
        <v>0</v>
      </c>
      <c r="AS299" s="284">
        <v>0</v>
      </c>
      <c r="AT299" s="284">
        <v>0</v>
      </c>
      <c r="AU299" s="284">
        <v>0</v>
      </c>
      <c r="AV299" s="284">
        <v>0</v>
      </c>
    </row>
    <row r="300" spans="2:48" x14ac:dyDescent="0.2">
      <c r="B300" s="281">
        <v>33</v>
      </c>
      <c r="C300" s="286" t="s">
        <v>66</v>
      </c>
      <c r="D300" s="283">
        <v>0</v>
      </c>
      <c r="E300" s="284">
        <v>0</v>
      </c>
      <c r="F300" s="284">
        <v>0</v>
      </c>
      <c r="G300" s="284">
        <v>0</v>
      </c>
      <c r="H300" s="284">
        <v>0</v>
      </c>
      <c r="I300" s="284">
        <v>0</v>
      </c>
      <c r="J300" s="284">
        <v>0</v>
      </c>
      <c r="K300" s="284">
        <v>0</v>
      </c>
      <c r="L300" s="284">
        <v>0</v>
      </c>
      <c r="M300" s="284">
        <v>0</v>
      </c>
      <c r="N300" s="284">
        <v>0</v>
      </c>
      <c r="O300" s="284">
        <v>0</v>
      </c>
      <c r="P300" s="284">
        <v>0</v>
      </c>
      <c r="Q300" s="284">
        <v>0</v>
      </c>
      <c r="R300" s="284">
        <v>0</v>
      </c>
      <c r="S300" s="284">
        <v>0</v>
      </c>
      <c r="T300" s="284">
        <v>0</v>
      </c>
      <c r="U300" s="284">
        <v>0</v>
      </c>
      <c r="V300" s="284">
        <v>0</v>
      </c>
      <c r="W300" s="284">
        <v>0</v>
      </c>
      <c r="X300" s="284">
        <v>0</v>
      </c>
      <c r="Z300" s="281">
        <v>33</v>
      </c>
      <c r="AA300" s="286" t="s">
        <v>66</v>
      </c>
      <c r="AB300" s="283">
        <v>0</v>
      </c>
      <c r="AC300" s="284">
        <v>0</v>
      </c>
      <c r="AD300" s="284">
        <v>0</v>
      </c>
      <c r="AE300" s="284">
        <v>0</v>
      </c>
      <c r="AF300" s="284">
        <v>0</v>
      </c>
      <c r="AG300" s="284">
        <v>0</v>
      </c>
      <c r="AH300" s="284">
        <v>0</v>
      </c>
      <c r="AI300" s="284">
        <v>0</v>
      </c>
      <c r="AJ300" s="284">
        <v>0</v>
      </c>
      <c r="AK300" s="284">
        <v>0</v>
      </c>
      <c r="AL300" s="284">
        <v>0</v>
      </c>
      <c r="AM300" s="284">
        <v>0</v>
      </c>
      <c r="AN300" s="284">
        <v>0</v>
      </c>
      <c r="AO300" s="284">
        <v>0</v>
      </c>
      <c r="AP300" s="284">
        <v>0</v>
      </c>
      <c r="AQ300" s="284">
        <v>0</v>
      </c>
      <c r="AR300" s="284">
        <v>0</v>
      </c>
      <c r="AS300" s="284">
        <v>0</v>
      </c>
      <c r="AT300" s="284">
        <v>0</v>
      </c>
      <c r="AU300" s="284">
        <v>0</v>
      </c>
      <c r="AV300" s="284">
        <v>0</v>
      </c>
    </row>
    <row r="301" spans="2:48" x14ac:dyDescent="0.2">
      <c r="B301" s="281">
        <v>34</v>
      </c>
      <c r="C301" s="286" t="s">
        <v>67</v>
      </c>
      <c r="D301" s="283">
        <v>0</v>
      </c>
      <c r="E301" s="284">
        <v>0</v>
      </c>
      <c r="F301" s="284">
        <v>0</v>
      </c>
      <c r="G301" s="284">
        <v>0</v>
      </c>
      <c r="H301" s="284">
        <v>0</v>
      </c>
      <c r="I301" s="284">
        <v>0</v>
      </c>
      <c r="J301" s="284">
        <v>0</v>
      </c>
      <c r="K301" s="284">
        <v>0</v>
      </c>
      <c r="L301" s="284">
        <v>0</v>
      </c>
      <c r="M301" s="284">
        <v>0</v>
      </c>
      <c r="N301" s="284">
        <v>0</v>
      </c>
      <c r="O301" s="284">
        <v>0</v>
      </c>
      <c r="P301" s="284">
        <v>0</v>
      </c>
      <c r="Q301" s="284">
        <v>0</v>
      </c>
      <c r="R301" s="284">
        <v>0</v>
      </c>
      <c r="S301" s="284">
        <v>0</v>
      </c>
      <c r="T301" s="284">
        <v>0</v>
      </c>
      <c r="U301" s="284">
        <v>0</v>
      </c>
      <c r="V301" s="284">
        <v>0</v>
      </c>
      <c r="W301" s="284">
        <v>0</v>
      </c>
      <c r="X301" s="284">
        <v>0</v>
      </c>
      <c r="Z301" s="281">
        <v>34</v>
      </c>
      <c r="AA301" s="286" t="s">
        <v>67</v>
      </c>
      <c r="AB301" s="283">
        <v>0</v>
      </c>
      <c r="AC301" s="284">
        <v>0</v>
      </c>
      <c r="AD301" s="284">
        <v>0</v>
      </c>
      <c r="AE301" s="284">
        <v>0</v>
      </c>
      <c r="AF301" s="284">
        <v>0</v>
      </c>
      <c r="AG301" s="284">
        <v>0</v>
      </c>
      <c r="AH301" s="284">
        <v>0</v>
      </c>
      <c r="AI301" s="284">
        <v>0</v>
      </c>
      <c r="AJ301" s="284">
        <v>0</v>
      </c>
      <c r="AK301" s="284">
        <v>0</v>
      </c>
      <c r="AL301" s="284">
        <v>0</v>
      </c>
      <c r="AM301" s="284">
        <v>0</v>
      </c>
      <c r="AN301" s="284">
        <v>0</v>
      </c>
      <c r="AO301" s="284">
        <v>0</v>
      </c>
      <c r="AP301" s="284">
        <v>0</v>
      </c>
      <c r="AQ301" s="284">
        <v>0</v>
      </c>
      <c r="AR301" s="284">
        <v>0</v>
      </c>
      <c r="AS301" s="284">
        <v>0</v>
      </c>
      <c r="AT301" s="284">
        <v>0</v>
      </c>
      <c r="AU301" s="284">
        <v>0</v>
      </c>
      <c r="AV301" s="284">
        <v>0</v>
      </c>
    </row>
    <row r="302" spans="2:48" x14ac:dyDescent="0.2">
      <c r="B302" s="281">
        <v>35</v>
      </c>
      <c r="C302" s="285" t="s">
        <v>68</v>
      </c>
      <c r="D302" s="283">
        <v>0</v>
      </c>
      <c r="E302" s="284">
        <v>0</v>
      </c>
      <c r="F302" s="284">
        <v>0</v>
      </c>
      <c r="G302" s="284">
        <v>0</v>
      </c>
      <c r="H302" s="284">
        <v>0</v>
      </c>
      <c r="I302" s="284">
        <v>0</v>
      </c>
      <c r="J302" s="284">
        <v>0</v>
      </c>
      <c r="K302" s="284">
        <v>0</v>
      </c>
      <c r="L302" s="284">
        <v>0</v>
      </c>
      <c r="M302" s="284">
        <v>0</v>
      </c>
      <c r="N302" s="284">
        <v>0</v>
      </c>
      <c r="O302" s="284">
        <v>0</v>
      </c>
      <c r="P302" s="284">
        <v>0</v>
      </c>
      <c r="Q302" s="284">
        <v>0</v>
      </c>
      <c r="R302" s="284">
        <v>0</v>
      </c>
      <c r="S302" s="284">
        <v>0</v>
      </c>
      <c r="T302" s="284">
        <v>0</v>
      </c>
      <c r="U302" s="284">
        <v>0</v>
      </c>
      <c r="V302" s="284">
        <v>0</v>
      </c>
      <c r="W302" s="284">
        <v>0</v>
      </c>
      <c r="X302" s="284">
        <v>0</v>
      </c>
      <c r="Z302" s="281">
        <v>35</v>
      </c>
      <c r="AA302" s="285" t="s">
        <v>68</v>
      </c>
      <c r="AB302" s="283">
        <v>0</v>
      </c>
      <c r="AC302" s="284">
        <v>0</v>
      </c>
      <c r="AD302" s="284">
        <v>0</v>
      </c>
      <c r="AE302" s="284">
        <v>0</v>
      </c>
      <c r="AF302" s="284">
        <v>0</v>
      </c>
      <c r="AG302" s="284">
        <v>0</v>
      </c>
      <c r="AH302" s="284">
        <v>0</v>
      </c>
      <c r="AI302" s="284">
        <v>0</v>
      </c>
      <c r="AJ302" s="284">
        <v>0</v>
      </c>
      <c r="AK302" s="284">
        <v>0</v>
      </c>
      <c r="AL302" s="284">
        <v>0</v>
      </c>
      <c r="AM302" s="284">
        <v>0</v>
      </c>
      <c r="AN302" s="284">
        <v>0</v>
      </c>
      <c r="AO302" s="284">
        <v>0</v>
      </c>
      <c r="AP302" s="284">
        <v>0</v>
      </c>
      <c r="AQ302" s="284">
        <v>0</v>
      </c>
      <c r="AR302" s="284">
        <v>0</v>
      </c>
      <c r="AS302" s="284">
        <v>0</v>
      </c>
      <c r="AT302" s="284">
        <v>0</v>
      </c>
      <c r="AU302" s="284">
        <v>0</v>
      </c>
      <c r="AV302" s="284">
        <v>0</v>
      </c>
    </row>
    <row r="303" spans="2:48" x14ac:dyDescent="0.2">
      <c r="B303" s="281">
        <v>36</v>
      </c>
      <c r="C303" s="286" t="s">
        <v>69</v>
      </c>
      <c r="D303" s="283">
        <v>0</v>
      </c>
      <c r="E303" s="284">
        <v>0</v>
      </c>
      <c r="F303" s="284">
        <v>0</v>
      </c>
      <c r="G303" s="284">
        <v>0</v>
      </c>
      <c r="H303" s="284">
        <v>0</v>
      </c>
      <c r="I303" s="284">
        <v>0</v>
      </c>
      <c r="J303" s="284">
        <v>0</v>
      </c>
      <c r="K303" s="284">
        <v>0</v>
      </c>
      <c r="L303" s="284">
        <v>0</v>
      </c>
      <c r="M303" s="284">
        <v>0</v>
      </c>
      <c r="N303" s="284">
        <v>0</v>
      </c>
      <c r="O303" s="284">
        <v>0</v>
      </c>
      <c r="P303" s="284">
        <v>0</v>
      </c>
      <c r="Q303" s="284">
        <v>0</v>
      </c>
      <c r="R303" s="284">
        <v>0</v>
      </c>
      <c r="S303" s="284">
        <v>0</v>
      </c>
      <c r="T303" s="284">
        <v>0</v>
      </c>
      <c r="U303" s="284">
        <v>0</v>
      </c>
      <c r="V303" s="284">
        <v>0</v>
      </c>
      <c r="W303" s="284">
        <v>0</v>
      </c>
      <c r="X303" s="284">
        <v>0</v>
      </c>
      <c r="Z303" s="281">
        <v>36</v>
      </c>
      <c r="AA303" s="286" t="s">
        <v>69</v>
      </c>
      <c r="AB303" s="283">
        <v>0</v>
      </c>
      <c r="AC303" s="284">
        <v>0</v>
      </c>
      <c r="AD303" s="284">
        <v>0</v>
      </c>
      <c r="AE303" s="284">
        <v>0</v>
      </c>
      <c r="AF303" s="284">
        <v>0</v>
      </c>
      <c r="AG303" s="284">
        <v>0</v>
      </c>
      <c r="AH303" s="284">
        <v>0</v>
      </c>
      <c r="AI303" s="284">
        <v>0</v>
      </c>
      <c r="AJ303" s="284">
        <v>0</v>
      </c>
      <c r="AK303" s="284">
        <v>0</v>
      </c>
      <c r="AL303" s="284">
        <v>0</v>
      </c>
      <c r="AM303" s="284">
        <v>0</v>
      </c>
      <c r="AN303" s="284">
        <v>0</v>
      </c>
      <c r="AO303" s="284">
        <v>0</v>
      </c>
      <c r="AP303" s="284">
        <v>0</v>
      </c>
      <c r="AQ303" s="284">
        <v>0</v>
      </c>
      <c r="AR303" s="284">
        <v>0</v>
      </c>
      <c r="AS303" s="284">
        <v>0</v>
      </c>
      <c r="AT303" s="284">
        <v>0</v>
      </c>
      <c r="AU303" s="284">
        <v>0</v>
      </c>
      <c r="AV303" s="284">
        <v>0</v>
      </c>
    </row>
    <row r="304" spans="2:48" x14ac:dyDescent="0.2">
      <c r="B304" s="281">
        <v>39</v>
      </c>
      <c r="C304" s="286" t="s">
        <v>70</v>
      </c>
      <c r="D304" s="283">
        <v>0</v>
      </c>
      <c r="E304" s="284">
        <v>0</v>
      </c>
      <c r="F304" s="284">
        <v>0</v>
      </c>
      <c r="G304" s="284">
        <v>0</v>
      </c>
      <c r="H304" s="284">
        <v>0</v>
      </c>
      <c r="I304" s="284">
        <v>0</v>
      </c>
      <c r="J304" s="284">
        <v>0</v>
      </c>
      <c r="K304" s="284">
        <v>0</v>
      </c>
      <c r="L304" s="284">
        <v>0</v>
      </c>
      <c r="M304" s="284">
        <v>0</v>
      </c>
      <c r="N304" s="284">
        <v>0</v>
      </c>
      <c r="O304" s="284">
        <v>0</v>
      </c>
      <c r="P304" s="284">
        <v>0</v>
      </c>
      <c r="Q304" s="284">
        <v>0</v>
      </c>
      <c r="R304" s="284">
        <v>0</v>
      </c>
      <c r="S304" s="284">
        <v>0</v>
      </c>
      <c r="T304" s="284">
        <v>0</v>
      </c>
      <c r="U304" s="284">
        <v>0</v>
      </c>
      <c r="V304" s="284">
        <v>0</v>
      </c>
      <c r="W304" s="284">
        <v>0</v>
      </c>
      <c r="X304" s="284">
        <v>0</v>
      </c>
      <c r="Z304" s="281">
        <v>39</v>
      </c>
      <c r="AA304" s="286" t="s">
        <v>70</v>
      </c>
      <c r="AB304" s="283">
        <v>0</v>
      </c>
      <c r="AC304" s="284">
        <v>0</v>
      </c>
      <c r="AD304" s="284">
        <v>0</v>
      </c>
      <c r="AE304" s="284">
        <v>0</v>
      </c>
      <c r="AF304" s="284">
        <v>0</v>
      </c>
      <c r="AG304" s="284">
        <v>0</v>
      </c>
      <c r="AH304" s="284">
        <v>0</v>
      </c>
      <c r="AI304" s="284">
        <v>0</v>
      </c>
      <c r="AJ304" s="284">
        <v>0</v>
      </c>
      <c r="AK304" s="284">
        <v>0</v>
      </c>
      <c r="AL304" s="284">
        <v>0</v>
      </c>
      <c r="AM304" s="284">
        <v>0</v>
      </c>
      <c r="AN304" s="284">
        <v>0</v>
      </c>
      <c r="AO304" s="284">
        <v>0</v>
      </c>
      <c r="AP304" s="284">
        <v>0</v>
      </c>
      <c r="AQ304" s="284">
        <v>0</v>
      </c>
      <c r="AR304" s="284">
        <v>0</v>
      </c>
      <c r="AS304" s="284">
        <v>0</v>
      </c>
      <c r="AT304" s="284">
        <v>0</v>
      </c>
      <c r="AU304" s="284">
        <v>0</v>
      </c>
      <c r="AV304" s="284">
        <v>0</v>
      </c>
    </row>
    <row r="305" spans="2:48" x14ac:dyDescent="0.2">
      <c r="B305" s="281">
        <v>40</v>
      </c>
      <c r="C305" s="286" t="s">
        <v>71</v>
      </c>
      <c r="D305" s="283">
        <v>0</v>
      </c>
      <c r="E305" s="284">
        <v>0</v>
      </c>
      <c r="F305" s="284">
        <v>0</v>
      </c>
      <c r="G305" s="284">
        <v>0</v>
      </c>
      <c r="H305" s="284">
        <v>0</v>
      </c>
      <c r="I305" s="284">
        <v>0</v>
      </c>
      <c r="J305" s="284">
        <v>0</v>
      </c>
      <c r="K305" s="284">
        <v>0</v>
      </c>
      <c r="L305" s="284">
        <v>0</v>
      </c>
      <c r="M305" s="284">
        <v>0</v>
      </c>
      <c r="N305" s="284">
        <v>0</v>
      </c>
      <c r="O305" s="284">
        <v>0</v>
      </c>
      <c r="P305" s="284">
        <v>0</v>
      </c>
      <c r="Q305" s="284">
        <v>0</v>
      </c>
      <c r="R305" s="284">
        <v>0</v>
      </c>
      <c r="S305" s="284">
        <v>0</v>
      </c>
      <c r="T305" s="284">
        <v>0</v>
      </c>
      <c r="U305" s="284">
        <v>0</v>
      </c>
      <c r="V305" s="284">
        <v>0</v>
      </c>
      <c r="W305" s="284">
        <v>0</v>
      </c>
      <c r="X305" s="284">
        <v>0</v>
      </c>
      <c r="Z305" s="281">
        <v>40</v>
      </c>
      <c r="AA305" s="286" t="s">
        <v>71</v>
      </c>
      <c r="AB305" s="283">
        <v>0</v>
      </c>
      <c r="AC305" s="284">
        <v>0</v>
      </c>
      <c r="AD305" s="284">
        <v>0</v>
      </c>
      <c r="AE305" s="284">
        <v>0</v>
      </c>
      <c r="AF305" s="284">
        <v>0</v>
      </c>
      <c r="AG305" s="284">
        <v>0</v>
      </c>
      <c r="AH305" s="284">
        <v>0</v>
      </c>
      <c r="AI305" s="284">
        <v>0</v>
      </c>
      <c r="AJ305" s="284">
        <v>0</v>
      </c>
      <c r="AK305" s="284">
        <v>0</v>
      </c>
      <c r="AL305" s="284">
        <v>0</v>
      </c>
      <c r="AM305" s="284">
        <v>0</v>
      </c>
      <c r="AN305" s="284">
        <v>0</v>
      </c>
      <c r="AO305" s="284">
        <v>0</v>
      </c>
      <c r="AP305" s="284">
        <v>0</v>
      </c>
      <c r="AQ305" s="284">
        <v>0</v>
      </c>
      <c r="AR305" s="284">
        <v>0</v>
      </c>
      <c r="AS305" s="284">
        <v>0</v>
      </c>
      <c r="AT305" s="284">
        <v>0</v>
      </c>
      <c r="AU305" s="284">
        <v>0</v>
      </c>
      <c r="AV305" s="284">
        <v>0</v>
      </c>
    </row>
    <row r="306" spans="2:48" x14ac:dyDescent="0.2">
      <c r="B306" s="281">
        <v>45</v>
      </c>
      <c r="C306" s="286" t="s">
        <v>72</v>
      </c>
      <c r="D306" s="283">
        <v>0</v>
      </c>
      <c r="E306" s="284">
        <v>0</v>
      </c>
      <c r="F306" s="284">
        <v>0</v>
      </c>
      <c r="G306" s="284">
        <v>0</v>
      </c>
      <c r="H306" s="284">
        <v>0</v>
      </c>
      <c r="I306" s="284">
        <v>0</v>
      </c>
      <c r="J306" s="284">
        <v>0</v>
      </c>
      <c r="K306" s="284">
        <v>0</v>
      </c>
      <c r="L306" s="284">
        <v>0</v>
      </c>
      <c r="M306" s="284">
        <v>0</v>
      </c>
      <c r="N306" s="284">
        <v>0</v>
      </c>
      <c r="O306" s="284">
        <v>0</v>
      </c>
      <c r="P306" s="284">
        <v>0</v>
      </c>
      <c r="Q306" s="284">
        <v>0</v>
      </c>
      <c r="R306" s="284">
        <v>0</v>
      </c>
      <c r="S306" s="284">
        <v>0</v>
      </c>
      <c r="T306" s="284">
        <v>0</v>
      </c>
      <c r="U306" s="284">
        <v>0</v>
      </c>
      <c r="V306" s="284">
        <v>0</v>
      </c>
      <c r="W306" s="284">
        <v>0</v>
      </c>
      <c r="X306" s="284">
        <v>0</v>
      </c>
      <c r="Z306" s="281">
        <v>45</v>
      </c>
      <c r="AA306" s="286" t="s">
        <v>72</v>
      </c>
      <c r="AB306" s="283">
        <v>0</v>
      </c>
      <c r="AC306" s="284">
        <v>0</v>
      </c>
      <c r="AD306" s="284">
        <v>0</v>
      </c>
      <c r="AE306" s="284">
        <v>0</v>
      </c>
      <c r="AF306" s="284">
        <v>0</v>
      </c>
      <c r="AG306" s="284">
        <v>0</v>
      </c>
      <c r="AH306" s="284">
        <v>0</v>
      </c>
      <c r="AI306" s="284">
        <v>0</v>
      </c>
      <c r="AJ306" s="284">
        <v>0</v>
      </c>
      <c r="AK306" s="284">
        <v>0</v>
      </c>
      <c r="AL306" s="284">
        <v>0</v>
      </c>
      <c r="AM306" s="284">
        <v>0</v>
      </c>
      <c r="AN306" s="284">
        <v>0</v>
      </c>
      <c r="AO306" s="284">
        <v>0</v>
      </c>
      <c r="AP306" s="284">
        <v>0</v>
      </c>
      <c r="AQ306" s="284">
        <v>0</v>
      </c>
      <c r="AR306" s="284">
        <v>0</v>
      </c>
      <c r="AS306" s="284">
        <v>0</v>
      </c>
      <c r="AT306" s="284">
        <v>0</v>
      </c>
      <c r="AU306" s="284">
        <v>0</v>
      </c>
      <c r="AV306" s="284">
        <v>0</v>
      </c>
    </row>
    <row r="307" spans="2:48" ht="13.5" thickBot="1" x14ac:dyDescent="0.25">
      <c r="B307" s="281">
        <v>46</v>
      </c>
      <c r="C307" s="287" t="s">
        <v>87</v>
      </c>
      <c r="D307" s="283"/>
      <c r="E307" s="284"/>
      <c r="F307" s="284"/>
      <c r="G307" s="284"/>
      <c r="H307" s="284"/>
      <c r="I307" s="284"/>
      <c r="J307" s="284"/>
      <c r="K307" s="284"/>
      <c r="L307" s="284"/>
      <c r="M307" s="284"/>
      <c r="N307" s="284"/>
      <c r="O307" s="284"/>
      <c r="P307" s="284"/>
      <c r="Q307" s="284"/>
      <c r="R307" s="284"/>
      <c r="S307" s="284"/>
      <c r="T307" s="284"/>
      <c r="U307" s="284"/>
      <c r="V307" s="284"/>
      <c r="W307" s="284"/>
      <c r="X307" s="284"/>
      <c r="Z307" s="281">
        <v>46</v>
      </c>
      <c r="AA307" s="287" t="s">
        <v>87</v>
      </c>
      <c r="AB307" s="283"/>
      <c r="AC307" s="284"/>
      <c r="AD307" s="284"/>
      <c r="AE307" s="284"/>
      <c r="AF307" s="284"/>
      <c r="AG307" s="284"/>
      <c r="AH307" s="284"/>
      <c r="AI307" s="284"/>
      <c r="AJ307" s="284"/>
      <c r="AK307" s="284"/>
      <c r="AL307" s="284"/>
      <c r="AM307" s="284"/>
      <c r="AN307" s="284"/>
      <c r="AO307" s="284"/>
      <c r="AP307" s="284"/>
      <c r="AQ307" s="284"/>
      <c r="AR307" s="284"/>
      <c r="AS307" s="284"/>
      <c r="AT307" s="284"/>
      <c r="AU307" s="284"/>
      <c r="AV307" s="284"/>
    </row>
    <row r="308" spans="2:48" ht="13.5" thickBot="1" x14ac:dyDescent="0.25">
      <c r="B308" s="288"/>
      <c r="C308" s="289" t="s">
        <v>73</v>
      </c>
      <c r="D308" s="290">
        <f>+SUM(D284:D306)</f>
        <v>50369.783504109633</v>
      </c>
      <c r="E308" s="290">
        <f t="shared" ref="E308:X308" si="240">+SUM(E284:E306)</f>
        <v>96474.085673604481</v>
      </c>
      <c r="F308" s="290">
        <f t="shared" si="240"/>
        <v>109844.03847250961</v>
      </c>
      <c r="G308" s="290">
        <f t="shared" si="240"/>
        <v>114865.06432401566</v>
      </c>
      <c r="H308" s="290">
        <f t="shared" si="240"/>
        <v>118042.25522955222</v>
      </c>
      <c r="I308" s="290">
        <f t="shared" si="240"/>
        <v>121252.64570769112</v>
      </c>
      <c r="J308" s="290">
        <f t="shared" si="240"/>
        <v>124535.73226338568</v>
      </c>
      <c r="K308" s="290">
        <f t="shared" si="240"/>
        <v>127810.46339116275</v>
      </c>
      <c r="L308" s="290">
        <f t="shared" si="240"/>
        <v>131097.47591020475</v>
      </c>
      <c r="M308" s="290">
        <f t="shared" si="240"/>
        <v>134457.93563894572</v>
      </c>
      <c r="N308" s="290">
        <f t="shared" si="240"/>
        <v>137817.6130971071</v>
      </c>
      <c r="O308" s="290">
        <f t="shared" si="240"/>
        <v>141186.62891444538</v>
      </c>
      <c r="P308" s="290">
        <f t="shared" si="240"/>
        <v>144570.23577351845</v>
      </c>
      <c r="Q308" s="290">
        <f t="shared" si="240"/>
        <v>147972.69120194882</v>
      </c>
      <c r="R308" s="290">
        <f t="shared" si="240"/>
        <v>151397.54407316877</v>
      </c>
      <c r="S308" s="290">
        <f t="shared" si="240"/>
        <v>154836.20711645059</v>
      </c>
      <c r="T308" s="290">
        <f t="shared" si="240"/>
        <v>158277.87060651649</v>
      </c>
      <c r="U308" s="290">
        <f t="shared" si="240"/>
        <v>161721.87379933652</v>
      </c>
      <c r="V308" s="290">
        <f t="shared" si="240"/>
        <v>165168.36212431078</v>
      </c>
      <c r="W308" s="290">
        <f t="shared" si="240"/>
        <v>168617.43089401137</v>
      </c>
      <c r="X308" s="290">
        <f t="shared" si="240"/>
        <v>172079.72035968589</v>
      </c>
      <c r="Z308" s="288"/>
      <c r="AA308" s="289" t="s">
        <v>73</v>
      </c>
      <c r="AB308" s="290">
        <f>+SUM(AB284:AB306)</f>
        <v>51538.74312723444</v>
      </c>
      <c r="AC308" s="290">
        <f t="shared" ref="AC308:AV308" si="241">+SUM(AC284:AC306)</f>
        <v>99824.264496387375</v>
      </c>
      <c r="AD308" s="290">
        <f t="shared" si="241"/>
        <v>113669.15001185396</v>
      </c>
      <c r="AE308" s="290">
        <f t="shared" si="241"/>
        <v>118877.24000489332</v>
      </c>
      <c r="AF308" s="290">
        <f t="shared" si="241"/>
        <v>122177.60065424403</v>
      </c>
      <c r="AG308" s="290">
        <f t="shared" si="241"/>
        <v>125512.40089595817</v>
      </c>
      <c r="AH308" s="290">
        <f t="shared" si="241"/>
        <v>128923.12520313553</v>
      </c>
      <c r="AI308" s="290">
        <f t="shared" si="241"/>
        <v>132324.83856385428</v>
      </c>
      <c r="AJ308" s="290">
        <f t="shared" si="241"/>
        <v>135739.16245445996</v>
      </c>
      <c r="AK308" s="290">
        <f t="shared" si="241"/>
        <v>139230.07888539264</v>
      </c>
      <c r="AL308" s="290">
        <f t="shared" si="241"/>
        <v>142719.87362481063</v>
      </c>
      <c r="AM308" s="290">
        <f t="shared" si="241"/>
        <v>146219.17624856476</v>
      </c>
      <c r="AN308" s="290">
        <f t="shared" si="241"/>
        <v>149733.42928888151</v>
      </c>
      <c r="AO308" s="290">
        <f t="shared" si="241"/>
        <v>153266.96981162252</v>
      </c>
      <c r="AP308" s="290">
        <f t="shared" si="241"/>
        <v>156823.45360249022</v>
      </c>
      <c r="AQ308" s="290">
        <f t="shared" si="241"/>
        <v>160394.0249956109</v>
      </c>
      <c r="AR308" s="290">
        <f t="shared" si="241"/>
        <v>163967.60058162556</v>
      </c>
      <c r="AS308" s="290">
        <f t="shared" si="241"/>
        <v>167543.47308492445</v>
      </c>
      <c r="AT308" s="290">
        <f t="shared" si="241"/>
        <v>171121.79217841072</v>
      </c>
      <c r="AU308" s="290">
        <f t="shared" si="241"/>
        <v>174702.66424468753</v>
      </c>
      <c r="AV308" s="290">
        <f t="shared" si="241"/>
        <v>178297.20622369842</v>
      </c>
    </row>
    <row r="309" spans="2:48" x14ac:dyDescent="0.2">
      <c r="D309" s="291"/>
      <c r="E309" s="291"/>
      <c r="F309" s="291"/>
      <c r="G309" s="291"/>
      <c r="H309" s="291"/>
      <c r="I309" s="291"/>
      <c r="J309" s="291"/>
      <c r="K309" s="291"/>
      <c r="L309" s="291"/>
      <c r="M309" s="291"/>
      <c r="N309" s="291"/>
      <c r="O309" s="291"/>
      <c r="P309" s="291"/>
      <c r="Q309" s="291"/>
      <c r="R309" s="291"/>
      <c r="S309" s="291"/>
      <c r="T309" s="291"/>
      <c r="U309" s="291"/>
      <c r="V309" s="291"/>
      <c r="W309" s="291"/>
      <c r="X309" s="291"/>
      <c r="AB309" s="291"/>
      <c r="AC309" s="291"/>
      <c r="AD309" s="291"/>
      <c r="AE309" s="291"/>
      <c r="AF309" s="291"/>
      <c r="AG309" s="291"/>
      <c r="AH309" s="291"/>
      <c r="AI309" s="291"/>
      <c r="AJ309" s="291"/>
      <c r="AK309" s="291"/>
      <c r="AL309" s="291"/>
      <c r="AM309" s="291"/>
      <c r="AN309" s="291"/>
      <c r="AO309" s="291"/>
      <c r="AP309" s="291"/>
      <c r="AQ309" s="291"/>
      <c r="AR309" s="291"/>
      <c r="AS309" s="291"/>
      <c r="AT309" s="291"/>
      <c r="AU309" s="291"/>
      <c r="AV309" s="291"/>
    </row>
    <row r="310" spans="2:48" x14ac:dyDescent="0.2">
      <c r="D310" s="291"/>
      <c r="E310" s="291"/>
      <c r="F310" s="291"/>
      <c r="G310" s="291"/>
      <c r="H310" s="291"/>
      <c r="I310" s="291"/>
      <c r="J310" s="291"/>
      <c r="K310" s="291"/>
      <c r="L310" s="291"/>
      <c r="M310" s="291"/>
      <c r="N310" s="291"/>
      <c r="O310" s="291"/>
      <c r="P310" s="291"/>
      <c r="Q310" s="291"/>
      <c r="R310" s="291"/>
      <c r="S310" s="291"/>
      <c r="T310" s="291"/>
      <c r="U310" s="291"/>
      <c r="V310" s="291"/>
      <c r="W310" s="291"/>
      <c r="X310" s="291"/>
      <c r="AB310" s="291"/>
      <c r="AC310" s="291"/>
      <c r="AD310" s="291"/>
      <c r="AE310" s="291"/>
      <c r="AF310" s="291"/>
      <c r="AG310" s="291"/>
      <c r="AH310" s="291"/>
      <c r="AI310" s="291"/>
      <c r="AJ310" s="291"/>
      <c r="AK310" s="291"/>
      <c r="AL310" s="291"/>
      <c r="AM310" s="291"/>
      <c r="AN310" s="291"/>
      <c r="AO310" s="291"/>
      <c r="AP310" s="291"/>
      <c r="AQ310" s="291"/>
      <c r="AR310" s="291"/>
      <c r="AS310" s="291"/>
      <c r="AT310" s="291"/>
      <c r="AU310" s="291"/>
      <c r="AV310" s="291"/>
    </row>
    <row r="311" spans="2:48" x14ac:dyDescent="0.2">
      <c r="E311" s="291"/>
      <c r="F311" s="291"/>
      <c r="G311" s="291"/>
      <c r="H311" s="291"/>
      <c r="I311" s="291"/>
      <c r="J311" s="291"/>
      <c r="K311" s="291"/>
      <c r="L311" s="291"/>
      <c r="M311" s="291"/>
      <c r="N311" s="291"/>
      <c r="O311" s="291"/>
      <c r="P311" s="291"/>
      <c r="Q311" s="291"/>
      <c r="R311" s="291"/>
      <c r="S311" s="291"/>
      <c r="T311" s="291"/>
      <c r="U311" s="291"/>
      <c r="V311" s="291"/>
      <c r="W311" s="291"/>
      <c r="X311" s="291"/>
      <c r="AB311" s="291"/>
      <c r="AC311" s="291"/>
      <c r="AD311" s="291"/>
      <c r="AE311" s="291"/>
      <c r="AF311" s="291"/>
      <c r="AG311" s="291"/>
      <c r="AH311" s="291"/>
      <c r="AI311" s="291"/>
      <c r="AJ311" s="291"/>
      <c r="AK311" s="291"/>
      <c r="AL311" s="291"/>
      <c r="AM311" s="291"/>
      <c r="AN311" s="291"/>
      <c r="AO311" s="291"/>
      <c r="AP311" s="291"/>
      <c r="AQ311" s="291"/>
      <c r="AR311" s="291"/>
      <c r="AS311" s="291"/>
      <c r="AT311" s="291"/>
      <c r="AU311" s="291"/>
      <c r="AV311" s="291"/>
    </row>
    <row r="312" spans="2:48" x14ac:dyDescent="0.2">
      <c r="B312" s="276" t="s">
        <v>107</v>
      </c>
      <c r="Z312" s="276" t="s">
        <v>108</v>
      </c>
    </row>
    <row r="313" spans="2:48" ht="13.5" thickBot="1" x14ac:dyDescent="0.25"/>
    <row r="314" spans="2:48" ht="13.5" thickBot="1" x14ac:dyDescent="0.25">
      <c r="B314" s="277" t="s">
        <v>38</v>
      </c>
      <c r="C314" s="278" t="s">
        <v>39</v>
      </c>
      <c r="D314" s="279">
        <f t="shared" ref="D314:X314" si="242">+D283</f>
        <v>2023</v>
      </c>
      <c r="E314" s="280">
        <f t="shared" si="242"/>
        <v>2024</v>
      </c>
      <c r="F314" s="280">
        <f t="shared" si="242"/>
        <v>2025</v>
      </c>
      <c r="G314" s="280">
        <f t="shared" si="242"/>
        <v>2026</v>
      </c>
      <c r="H314" s="280">
        <f t="shared" si="242"/>
        <v>2027</v>
      </c>
      <c r="I314" s="280">
        <f t="shared" si="242"/>
        <v>2028</v>
      </c>
      <c r="J314" s="280">
        <f t="shared" si="242"/>
        <v>2029</v>
      </c>
      <c r="K314" s="280">
        <f t="shared" si="242"/>
        <v>2030</v>
      </c>
      <c r="L314" s="280">
        <f t="shared" si="242"/>
        <v>2031</v>
      </c>
      <c r="M314" s="280">
        <f t="shared" si="242"/>
        <v>2032</v>
      </c>
      <c r="N314" s="280">
        <f t="shared" si="242"/>
        <v>2033</v>
      </c>
      <c r="O314" s="280">
        <f t="shared" si="242"/>
        <v>2034</v>
      </c>
      <c r="P314" s="280">
        <f t="shared" si="242"/>
        <v>2035</v>
      </c>
      <c r="Q314" s="280">
        <f t="shared" si="242"/>
        <v>2036</v>
      </c>
      <c r="R314" s="280">
        <f t="shared" si="242"/>
        <v>2037</v>
      </c>
      <c r="S314" s="280">
        <f t="shared" si="242"/>
        <v>2038</v>
      </c>
      <c r="T314" s="280">
        <f t="shared" si="242"/>
        <v>2039</v>
      </c>
      <c r="U314" s="280">
        <f t="shared" si="242"/>
        <v>2040</v>
      </c>
      <c r="V314" s="280">
        <f t="shared" si="242"/>
        <v>2041</v>
      </c>
      <c r="W314" s="280">
        <f t="shared" si="242"/>
        <v>2042</v>
      </c>
      <c r="X314" s="280">
        <f t="shared" si="242"/>
        <v>2043</v>
      </c>
      <c r="Z314" s="277" t="s">
        <v>38</v>
      </c>
      <c r="AA314" s="278" t="s">
        <v>39</v>
      </c>
      <c r="AB314" s="279">
        <f t="shared" ref="AB314:AV314" si="243">+D314</f>
        <v>2023</v>
      </c>
      <c r="AC314" s="280">
        <f t="shared" si="243"/>
        <v>2024</v>
      </c>
      <c r="AD314" s="280">
        <f t="shared" si="243"/>
        <v>2025</v>
      </c>
      <c r="AE314" s="280">
        <f t="shared" si="243"/>
        <v>2026</v>
      </c>
      <c r="AF314" s="280">
        <f t="shared" si="243"/>
        <v>2027</v>
      </c>
      <c r="AG314" s="280">
        <f t="shared" si="243"/>
        <v>2028</v>
      </c>
      <c r="AH314" s="280">
        <f t="shared" si="243"/>
        <v>2029</v>
      </c>
      <c r="AI314" s="280">
        <f t="shared" si="243"/>
        <v>2030</v>
      </c>
      <c r="AJ314" s="280">
        <f t="shared" si="243"/>
        <v>2031</v>
      </c>
      <c r="AK314" s="280">
        <f t="shared" si="243"/>
        <v>2032</v>
      </c>
      <c r="AL314" s="280">
        <f t="shared" si="243"/>
        <v>2033</v>
      </c>
      <c r="AM314" s="280">
        <f t="shared" si="243"/>
        <v>2034</v>
      </c>
      <c r="AN314" s="280">
        <f t="shared" si="243"/>
        <v>2035</v>
      </c>
      <c r="AO314" s="280">
        <f t="shared" si="243"/>
        <v>2036</v>
      </c>
      <c r="AP314" s="280">
        <f t="shared" si="243"/>
        <v>2037</v>
      </c>
      <c r="AQ314" s="280">
        <f t="shared" si="243"/>
        <v>2038</v>
      </c>
      <c r="AR314" s="280">
        <f t="shared" si="243"/>
        <v>2039</v>
      </c>
      <c r="AS314" s="280">
        <f t="shared" si="243"/>
        <v>2040</v>
      </c>
      <c r="AT314" s="280">
        <f t="shared" si="243"/>
        <v>2041</v>
      </c>
      <c r="AU314" s="280">
        <f t="shared" si="243"/>
        <v>2042</v>
      </c>
      <c r="AV314" s="280">
        <f t="shared" si="243"/>
        <v>2043</v>
      </c>
    </row>
    <row r="315" spans="2:48" x14ac:dyDescent="0.2">
      <c r="B315" s="281">
        <v>6</v>
      </c>
      <c r="C315" s="282" t="s">
        <v>47</v>
      </c>
      <c r="D315" s="283">
        <v>0</v>
      </c>
      <c r="E315" s="284">
        <v>0</v>
      </c>
      <c r="F315" s="284">
        <v>0</v>
      </c>
      <c r="G315" s="284">
        <v>0</v>
      </c>
      <c r="H315" s="284">
        <v>0</v>
      </c>
      <c r="I315" s="284">
        <v>0</v>
      </c>
      <c r="J315" s="284">
        <v>0</v>
      </c>
      <c r="K315" s="284">
        <v>0</v>
      </c>
      <c r="L315" s="284">
        <v>0</v>
      </c>
      <c r="M315" s="284">
        <v>0</v>
      </c>
      <c r="N315" s="284">
        <v>0</v>
      </c>
      <c r="O315" s="284">
        <v>0</v>
      </c>
      <c r="P315" s="284">
        <v>0</v>
      </c>
      <c r="Q315" s="284">
        <v>0</v>
      </c>
      <c r="R315" s="284">
        <v>0</v>
      </c>
      <c r="S315" s="284">
        <v>0</v>
      </c>
      <c r="T315" s="284">
        <v>0</v>
      </c>
      <c r="U315" s="284">
        <v>0</v>
      </c>
      <c r="V315" s="284">
        <v>0</v>
      </c>
      <c r="W315" s="284">
        <v>0</v>
      </c>
      <c r="X315" s="284">
        <v>0</v>
      </c>
      <c r="Z315" s="281">
        <v>6</v>
      </c>
      <c r="AA315" s="282" t="s">
        <v>47</v>
      </c>
      <c r="AB315" s="283">
        <v>0</v>
      </c>
      <c r="AC315" s="284">
        <v>0</v>
      </c>
      <c r="AD315" s="284">
        <v>0</v>
      </c>
      <c r="AE315" s="284">
        <v>0</v>
      </c>
      <c r="AF315" s="284">
        <v>0</v>
      </c>
      <c r="AG315" s="284">
        <v>0</v>
      </c>
      <c r="AH315" s="284">
        <v>0</v>
      </c>
      <c r="AI315" s="284">
        <v>0</v>
      </c>
      <c r="AJ315" s="284">
        <v>0</v>
      </c>
      <c r="AK315" s="284">
        <v>0</v>
      </c>
      <c r="AL315" s="284">
        <v>0</v>
      </c>
      <c r="AM315" s="284">
        <v>0</v>
      </c>
      <c r="AN315" s="284">
        <v>0</v>
      </c>
      <c r="AO315" s="284">
        <v>0</v>
      </c>
      <c r="AP315" s="284">
        <v>0</v>
      </c>
      <c r="AQ315" s="284">
        <v>0</v>
      </c>
      <c r="AR315" s="284">
        <v>0</v>
      </c>
      <c r="AS315" s="284">
        <v>0</v>
      </c>
      <c r="AT315" s="284">
        <v>0</v>
      </c>
      <c r="AU315" s="284">
        <v>0</v>
      </c>
      <c r="AV315" s="284">
        <v>0</v>
      </c>
    </row>
    <row r="316" spans="2:48" x14ac:dyDescent="0.2">
      <c r="B316" s="281">
        <v>8</v>
      </c>
      <c r="C316" s="285" t="s">
        <v>49</v>
      </c>
      <c r="D316" s="283">
        <v>0</v>
      </c>
      <c r="E316" s="284">
        <v>0</v>
      </c>
      <c r="F316" s="284">
        <v>0</v>
      </c>
      <c r="G316" s="284">
        <v>0</v>
      </c>
      <c r="H316" s="284">
        <v>0</v>
      </c>
      <c r="I316" s="284">
        <v>0</v>
      </c>
      <c r="J316" s="284">
        <v>0</v>
      </c>
      <c r="K316" s="284">
        <v>0</v>
      </c>
      <c r="L316" s="284">
        <v>0</v>
      </c>
      <c r="M316" s="284">
        <v>0</v>
      </c>
      <c r="N316" s="284">
        <v>0</v>
      </c>
      <c r="O316" s="284">
        <v>0</v>
      </c>
      <c r="P316" s="284">
        <v>0</v>
      </c>
      <c r="Q316" s="284">
        <v>0</v>
      </c>
      <c r="R316" s="284">
        <v>0</v>
      </c>
      <c r="S316" s="284">
        <v>0</v>
      </c>
      <c r="T316" s="284">
        <v>0</v>
      </c>
      <c r="U316" s="284">
        <v>0</v>
      </c>
      <c r="V316" s="284">
        <v>0</v>
      </c>
      <c r="W316" s="284">
        <v>0</v>
      </c>
      <c r="X316" s="284">
        <v>0</v>
      </c>
      <c r="Z316" s="281">
        <v>8</v>
      </c>
      <c r="AA316" s="285" t="s">
        <v>49</v>
      </c>
      <c r="AB316" s="283">
        <v>0</v>
      </c>
      <c r="AC316" s="284">
        <v>0</v>
      </c>
      <c r="AD316" s="284">
        <v>0</v>
      </c>
      <c r="AE316" s="284">
        <v>0</v>
      </c>
      <c r="AF316" s="284">
        <v>0</v>
      </c>
      <c r="AG316" s="284">
        <v>0</v>
      </c>
      <c r="AH316" s="284">
        <v>0</v>
      </c>
      <c r="AI316" s="284">
        <v>0</v>
      </c>
      <c r="AJ316" s="284">
        <v>0</v>
      </c>
      <c r="AK316" s="284">
        <v>0</v>
      </c>
      <c r="AL316" s="284">
        <v>0</v>
      </c>
      <c r="AM316" s="284">
        <v>0</v>
      </c>
      <c r="AN316" s="284">
        <v>0</v>
      </c>
      <c r="AO316" s="284">
        <v>0</v>
      </c>
      <c r="AP316" s="284">
        <v>0</v>
      </c>
      <c r="AQ316" s="284">
        <v>0</v>
      </c>
      <c r="AR316" s="284">
        <v>0</v>
      </c>
      <c r="AS316" s="284">
        <v>0</v>
      </c>
      <c r="AT316" s="284">
        <v>0</v>
      </c>
      <c r="AU316" s="284">
        <v>0</v>
      </c>
      <c r="AV316" s="284">
        <v>0</v>
      </c>
    </row>
    <row r="317" spans="2:48" x14ac:dyDescent="0.2">
      <c r="B317" s="281">
        <v>9</v>
      </c>
      <c r="C317" s="286" t="s">
        <v>50</v>
      </c>
      <c r="D317" s="283">
        <v>0</v>
      </c>
      <c r="E317" s="284">
        <v>0</v>
      </c>
      <c r="F317" s="284">
        <v>0</v>
      </c>
      <c r="G317" s="284">
        <v>0</v>
      </c>
      <c r="H317" s="284">
        <v>0</v>
      </c>
      <c r="I317" s="284">
        <v>0</v>
      </c>
      <c r="J317" s="284">
        <v>0</v>
      </c>
      <c r="K317" s="284">
        <v>0</v>
      </c>
      <c r="L317" s="284">
        <v>0</v>
      </c>
      <c r="M317" s="284">
        <v>0</v>
      </c>
      <c r="N317" s="284">
        <v>0</v>
      </c>
      <c r="O317" s="284">
        <v>0</v>
      </c>
      <c r="P317" s="284">
        <v>0</v>
      </c>
      <c r="Q317" s="284">
        <v>0</v>
      </c>
      <c r="R317" s="284">
        <v>0</v>
      </c>
      <c r="S317" s="284">
        <v>0</v>
      </c>
      <c r="T317" s="284">
        <v>0</v>
      </c>
      <c r="U317" s="284">
        <v>0</v>
      </c>
      <c r="V317" s="284">
        <v>0</v>
      </c>
      <c r="W317" s="284">
        <v>0</v>
      </c>
      <c r="X317" s="284">
        <v>0</v>
      </c>
      <c r="Z317" s="281">
        <v>9</v>
      </c>
      <c r="AA317" s="286" t="s">
        <v>50</v>
      </c>
      <c r="AB317" s="283">
        <v>0</v>
      </c>
      <c r="AC317" s="284">
        <v>0</v>
      </c>
      <c r="AD317" s="284">
        <v>0</v>
      </c>
      <c r="AE317" s="284">
        <v>0</v>
      </c>
      <c r="AF317" s="284">
        <v>0</v>
      </c>
      <c r="AG317" s="284">
        <v>0</v>
      </c>
      <c r="AH317" s="284">
        <v>0</v>
      </c>
      <c r="AI317" s="284">
        <v>0</v>
      </c>
      <c r="AJ317" s="284">
        <v>0</v>
      </c>
      <c r="AK317" s="284">
        <v>0</v>
      </c>
      <c r="AL317" s="284">
        <v>0</v>
      </c>
      <c r="AM317" s="284">
        <v>0</v>
      </c>
      <c r="AN317" s="284">
        <v>0</v>
      </c>
      <c r="AO317" s="284">
        <v>0</v>
      </c>
      <c r="AP317" s="284">
        <v>0</v>
      </c>
      <c r="AQ317" s="284">
        <v>0</v>
      </c>
      <c r="AR317" s="284">
        <v>0</v>
      </c>
      <c r="AS317" s="284">
        <v>0</v>
      </c>
      <c r="AT317" s="284">
        <v>0</v>
      </c>
      <c r="AU317" s="284">
        <v>0</v>
      </c>
      <c r="AV317" s="284">
        <v>0</v>
      </c>
    </row>
    <row r="318" spans="2:48" x14ac:dyDescent="0.2">
      <c r="B318" s="281">
        <v>10</v>
      </c>
      <c r="C318" s="286" t="s">
        <v>51</v>
      </c>
      <c r="D318" s="283">
        <v>0</v>
      </c>
      <c r="E318" s="284">
        <v>0</v>
      </c>
      <c r="F318" s="284">
        <v>0</v>
      </c>
      <c r="G318" s="284">
        <v>0</v>
      </c>
      <c r="H318" s="284">
        <v>0</v>
      </c>
      <c r="I318" s="284">
        <v>0</v>
      </c>
      <c r="J318" s="284">
        <v>0</v>
      </c>
      <c r="K318" s="284">
        <v>0</v>
      </c>
      <c r="L318" s="284">
        <v>0</v>
      </c>
      <c r="M318" s="284">
        <v>0</v>
      </c>
      <c r="N318" s="284">
        <v>0</v>
      </c>
      <c r="O318" s="284">
        <v>0</v>
      </c>
      <c r="P318" s="284">
        <v>0</v>
      </c>
      <c r="Q318" s="284">
        <v>0</v>
      </c>
      <c r="R318" s="284">
        <v>0</v>
      </c>
      <c r="S318" s="284">
        <v>0</v>
      </c>
      <c r="T318" s="284">
        <v>0</v>
      </c>
      <c r="U318" s="284">
        <v>0</v>
      </c>
      <c r="V318" s="284">
        <v>0</v>
      </c>
      <c r="W318" s="284">
        <v>0</v>
      </c>
      <c r="X318" s="284">
        <v>0</v>
      </c>
      <c r="Z318" s="281">
        <v>10</v>
      </c>
      <c r="AA318" s="286" t="s">
        <v>51</v>
      </c>
      <c r="AB318" s="283">
        <v>0</v>
      </c>
      <c r="AC318" s="284">
        <v>0</v>
      </c>
      <c r="AD318" s="284">
        <v>0</v>
      </c>
      <c r="AE318" s="284">
        <v>0</v>
      </c>
      <c r="AF318" s="284">
        <v>0</v>
      </c>
      <c r="AG318" s="284">
        <v>0</v>
      </c>
      <c r="AH318" s="284">
        <v>0</v>
      </c>
      <c r="AI318" s="284">
        <v>0</v>
      </c>
      <c r="AJ318" s="284">
        <v>0</v>
      </c>
      <c r="AK318" s="284">
        <v>0</v>
      </c>
      <c r="AL318" s="284">
        <v>0</v>
      </c>
      <c r="AM318" s="284">
        <v>0</v>
      </c>
      <c r="AN318" s="284">
        <v>0</v>
      </c>
      <c r="AO318" s="284">
        <v>0</v>
      </c>
      <c r="AP318" s="284">
        <v>0</v>
      </c>
      <c r="AQ318" s="284">
        <v>0</v>
      </c>
      <c r="AR318" s="284">
        <v>0</v>
      </c>
      <c r="AS318" s="284">
        <v>0</v>
      </c>
      <c r="AT318" s="284">
        <v>0</v>
      </c>
      <c r="AU318" s="284">
        <v>0</v>
      </c>
      <c r="AV318" s="284">
        <v>0</v>
      </c>
    </row>
    <row r="319" spans="2:48" x14ac:dyDescent="0.2">
      <c r="B319" s="281">
        <v>13</v>
      </c>
      <c r="C319" s="286" t="s">
        <v>53</v>
      </c>
      <c r="D319" s="283">
        <v>0</v>
      </c>
      <c r="E319" s="284">
        <v>0</v>
      </c>
      <c r="F319" s="284">
        <v>0</v>
      </c>
      <c r="G319" s="284">
        <v>0</v>
      </c>
      <c r="H319" s="284">
        <v>0</v>
      </c>
      <c r="I319" s="284">
        <v>0</v>
      </c>
      <c r="J319" s="284">
        <v>0</v>
      </c>
      <c r="K319" s="284">
        <v>0</v>
      </c>
      <c r="L319" s="284">
        <v>0</v>
      </c>
      <c r="M319" s="284">
        <v>0</v>
      </c>
      <c r="N319" s="284">
        <v>0</v>
      </c>
      <c r="O319" s="284">
        <v>0</v>
      </c>
      <c r="P319" s="284">
        <v>0</v>
      </c>
      <c r="Q319" s="284">
        <v>0</v>
      </c>
      <c r="R319" s="284">
        <v>0</v>
      </c>
      <c r="S319" s="284">
        <v>0</v>
      </c>
      <c r="T319" s="284">
        <v>0</v>
      </c>
      <c r="U319" s="284">
        <v>0</v>
      </c>
      <c r="V319" s="284">
        <v>0</v>
      </c>
      <c r="W319" s="284">
        <v>0</v>
      </c>
      <c r="X319" s="284">
        <v>0</v>
      </c>
      <c r="Z319" s="281">
        <v>13</v>
      </c>
      <c r="AA319" s="286" t="s">
        <v>53</v>
      </c>
      <c r="AB319" s="283">
        <v>0</v>
      </c>
      <c r="AC319" s="284">
        <v>0</v>
      </c>
      <c r="AD319" s="284">
        <v>0</v>
      </c>
      <c r="AE319" s="284">
        <v>0</v>
      </c>
      <c r="AF319" s="284">
        <v>0</v>
      </c>
      <c r="AG319" s="284">
        <v>0</v>
      </c>
      <c r="AH319" s="284">
        <v>0</v>
      </c>
      <c r="AI319" s="284">
        <v>0</v>
      </c>
      <c r="AJ319" s="284">
        <v>0</v>
      </c>
      <c r="AK319" s="284">
        <v>0</v>
      </c>
      <c r="AL319" s="284">
        <v>0</v>
      </c>
      <c r="AM319" s="284">
        <v>0</v>
      </c>
      <c r="AN319" s="284">
        <v>0</v>
      </c>
      <c r="AO319" s="284">
        <v>0</v>
      </c>
      <c r="AP319" s="284">
        <v>0</v>
      </c>
      <c r="AQ319" s="284">
        <v>0</v>
      </c>
      <c r="AR319" s="284">
        <v>0</v>
      </c>
      <c r="AS319" s="284">
        <v>0</v>
      </c>
      <c r="AT319" s="284">
        <v>0</v>
      </c>
      <c r="AU319" s="284">
        <v>0</v>
      </c>
      <c r="AV319" s="284">
        <v>0</v>
      </c>
    </row>
    <row r="320" spans="2:48" x14ac:dyDescent="0.2">
      <c r="B320" s="281">
        <v>14</v>
      </c>
      <c r="C320" s="286" t="s">
        <v>54</v>
      </c>
      <c r="D320" s="283">
        <v>0</v>
      </c>
      <c r="E320" s="284">
        <v>0</v>
      </c>
      <c r="F320" s="284">
        <v>0</v>
      </c>
      <c r="G320" s="284">
        <v>0</v>
      </c>
      <c r="H320" s="284">
        <v>0</v>
      </c>
      <c r="I320" s="284">
        <v>0</v>
      </c>
      <c r="J320" s="284">
        <v>0</v>
      </c>
      <c r="K320" s="284">
        <v>0</v>
      </c>
      <c r="L320" s="284">
        <v>0</v>
      </c>
      <c r="M320" s="284">
        <v>0</v>
      </c>
      <c r="N320" s="284">
        <v>0</v>
      </c>
      <c r="O320" s="284">
        <v>0</v>
      </c>
      <c r="P320" s="284">
        <v>0</v>
      </c>
      <c r="Q320" s="284">
        <v>0</v>
      </c>
      <c r="R320" s="284">
        <v>0</v>
      </c>
      <c r="S320" s="284">
        <v>0</v>
      </c>
      <c r="T320" s="284">
        <v>0</v>
      </c>
      <c r="U320" s="284">
        <v>0</v>
      </c>
      <c r="V320" s="284">
        <v>0</v>
      </c>
      <c r="W320" s="284">
        <v>0</v>
      </c>
      <c r="X320" s="284">
        <v>0</v>
      </c>
      <c r="Z320" s="281">
        <v>14</v>
      </c>
      <c r="AA320" s="286" t="s">
        <v>54</v>
      </c>
      <c r="AB320" s="283">
        <v>0</v>
      </c>
      <c r="AC320" s="284">
        <v>0</v>
      </c>
      <c r="AD320" s="284">
        <v>0</v>
      </c>
      <c r="AE320" s="284">
        <v>0</v>
      </c>
      <c r="AF320" s="284">
        <v>0</v>
      </c>
      <c r="AG320" s="284">
        <v>0</v>
      </c>
      <c r="AH320" s="284">
        <v>0</v>
      </c>
      <c r="AI320" s="284">
        <v>0</v>
      </c>
      <c r="AJ320" s="284">
        <v>0</v>
      </c>
      <c r="AK320" s="284">
        <v>0</v>
      </c>
      <c r="AL320" s="284">
        <v>0</v>
      </c>
      <c r="AM320" s="284">
        <v>0</v>
      </c>
      <c r="AN320" s="284">
        <v>0</v>
      </c>
      <c r="AO320" s="284">
        <v>0</v>
      </c>
      <c r="AP320" s="284">
        <v>0</v>
      </c>
      <c r="AQ320" s="284">
        <v>0</v>
      </c>
      <c r="AR320" s="284">
        <v>0</v>
      </c>
      <c r="AS320" s="284">
        <v>0</v>
      </c>
      <c r="AT320" s="284">
        <v>0</v>
      </c>
      <c r="AU320" s="284">
        <v>0</v>
      </c>
      <c r="AV320" s="284">
        <v>0</v>
      </c>
    </row>
    <row r="321" spans="2:48" x14ac:dyDescent="0.2">
      <c r="B321" s="281">
        <v>18</v>
      </c>
      <c r="C321" s="286" t="s">
        <v>56</v>
      </c>
      <c r="D321" s="283">
        <v>21477.128262273447</v>
      </c>
      <c r="E321" s="284">
        <v>42191.230182258972</v>
      </c>
      <c r="F321" s="284">
        <v>44771.712410899767</v>
      </c>
      <c r="G321" s="284">
        <v>45980.107061606257</v>
      </c>
      <c r="H321" s="284">
        <v>47191.796650129254</v>
      </c>
      <c r="I321" s="284">
        <v>48413.775616373212</v>
      </c>
      <c r="J321" s="284">
        <v>49643.254466407612</v>
      </c>
      <c r="K321" s="284">
        <v>50880.769496674271</v>
      </c>
      <c r="L321" s="284">
        <v>52127.311447655782</v>
      </c>
      <c r="M321" s="284">
        <v>53382.560450190147</v>
      </c>
      <c r="N321" s="284">
        <v>54646.42101618366</v>
      </c>
      <c r="O321" s="284">
        <v>55918.724984440159</v>
      </c>
      <c r="P321" s="284">
        <v>57200.582812475033</v>
      </c>
      <c r="Q321" s="284">
        <v>58498.116462668775</v>
      </c>
      <c r="R321" s="284">
        <v>59814.653538076731</v>
      </c>
      <c r="S321" s="284">
        <v>61145.252450813539</v>
      </c>
      <c r="T321" s="284">
        <v>62483.658364608636</v>
      </c>
      <c r="U321" s="284">
        <v>63829.510961231208</v>
      </c>
      <c r="V321" s="284">
        <v>65182.953582296926</v>
      </c>
      <c r="W321" s="284">
        <v>66544.151207610688</v>
      </c>
      <c r="X321" s="284">
        <v>67913.264913259569</v>
      </c>
      <c r="Z321" s="281">
        <v>18</v>
      </c>
      <c r="AA321" s="286" t="s">
        <v>56</v>
      </c>
      <c r="AB321" s="283">
        <v>22217.166841049817</v>
      </c>
      <c r="AC321" s="284">
        <v>43649.03999750354</v>
      </c>
      <c r="AD321" s="284">
        <v>46324.265224988747</v>
      </c>
      <c r="AE321" s="284">
        <v>47580.027026706404</v>
      </c>
      <c r="AF321" s="284">
        <v>48839.189543555171</v>
      </c>
      <c r="AG321" s="284">
        <v>50108.954385812198</v>
      </c>
      <c r="AH321" s="284">
        <v>51386.461206662709</v>
      </c>
      <c r="AI321" s="284">
        <v>52672.239361387554</v>
      </c>
      <c r="AJ321" s="284">
        <v>53967.319481371473</v>
      </c>
      <c r="AK321" s="284">
        <v>55271.369431873347</v>
      </c>
      <c r="AL321" s="284">
        <v>56584.285295511421</v>
      </c>
      <c r="AM321" s="284">
        <v>57905.900395596618</v>
      </c>
      <c r="AN321" s="284">
        <v>59237.356085023464</v>
      </c>
      <c r="AO321" s="284">
        <v>60584.95506772396</v>
      </c>
      <c r="AP321" s="284">
        <v>61952.128890762484</v>
      </c>
      <c r="AQ321" s="284">
        <v>63333.78301206528</v>
      </c>
      <c r="AR321" s="284">
        <v>64723.474899997134</v>
      </c>
      <c r="AS321" s="284">
        <v>66120.824091053131</v>
      </c>
      <c r="AT321" s="284">
        <v>67525.991000982889</v>
      </c>
      <c r="AU321" s="284">
        <v>68939.138990955209</v>
      </c>
      <c r="AV321" s="284">
        <v>70360.434570549303</v>
      </c>
    </row>
    <row r="322" spans="2:48" x14ac:dyDescent="0.2">
      <c r="B322" s="281">
        <v>20</v>
      </c>
      <c r="C322" s="286" t="s">
        <v>57</v>
      </c>
      <c r="D322" s="283">
        <v>0</v>
      </c>
      <c r="E322" s="284">
        <v>0</v>
      </c>
      <c r="F322" s="284">
        <v>0</v>
      </c>
      <c r="G322" s="284">
        <v>0</v>
      </c>
      <c r="H322" s="284">
        <v>0</v>
      </c>
      <c r="I322" s="284">
        <v>0</v>
      </c>
      <c r="J322" s="284">
        <v>0</v>
      </c>
      <c r="K322" s="284">
        <v>0</v>
      </c>
      <c r="L322" s="284">
        <v>0</v>
      </c>
      <c r="M322" s="284">
        <v>0</v>
      </c>
      <c r="N322" s="284">
        <v>0</v>
      </c>
      <c r="O322" s="284">
        <v>0</v>
      </c>
      <c r="P322" s="284">
        <v>0</v>
      </c>
      <c r="Q322" s="284">
        <v>0</v>
      </c>
      <c r="R322" s="284">
        <v>0</v>
      </c>
      <c r="S322" s="284">
        <v>0</v>
      </c>
      <c r="T322" s="284">
        <v>0</v>
      </c>
      <c r="U322" s="284">
        <v>0</v>
      </c>
      <c r="V322" s="284">
        <v>0</v>
      </c>
      <c r="W322" s="284">
        <v>0</v>
      </c>
      <c r="X322" s="284">
        <v>0</v>
      </c>
      <c r="Z322" s="281">
        <v>20</v>
      </c>
      <c r="AA322" s="286" t="s">
        <v>57</v>
      </c>
      <c r="AB322" s="283"/>
      <c r="AC322" s="284"/>
      <c r="AD322" s="284"/>
      <c r="AE322" s="284"/>
      <c r="AF322" s="284"/>
      <c r="AG322" s="284"/>
      <c r="AH322" s="284"/>
      <c r="AI322" s="284"/>
      <c r="AJ322" s="284"/>
      <c r="AK322" s="284"/>
      <c r="AL322" s="284"/>
      <c r="AM322" s="284"/>
      <c r="AN322" s="284"/>
      <c r="AO322" s="284"/>
      <c r="AP322" s="284"/>
      <c r="AQ322" s="284"/>
      <c r="AR322" s="284"/>
      <c r="AS322" s="284"/>
      <c r="AT322" s="284"/>
      <c r="AU322" s="284"/>
      <c r="AV322" s="284"/>
    </row>
    <row r="323" spans="2:48" x14ac:dyDescent="0.2">
      <c r="B323" s="281">
        <v>21</v>
      </c>
      <c r="C323" s="286" t="s">
        <v>58</v>
      </c>
      <c r="D323" s="283">
        <v>0</v>
      </c>
      <c r="E323" s="284">
        <v>0</v>
      </c>
      <c r="F323" s="284">
        <v>0</v>
      </c>
      <c r="G323" s="284">
        <v>0</v>
      </c>
      <c r="H323" s="284">
        <v>0</v>
      </c>
      <c r="I323" s="284">
        <v>0</v>
      </c>
      <c r="J323" s="284">
        <v>0</v>
      </c>
      <c r="K323" s="284">
        <v>0</v>
      </c>
      <c r="L323" s="284">
        <v>0</v>
      </c>
      <c r="M323" s="284">
        <v>0</v>
      </c>
      <c r="N323" s="284">
        <v>0</v>
      </c>
      <c r="O323" s="284">
        <v>0</v>
      </c>
      <c r="P323" s="284">
        <v>0</v>
      </c>
      <c r="Q323" s="284">
        <v>0</v>
      </c>
      <c r="R323" s="284">
        <v>0</v>
      </c>
      <c r="S323" s="284">
        <v>0</v>
      </c>
      <c r="T323" s="284">
        <v>0</v>
      </c>
      <c r="U323" s="284">
        <v>0</v>
      </c>
      <c r="V323" s="284">
        <v>0</v>
      </c>
      <c r="W323" s="284">
        <v>0</v>
      </c>
      <c r="X323" s="284">
        <v>0</v>
      </c>
      <c r="Z323" s="281">
        <v>21</v>
      </c>
      <c r="AA323" s="286" t="s">
        <v>58</v>
      </c>
      <c r="AB323" s="283">
        <v>0</v>
      </c>
      <c r="AC323" s="284">
        <v>0</v>
      </c>
      <c r="AD323" s="284">
        <v>0</v>
      </c>
      <c r="AE323" s="284">
        <v>0</v>
      </c>
      <c r="AF323" s="284">
        <v>0</v>
      </c>
      <c r="AG323" s="284">
        <v>0</v>
      </c>
      <c r="AH323" s="284">
        <v>0</v>
      </c>
      <c r="AI323" s="284">
        <v>0</v>
      </c>
      <c r="AJ323" s="284">
        <v>0</v>
      </c>
      <c r="AK323" s="284">
        <v>0</v>
      </c>
      <c r="AL323" s="284">
        <v>0</v>
      </c>
      <c r="AM323" s="284">
        <v>0</v>
      </c>
      <c r="AN323" s="284">
        <v>0</v>
      </c>
      <c r="AO323" s="284">
        <v>0</v>
      </c>
      <c r="AP323" s="284">
        <v>0</v>
      </c>
      <c r="AQ323" s="284">
        <v>0</v>
      </c>
      <c r="AR323" s="284">
        <v>0</v>
      </c>
      <c r="AS323" s="284">
        <v>0</v>
      </c>
      <c r="AT323" s="284">
        <v>0</v>
      </c>
      <c r="AU323" s="284">
        <v>0</v>
      </c>
      <c r="AV323" s="284">
        <v>0</v>
      </c>
    </row>
    <row r="324" spans="2:48" x14ac:dyDescent="0.2">
      <c r="B324" s="281">
        <v>22</v>
      </c>
      <c r="C324" s="286" t="s">
        <v>59</v>
      </c>
      <c r="D324" s="283">
        <v>0</v>
      </c>
      <c r="E324" s="284">
        <v>0</v>
      </c>
      <c r="F324" s="284">
        <v>0</v>
      </c>
      <c r="G324" s="284">
        <v>0</v>
      </c>
      <c r="H324" s="284">
        <v>0</v>
      </c>
      <c r="I324" s="284">
        <v>0</v>
      </c>
      <c r="J324" s="284">
        <v>0</v>
      </c>
      <c r="K324" s="284">
        <v>0</v>
      </c>
      <c r="L324" s="284">
        <v>0</v>
      </c>
      <c r="M324" s="284">
        <v>0</v>
      </c>
      <c r="N324" s="284">
        <v>0</v>
      </c>
      <c r="O324" s="284">
        <v>0</v>
      </c>
      <c r="P324" s="284">
        <v>0</v>
      </c>
      <c r="Q324" s="284">
        <v>0</v>
      </c>
      <c r="R324" s="284">
        <v>0</v>
      </c>
      <c r="S324" s="284">
        <v>0</v>
      </c>
      <c r="T324" s="284">
        <v>0</v>
      </c>
      <c r="U324" s="284">
        <v>0</v>
      </c>
      <c r="V324" s="284">
        <v>0</v>
      </c>
      <c r="W324" s="284">
        <v>0</v>
      </c>
      <c r="X324" s="284">
        <v>0</v>
      </c>
      <c r="Z324" s="281">
        <v>22</v>
      </c>
      <c r="AA324" s="286" t="s">
        <v>59</v>
      </c>
      <c r="AB324" s="283">
        <v>0</v>
      </c>
      <c r="AC324" s="284">
        <v>0</v>
      </c>
      <c r="AD324" s="284">
        <v>0</v>
      </c>
      <c r="AE324" s="284">
        <v>0</v>
      </c>
      <c r="AF324" s="284">
        <v>0</v>
      </c>
      <c r="AG324" s="284">
        <v>0</v>
      </c>
      <c r="AH324" s="284">
        <v>0</v>
      </c>
      <c r="AI324" s="284">
        <v>0</v>
      </c>
      <c r="AJ324" s="284">
        <v>0</v>
      </c>
      <c r="AK324" s="284">
        <v>0</v>
      </c>
      <c r="AL324" s="284">
        <v>0</v>
      </c>
      <c r="AM324" s="284">
        <v>0</v>
      </c>
      <c r="AN324" s="284">
        <v>0</v>
      </c>
      <c r="AO324" s="284">
        <v>0</v>
      </c>
      <c r="AP324" s="284">
        <v>0</v>
      </c>
      <c r="AQ324" s="284">
        <v>0</v>
      </c>
      <c r="AR324" s="284">
        <v>0</v>
      </c>
      <c r="AS324" s="284">
        <v>0</v>
      </c>
      <c r="AT324" s="284">
        <v>0</v>
      </c>
      <c r="AU324" s="284">
        <v>0</v>
      </c>
      <c r="AV324" s="284">
        <v>0</v>
      </c>
    </row>
    <row r="325" spans="2:48" x14ac:dyDescent="0.2">
      <c r="B325" s="281">
        <v>23</v>
      </c>
      <c r="C325" s="286" t="s">
        <v>60</v>
      </c>
      <c r="D325" s="283">
        <v>0</v>
      </c>
      <c r="E325" s="284">
        <v>0</v>
      </c>
      <c r="F325" s="284">
        <v>0</v>
      </c>
      <c r="G325" s="284">
        <v>0</v>
      </c>
      <c r="H325" s="284">
        <v>0</v>
      </c>
      <c r="I325" s="284">
        <v>0</v>
      </c>
      <c r="J325" s="284">
        <v>0</v>
      </c>
      <c r="K325" s="284">
        <v>0</v>
      </c>
      <c r="L325" s="284">
        <v>0</v>
      </c>
      <c r="M325" s="284">
        <v>0</v>
      </c>
      <c r="N325" s="284">
        <v>0</v>
      </c>
      <c r="O325" s="284">
        <v>0</v>
      </c>
      <c r="P325" s="284">
        <v>0</v>
      </c>
      <c r="Q325" s="284">
        <v>0</v>
      </c>
      <c r="R325" s="284">
        <v>0</v>
      </c>
      <c r="S325" s="284">
        <v>0</v>
      </c>
      <c r="T325" s="284">
        <v>0</v>
      </c>
      <c r="U325" s="284">
        <v>0</v>
      </c>
      <c r="V325" s="284">
        <v>0</v>
      </c>
      <c r="W325" s="284">
        <v>0</v>
      </c>
      <c r="X325" s="284">
        <v>0</v>
      </c>
      <c r="Z325" s="281">
        <v>23</v>
      </c>
      <c r="AA325" s="286" t="s">
        <v>60</v>
      </c>
      <c r="AB325" s="283">
        <v>0</v>
      </c>
      <c r="AC325" s="284">
        <v>0</v>
      </c>
      <c r="AD325" s="284">
        <v>0</v>
      </c>
      <c r="AE325" s="284">
        <v>0</v>
      </c>
      <c r="AF325" s="284">
        <v>0</v>
      </c>
      <c r="AG325" s="284">
        <v>0</v>
      </c>
      <c r="AH325" s="284">
        <v>0</v>
      </c>
      <c r="AI325" s="284">
        <v>0</v>
      </c>
      <c r="AJ325" s="284">
        <v>0</v>
      </c>
      <c r="AK325" s="284">
        <v>0</v>
      </c>
      <c r="AL325" s="284">
        <v>0</v>
      </c>
      <c r="AM325" s="284">
        <v>0</v>
      </c>
      <c r="AN325" s="284">
        <v>0</v>
      </c>
      <c r="AO325" s="284">
        <v>0</v>
      </c>
      <c r="AP325" s="284">
        <v>0</v>
      </c>
      <c r="AQ325" s="284">
        <v>0</v>
      </c>
      <c r="AR325" s="284">
        <v>0</v>
      </c>
      <c r="AS325" s="284">
        <v>0</v>
      </c>
      <c r="AT325" s="284">
        <v>0</v>
      </c>
      <c r="AU325" s="284">
        <v>0</v>
      </c>
      <c r="AV325" s="284">
        <v>0</v>
      </c>
    </row>
    <row r="326" spans="2:48" x14ac:dyDescent="0.2">
      <c r="B326" s="281">
        <v>26</v>
      </c>
      <c r="C326" s="286" t="s">
        <v>61</v>
      </c>
      <c r="D326" s="283">
        <v>784.10670561341249</v>
      </c>
      <c r="E326" s="284">
        <v>794.29692846617183</v>
      </c>
      <c r="F326" s="284">
        <v>804.62856765385857</v>
      </c>
      <c r="G326" s="284">
        <v>815.08332649681518</v>
      </c>
      <c r="H326" s="284">
        <v>825.66249711806836</v>
      </c>
      <c r="I326" s="284">
        <v>836.40190263607963</v>
      </c>
      <c r="J326" s="284">
        <v>847.28110252601005</v>
      </c>
      <c r="K326" s="284">
        <v>858.29834070282232</v>
      </c>
      <c r="L326" s="284">
        <v>869.44384843561204</v>
      </c>
      <c r="M326" s="284">
        <v>880.7431187592324</v>
      </c>
      <c r="N326" s="284">
        <v>892.19795620537468</v>
      </c>
      <c r="O326" s="284">
        <v>903.79219992090964</v>
      </c>
      <c r="P326" s="284">
        <v>915.53133237283839</v>
      </c>
      <c r="Q326" s="284">
        <v>927.42377115875934</v>
      </c>
      <c r="R326" s="284">
        <v>939.48588182747142</v>
      </c>
      <c r="S326" s="284">
        <v>951.69917157468512</v>
      </c>
      <c r="T326" s="284">
        <v>964.06083705252365</v>
      </c>
      <c r="U326" s="284">
        <v>976.57927299547475</v>
      </c>
      <c r="V326" s="284">
        <v>989.27788678181537</v>
      </c>
      <c r="W326" s="284">
        <v>387.29211566814092</v>
      </c>
      <c r="X326" s="284">
        <v>228.01742878995532</v>
      </c>
      <c r="Z326" s="281">
        <v>26</v>
      </c>
      <c r="AA326" s="286" t="s">
        <v>61</v>
      </c>
      <c r="AB326" s="283">
        <v>809.98571530833294</v>
      </c>
      <c r="AC326" s="284">
        <v>820.51284299662916</v>
      </c>
      <c r="AD326" s="284">
        <v>831.17678842784539</v>
      </c>
      <c r="AE326" s="284">
        <v>841.97932977883386</v>
      </c>
      <c r="AF326" s="284">
        <v>852.92226833684754</v>
      </c>
      <c r="AG326" s="284">
        <v>864.0074287998998</v>
      </c>
      <c r="AH326" s="284">
        <v>875.23665958102663</v>
      </c>
      <c r="AI326" s="284">
        <v>886.61183311650063</v>
      </c>
      <c r="AJ326" s="284">
        <v>898.1348461780567</v>
      </c>
      <c r="AK326" s="284">
        <v>909.80762018917108</v>
      </c>
      <c r="AL326" s="284">
        <v>921.63210154545084</v>
      </c>
      <c r="AM326" s="284">
        <v>933.61026193919167</v>
      </c>
      <c r="AN326" s="284">
        <v>945.74409868814769</v>
      </c>
      <c r="AO326" s="284">
        <v>958.03563506857961</v>
      </c>
      <c r="AP326" s="284">
        <v>970.48692065262958</v>
      </c>
      <c r="AQ326" s="284">
        <v>983.10003165007811</v>
      </c>
      <c r="AR326" s="284">
        <v>995.87707125454722</v>
      </c>
      <c r="AS326" s="284">
        <v>1008.8201699941987</v>
      </c>
      <c r="AT326" s="284">
        <v>1021.9314860869954</v>
      </c>
      <c r="AU326" s="284">
        <v>400.07470835604585</v>
      </c>
      <c r="AV326" s="284">
        <v>235.54260035604588</v>
      </c>
    </row>
    <row r="327" spans="2:48" x14ac:dyDescent="0.2">
      <c r="B327" s="281">
        <v>28</v>
      </c>
      <c r="C327" s="286" t="s">
        <v>62</v>
      </c>
      <c r="D327" s="283">
        <v>0</v>
      </c>
      <c r="E327" s="284">
        <v>246.19218806973103</v>
      </c>
      <c r="F327" s="284">
        <v>246.19749525897819</v>
      </c>
      <c r="G327" s="284">
        <v>246.1908785358236</v>
      </c>
      <c r="H327" s="284">
        <v>246.19905802184428</v>
      </c>
      <c r="I327" s="284">
        <v>246.1943341380595</v>
      </c>
      <c r="J327" s="284">
        <v>246.19240147481798</v>
      </c>
      <c r="K327" s="284">
        <v>246.18863884781365</v>
      </c>
      <c r="L327" s="284">
        <v>246.19002414687327</v>
      </c>
      <c r="M327" s="284">
        <v>246.19812421408491</v>
      </c>
      <c r="N327" s="284">
        <v>246.19001044616809</v>
      </c>
      <c r="O327" s="284">
        <v>246.19773993620683</v>
      </c>
      <c r="P327" s="284">
        <v>246.1975859568075</v>
      </c>
      <c r="Q327" s="284">
        <v>246.19546082224397</v>
      </c>
      <c r="R327" s="284">
        <v>246.19436083294511</v>
      </c>
      <c r="S327" s="284">
        <v>246.19674942934759</v>
      </c>
      <c r="T327" s="284">
        <v>246.19366080193524</v>
      </c>
      <c r="U327" s="284">
        <v>246.19377996652943</v>
      </c>
      <c r="V327" s="284">
        <v>246.19089447226636</v>
      </c>
      <c r="W327" s="284">
        <v>246.19106855973683</v>
      </c>
      <c r="X327" s="284">
        <v>246.19697886342126</v>
      </c>
      <c r="Z327" s="281">
        <v>28</v>
      </c>
      <c r="AA327" s="286" t="s">
        <v>62</v>
      </c>
      <c r="AB327" s="283">
        <v>0</v>
      </c>
      <c r="AC327" s="284">
        <v>249.87273038474729</v>
      </c>
      <c r="AD327" s="284">
        <v>249.87273038474729</v>
      </c>
      <c r="AE327" s="284">
        <v>249.87273038474729</v>
      </c>
      <c r="AF327" s="284">
        <v>249.87273038474729</v>
      </c>
      <c r="AG327" s="284">
        <v>249.87273038474729</v>
      </c>
      <c r="AH327" s="284">
        <v>249.87273038474729</v>
      </c>
      <c r="AI327" s="284">
        <v>249.87273038474729</v>
      </c>
      <c r="AJ327" s="284">
        <v>249.87273038474729</v>
      </c>
      <c r="AK327" s="284">
        <v>249.87273038474729</v>
      </c>
      <c r="AL327" s="284">
        <v>249.87273038474729</v>
      </c>
      <c r="AM327" s="284">
        <v>249.87273038474729</v>
      </c>
      <c r="AN327" s="284">
        <v>249.87273038474729</v>
      </c>
      <c r="AO327" s="284">
        <v>249.87273038474729</v>
      </c>
      <c r="AP327" s="284">
        <v>249.87273038474729</v>
      </c>
      <c r="AQ327" s="284">
        <v>249.87273038474729</v>
      </c>
      <c r="AR327" s="284">
        <v>249.87273038474729</v>
      </c>
      <c r="AS327" s="284">
        <v>249.87273038474729</v>
      </c>
      <c r="AT327" s="284">
        <v>249.87273038474729</v>
      </c>
      <c r="AU327" s="284">
        <v>249.87273038474729</v>
      </c>
      <c r="AV327" s="284">
        <v>249.87273038474729</v>
      </c>
    </row>
    <row r="328" spans="2:48" x14ac:dyDescent="0.2">
      <c r="B328" s="281">
        <v>29</v>
      </c>
      <c r="C328" s="286" t="s">
        <v>63</v>
      </c>
      <c r="D328" s="283">
        <v>668.36522365752671</v>
      </c>
      <c r="E328" s="284">
        <v>1122.9371579100323</v>
      </c>
      <c r="F328" s="284">
        <v>1261.3983949771255</v>
      </c>
      <c r="G328" s="284">
        <v>1428.5303239002553</v>
      </c>
      <c r="H328" s="284">
        <v>1598.84620400882</v>
      </c>
      <c r="I328" s="284">
        <v>1767.1490559175149</v>
      </c>
      <c r="J328" s="284">
        <v>1942.4475179995645</v>
      </c>
      <c r="K328" s="284">
        <v>2116.5987186629795</v>
      </c>
      <c r="L328" s="284">
        <v>2288.2633067870129</v>
      </c>
      <c r="M328" s="284">
        <v>2459.0834814948107</v>
      </c>
      <c r="N328" s="284">
        <v>2629.7235217854372</v>
      </c>
      <c r="O328" s="284">
        <v>2800.3504728277917</v>
      </c>
      <c r="P328" s="284">
        <v>2971.0797033440731</v>
      </c>
      <c r="Q328" s="284">
        <v>3141.9325190051281</v>
      </c>
      <c r="R328" s="284">
        <v>3312.8876174886987</v>
      </c>
      <c r="S328" s="284">
        <v>3483.9825713867276</v>
      </c>
      <c r="T328" s="284">
        <v>3655.1575389961508</v>
      </c>
      <c r="U328" s="284">
        <v>3826.4074169537867</v>
      </c>
      <c r="V328" s="284">
        <v>3997.7899793853744</v>
      </c>
      <c r="W328" s="284">
        <v>4169.2299785298865</v>
      </c>
      <c r="X328" s="284">
        <v>4340.7420902967606</v>
      </c>
      <c r="Z328" s="281">
        <v>29</v>
      </c>
      <c r="AA328" s="286" t="s">
        <v>63</v>
      </c>
      <c r="AB328" s="283">
        <v>699.15741013482125</v>
      </c>
      <c r="AC328" s="284">
        <v>1174.671775185042</v>
      </c>
      <c r="AD328" s="284">
        <v>1319.5083071595768</v>
      </c>
      <c r="AE328" s="284">
        <v>1494.3410069581389</v>
      </c>
      <c r="AF328" s="284">
        <v>1672.5187719834921</v>
      </c>
      <c r="AG328" s="284">
        <v>1848.5590721859703</v>
      </c>
      <c r="AH328" s="284">
        <v>2031.953995946956</v>
      </c>
      <c r="AI328" s="284">
        <v>2214.1083337250448</v>
      </c>
      <c r="AJ328" s="284">
        <v>2393.6731639526979</v>
      </c>
      <c r="AK328" s="284">
        <v>2572.3917208645707</v>
      </c>
      <c r="AL328" s="284">
        <v>2750.8839330509854</v>
      </c>
      <c r="AM328" s="284">
        <v>2929.3823577134863</v>
      </c>
      <c r="AN328" s="284">
        <v>3107.973701322906</v>
      </c>
      <c r="AO328" s="284">
        <v>3286.6864193876377</v>
      </c>
      <c r="AP328" s="284">
        <v>3465.5250182737873</v>
      </c>
      <c r="AQ328" s="284">
        <v>3644.4842735856582</v>
      </c>
      <c r="AR328" s="284">
        <v>3823.5553525392952</v>
      </c>
      <c r="AS328" s="284">
        <v>4002.7284946887157</v>
      </c>
      <c r="AT328" s="284">
        <v>4181.9941700970685</v>
      </c>
      <c r="AU328" s="284">
        <v>4361.343546059963</v>
      </c>
      <c r="AV328" s="284">
        <v>4540.7686366848302</v>
      </c>
    </row>
    <row r="329" spans="2:48" x14ac:dyDescent="0.2">
      <c r="B329" s="281">
        <v>31</v>
      </c>
      <c r="C329" s="286" t="s">
        <v>64</v>
      </c>
      <c r="D329" s="283">
        <v>0</v>
      </c>
      <c r="E329" s="284">
        <v>0</v>
      </c>
      <c r="F329" s="284">
        <v>0</v>
      </c>
      <c r="G329" s="284">
        <v>0</v>
      </c>
      <c r="H329" s="284">
        <v>0</v>
      </c>
      <c r="I329" s="284">
        <v>0</v>
      </c>
      <c r="J329" s="284">
        <v>0</v>
      </c>
      <c r="K329" s="284">
        <v>0</v>
      </c>
      <c r="L329" s="284">
        <v>0</v>
      </c>
      <c r="M329" s="284">
        <v>0</v>
      </c>
      <c r="N329" s="284">
        <v>0</v>
      </c>
      <c r="O329" s="284">
        <v>0</v>
      </c>
      <c r="P329" s="284">
        <v>0</v>
      </c>
      <c r="Q329" s="284">
        <v>0</v>
      </c>
      <c r="R329" s="284">
        <v>0</v>
      </c>
      <c r="S329" s="284">
        <v>0</v>
      </c>
      <c r="T329" s="284">
        <v>0</v>
      </c>
      <c r="U329" s="284">
        <v>0</v>
      </c>
      <c r="V329" s="284">
        <v>0</v>
      </c>
      <c r="W329" s="284">
        <v>0</v>
      </c>
      <c r="X329" s="284">
        <v>0</v>
      </c>
      <c r="Z329" s="281">
        <v>31</v>
      </c>
      <c r="AA329" s="286" t="s">
        <v>64</v>
      </c>
      <c r="AB329" s="283">
        <v>0</v>
      </c>
      <c r="AC329" s="284">
        <v>0</v>
      </c>
      <c r="AD329" s="284">
        <v>0</v>
      </c>
      <c r="AE329" s="284">
        <v>0</v>
      </c>
      <c r="AF329" s="284">
        <v>0</v>
      </c>
      <c r="AG329" s="284">
        <v>0</v>
      </c>
      <c r="AH329" s="284">
        <v>0</v>
      </c>
      <c r="AI329" s="284">
        <v>0</v>
      </c>
      <c r="AJ329" s="284">
        <v>0</v>
      </c>
      <c r="AK329" s="284">
        <v>0</v>
      </c>
      <c r="AL329" s="284">
        <v>0</v>
      </c>
      <c r="AM329" s="284">
        <v>0</v>
      </c>
      <c r="AN329" s="284">
        <v>0</v>
      </c>
      <c r="AO329" s="284">
        <v>0</v>
      </c>
      <c r="AP329" s="284">
        <v>0</v>
      </c>
      <c r="AQ329" s="284">
        <v>0</v>
      </c>
      <c r="AR329" s="284">
        <v>0</v>
      </c>
      <c r="AS329" s="284">
        <v>0</v>
      </c>
      <c r="AT329" s="284">
        <v>0</v>
      </c>
      <c r="AU329" s="284">
        <v>0</v>
      </c>
      <c r="AV329" s="284">
        <v>0</v>
      </c>
    </row>
    <row r="330" spans="2:48" x14ac:dyDescent="0.2">
      <c r="B330" s="281">
        <v>32</v>
      </c>
      <c r="C330" s="286" t="s">
        <v>65</v>
      </c>
      <c r="D330" s="283">
        <v>0</v>
      </c>
      <c r="E330" s="284">
        <v>0</v>
      </c>
      <c r="F330" s="284">
        <v>0</v>
      </c>
      <c r="G330" s="284">
        <v>0</v>
      </c>
      <c r="H330" s="284">
        <v>0</v>
      </c>
      <c r="I330" s="284">
        <v>0</v>
      </c>
      <c r="J330" s="284">
        <v>0</v>
      </c>
      <c r="K330" s="284">
        <v>0</v>
      </c>
      <c r="L330" s="284">
        <v>0</v>
      </c>
      <c r="M330" s="284">
        <v>0</v>
      </c>
      <c r="N330" s="284">
        <v>0</v>
      </c>
      <c r="O330" s="284">
        <v>0</v>
      </c>
      <c r="P330" s="284">
        <v>0</v>
      </c>
      <c r="Q330" s="284">
        <v>0</v>
      </c>
      <c r="R330" s="284">
        <v>0</v>
      </c>
      <c r="S330" s="284">
        <v>0</v>
      </c>
      <c r="T330" s="284">
        <v>0</v>
      </c>
      <c r="U330" s="284">
        <v>0</v>
      </c>
      <c r="V330" s="284">
        <v>0</v>
      </c>
      <c r="W330" s="284">
        <v>0</v>
      </c>
      <c r="X330" s="284">
        <v>0</v>
      </c>
      <c r="Z330" s="281">
        <v>32</v>
      </c>
      <c r="AA330" s="286" t="s">
        <v>65</v>
      </c>
      <c r="AB330" s="283">
        <v>0</v>
      </c>
      <c r="AC330" s="284">
        <v>0</v>
      </c>
      <c r="AD330" s="284">
        <v>0</v>
      </c>
      <c r="AE330" s="284">
        <v>0</v>
      </c>
      <c r="AF330" s="284">
        <v>0</v>
      </c>
      <c r="AG330" s="284">
        <v>0</v>
      </c>
      <c r="AH330" s="284">
        <v>0</v>
      </c>
      <c r="AI330" s="284">
        <v>0</v>
      </c>
      <c r="AJ330" s="284">
        <v>0</v>
      </c>
      <c r="AK330" s="284">
        <v>0</v>
      </c>
      <c r="AL330" s="284">
        <v>0</v>
      </c>
      <c r="AM330" s="284">
        <v>0</v>
      </c>
      <c r="AN330" s="284">
        <v>0</v>
      </c>
      <c r="AO330" s="284">
        <v>0</v>
      </c>
      <c r="AP330" s="284">
        <v>0</v>
      </c>
      <c r="AQ330" s="284">
        <v>0</v>
      </c>
      <c r="AR330" s="284">
        <v>0</v>
      </c>
      <c r="AS330" s="284">
        <v>0</v>
      </c>
      <c r="AT330" s="284">
        <v>0</v>
      </c>
      <c r="AU330" s="284">
        <v>0</v>
      </c>
      <c r="AV330" s="284">
        <v>0</v>
      </c>
    </row>
    <row r="331" spans="2:48" x14ac:dyDescent="0.2">
      <c r="B331" s="281">
        <v>33</v>
      </c>
      <c r="C331" s="286" t="s">
        <v>66</v>
      </c>
      <c r="D331" s="283">
        <v>270.74705735573207</v>
      </c>
      <c r="E331" s="284">
        <v>576.51821381170976</v>
      </c>
      <c r="F331" s="284">
        <v>576.51671287249621</v>
      </c>
      <c r="G331" s="284">
        <v>576.51636596836681</v>
      </c>
      <c r="H331" s="284">
        <v>576.51849928624881</v>
      </c>
      <c r="I331" s="284">
        <v>576.51873017684215</v>
      </c>
      <c r="J331" s="284">
        <v>576.51809500680179</v>
      </c>
      <c r="K331" s="284">
        <v>576.51648864398237</v>
      </c>
      <c r="L331" s="284">
        <v>576.51797378201547</v>
      </c>
      <c r="M331" s="284">
        <v>576.51815112096949</v>
      </c>
      <c r="N331" s="284">
        <v>576.51909937663959</v>
      </c>
      <c r="O331" s="284">
        <v>576.51660391322241</v>
      </c>
      <c r="P331" s="284">
        <v>576.51704482761124</v>
      </c>
      <c r="Q331" s="284">
        <v>576.51762564035926</v>
      </c>
      <c r="R331" s="284">
        <v>576.5183925677469</v>
      </c>
      <c r="S331" s="284">
        <v>576.51703916684994</v>
      </c>
      <c r="T331" s="284">
        <v>576.51771575998646</v>
      </c>
      <c r="U331" s="284">
        <v>576.51835281726085</v>
      </c>
      <c r="V331" s="284">
        <v>576.51895369803037</v>
      </c>
      <c r="W331" s="284">
        <v>576.51874739222501</v>
      </c>
      <c r="X331" s="284">
        <v>576.51855217438526</v>
      </c>
      <c r="Z331" s="281">
        <v>33</v>
      </c>
      <c r="AA331" s="286" t="s">
        <v>66</v>
      </c>
      <c r="AB331" s="283">
        <v>283.22134470000003</v>
      </c>
      <c r="AC331" s="284">
        <v>603.07970850000004</v>
      </c>
      <c r="AD331" s="284">
        <v>603.07970850000004</v>
      </c>
      <c r="AE331" s="284">
        <v>603.07970850000004</v>
      </c>
      <c r="AF331" s="284">
        <v>603.07970850000004</v>
      </c>
      <c r="AG331" s="284">
        <v>603.07970850000004</v>
      </c>
      <c r="AH331" s="284">
        <v>603.07970850000004</v>
      </c>
      <c r="AI331" s="284">
        <v>603.07970850000004</v>
      </c>
      <c r="AJ331" s="284">
        <v>603.07970850000004</v>
      </c>
      <c r="AK331" s="284">
        <v>603.07970850000004</v>
      </c>
      <c r="AL331" s="284">
        <v>603.07970850000004</v>
      </c>
      <c r="AM331" s="284">
        <v>603.07970850000004</v>
      </c>
      <c r="AN331" s="284">
        <v>603.07970850000004</v>
      </c>
      <c r="AO331" s="284">
        <v>603.07970850000004</v>
      </c>
      <c r="AP331" s="284">
        <v>603.07970850000004</v>
      </c>
      <c r="AQ331" s="284">
        <v>603.07970850000004</v>
      </c>
      <c r="AR331" s="284">
        <v>603.07970850000004</v>
      </c>
      <c r="AS331" s="284">
        <v>603.07970850000004</v>
      </c>
      <c r="AT331" s="284">
        <v>603.07970850000004</v>
      </c>
      <c r="AU331" s="284">
        <v>603.07970850000004</v>
      </c>
      <c r="AV331" s="284">
        <v>603.07970850000004</v>
      </c>
    </row>
    <row r="332" spans="2:48" x14ac:dyDescent="0.2">
      <c r="B332" s="281">
        <v>34</v>
      </c>
      <c r="C332" s="286" t="s">
        <v>67</v>
      </c>
      <c r="D332" s="283">
        <v>0</v>
      </c>
      <c r="E332" s="284">
        <v>0</v>
      </c>
      <c r="F332" s="284">
        <v>0</v>
      </c>
      <c r="G332" s="284">
        <v>0</v>
      </c>
      <c r="H332" s="284">
        <v>0</v>
      </c>
      <c r="I332" s="284">
        <v>0</v>
      </c>
      <c r="J332" s="284">
        <v>0</v>
      </c>
      <c r="K332" s="284">
        <v>0</v>
      </c>
      <c r="L332" s="284">
        <v>0</v>
      </c>
      <c r="M332" s="284">
        <v>0</v>
      </c>
      <c r="N332" s="284">
        <v>0</v>
      </c>
      <c r="O332" s="284">
        <v>0</v>
      </c>
      <c r="P332" s="284">
        <v>0</v>
      </c>
      <c r="Q332" s="284">
        <v>0</v>
      </c>
      <c r="R332" s="284">
        <v>0</v>
      </c>
      <c r="S332" s="284">
        <v>0</v>
      </c>
      <c r="T332" s="284">
        <v>0</v>
      </c>
      <c r="U332" s="284">
        <v>0</v>
      </c>
      <c r="V332" s="284">
        <v>0</v>
      </c>
      <c r="W332" s="284">
        <v>0</v>
      </c>
      <c r="X332" s="284">
        <v>0</v>
      </c>
      <c r="Z332" s="281">
        <v>34</v>
      </c>
      <c r="AA332" s="286" t="s">
        <v>67</v>
      </c>
      <c r="AB332" s="283">
        <v>0</v>
      </c>
      <c r="AC332" s="284">
        <v>0</v>
      </c>
      <c r="AD332" s="284">
        <v>0</v>
      </c>
      <c r="AE332" s="284">
        <v>0</v>
      </c>
      <c r="AF332" s="284">
        <v>0</v>
      </c>
      <c r="AG332" s="284">
        <v>0</v>
      </c>
      <c r="AH332" s="284">
        <v>0</v>
      </c>
      <c r="AI332" s="284">
        <v>0</v>
      </c>
      <c r="AJ332" s="284">
        <v>0</v>
      </c>
      <c r="AK332" s="284">
        <v>0</v>
      </c>
      <c r="AL332" s="284">
        <v>0</v>
      </c>
      <c r="AM332" s="284">
        <v>0</v>
      </c>
      <c r="AN332" s="284">
        <v>0</v>
      </c>
      <c r="AO332" s="284">
        <v>0</v>
      </c>
      <c r="AP332" s="284">
        <v>0</v>
      </c>
      <c r="AQ332" s="284">
        <v>0</v>
      </c>
      <c r="AR332" s="284">
        <v>0</v>
      </c>
      <c r="AS332" s="284">
        <v>0</v>
      </c>
      <c r="AT332" s="284">
        <v>0</v>
      </c>
      <c r="AU332" s="284">
        <v>0</v>
      </c>
      <c r="AV332" s="284">
        <v>0</v>
      </c>
    </row>
    <row r="333" spans="2:48" x14ac:dyDescent="0.2">
      <c r="B333" s="281">
        <v>35</v>
      </c>
      <c r="C333" s="285" t="s">
        <v>68</v>
      </c>
      <c r="D333" s="283">
        <v>0</v>
      </c>
      <c r="E333" s="284">
        <v>0</v>
      </c>
      <c r="F333" s="284">
        <v>0</v>
      </c>
      <c r="G333" s="284">
        <v>0</v>
      </c>
      <c r="H333" s="284">
        <v>0</v>
      </c>
      <c r="I333" s="284">
        <v>0</v>
      </c>
      <c r="J333" s="284">
        <v>0</v>
      </c>
      <c r="K333" s="284">
        <v>0</v>
      </c>
      <c r="L333" s="284">
        <v>0</v>
      </c>
      <c r="M333" s="284">
        <v>0</v>
      </c>
      <c r="N333" s="284">
        <v>0</v>
      </c>
      <c r="O333" s="284">
        <v>0</v>
      </c>
      <c r="P333" s="284">
        <v>0</v>
      </c>
      <c r="Q333" s="284">
        <v>0</v>
      </c>
      <c r="R333" s="284">
        <v>0</v>
      </c>
      <c r="S333" s="284">
        <v>0</v>
      </c>
      <c r="T333" s="284">
        <v>0</v>
      </c>
      <c r="U333" s="284">
        <v>0</v>
      </c>
      <c r="V333" s="284">
        <v>0</v>
      </c>
      <c r="W333" s="284">
        <v>0</v>
      </c>
      <c r="X333" s="284">
        <v>0</v>
      </c>
      <c r="Z333" s="281">
        <v>35</v>
      </c>
      <c r="AA333" s="285" t="s">
        <v>68</v>
      </c>
      <c r="AB333" s="283">
        <v>0</v>
      </c>
      <c r="AC333" s="284">
        <v>0</v>
      </c>
      <c r="AD333" s="284">
        <v>0</v>
      </c>
      <c r="AE333" s="284">
        <v>0</v>
      </c>
      <c r="AF333" s="284">
        <v>0</v>
      </c>
      <c r="AG333" s="284">
        <v>0</v>
      </c>
      <c r="AH333" s="284">
        <v>0</v>
      </c>
      <c r="AI333" s="284">
        <v>0</v>
      </c>
      <c r="AJ333" s="284">
        <v>0</v>
      </c>
      <c r="AK333" s="284">
        <v>0</v>
      </c>
      <c r="AL333" s="284">
        <v>0</v>
      </c>
      <c r="AM333" s="284">
        <v>0</v>
      </c>
      <c r="AN333" s="284">
        <v>0</v>
      </c>
      <c r="AO333" s="284">
        <v>0</v>
      </c>
      <c r="AP333" s="284">
        <v>0</v>
      </c>
      <c r="AQ333" s="284">
        <v>0</v>
      </c>
      <c r="AR333" s="284">
        <v>0</v>
      </c>
      <c r="AS333" s="284">
        <v>0</v>
      </c>
      <c r="AT333" s="284">
        <v>0</v>
      </c>
      <c r="AU333" s="284">
        <v>0</v>
      </c>
      <c r="AV333" s="284">
        <v>0</v>
      </c>
    </row>
    <row r="334" spans="2:48" x14ac:dyDescent="0.2">
      <c r="B334" s="281">
        <v>36</v>
      </c>
      <c r="C334" s="286" t="s">
        <v>69</v>
      </c>
      <c r="D334" s="283">
        <v>0</v>
      </c>
      <c r="E334" s="284">
        <v>0</v>
      </c>
      <c r="F334" s="284">
        <v>0</v>
      </c>
      <c r="G334" s="284">
        <v>0</v>
      </c>
      <c r="H334" s="284">
        <v>0</v>
      </c>
      <c r="I334" s="284">
        <v>0</v>
      </c>
      <c r="J334" s="284">
        <v>0</v>
      </c>
      <c r="K334" s="284">
        <v>0</v>
      </c>
      <c r="L334" s="284">
        <v>0</v>
      </c>
      <c r="M334" s="284">
        <v>0</v>
      </c>
      <c r="N334" s="284">
        <v>0</v>
      </c>
      <c r="O334" s="284">
        <v>0</v>
      </c>
      <c r="P334" s="284">
        <v>0</v>
      </c>
      <c r="Q334" s="284">
        <v>0</v>
      </c>
      <c r="R334" s="284">
        <v>0</v>
      </c>
      <c r="S334" s="284">
        <v>0</v>
      </c>
      <c r="T334" s="284">
        <v>0</v>
      </c>
      <c r="U334" s="284">
        <v>0</v>
      </c>
      <c r="V334" s="284">
        <v>0</v>
      </c>
      <c r="W334" s="284">
        <v>0</v>
      </c>
      <c r="X334" s="284">
        <v>0</v>
      </c>
      <c r="Z334" s="281">
        <v>36</v>
      </c>
      <c r="AA334" s="286" t="s">
        <v>69</v>
      </c>
      <c r="AB334" s="283">
        <v>0</v>
      </c>
      <c r="AC334" s="284">
        <v>0</v>
      </c>
      <c r="AD334" s="284">
        <v>0</v>
      </c>
      <c r="AE334" s="284">
        <v>0</v>
      </c>
      <c r="AF334" s="284">
        <v>0</v>
      </c>
      <c r="AG334" s="284">
        <v>0</v>
      </c>
      <c r="AH334" s="284">
        <v>0</v>
      </c>
      <c r="AI334" s="284">
        <v>0</v>
      </c>
      <c r="AJ334" s="284">
        <v>0</v>
      </c>
      <c r="AK334" s="284">
        <v>0</v>
      </c>
      <c r="AL334" s="284">
        <v>0</v>
      </c>
      <c r="AM334" s="284">
        <v>0</v>
      </c>
      <c r="AN334" s="284">
        <v>0</v>
      </c>
      <c r="AO334" s="284">
        <v>0</v>
      </c>
      <c r="AP334" s="284">
        <v>0</v>
      </c>
      <c r="AQ334" s="284">
        <v>0</v>
      </c>
      <c r="AR334" s="284">
        <v>0</v>
      </c>
      <c r="AS334" s="284">
        <v>0</v>
      </c>
      <c r="AT334" s="284">
        <v>0</v>
      </c>
      <c r="AU334" s="284">
        <v>0</v>
      </c>
      <c r="AV334" s="284">
        <v>0</v>
      </c>
    </row>
    <row r="335" spans="2:48" x14ac:dyDescent="0.2">
      <c r="B335" s="281">
        <v>39</v>
      </c>
      <c r="C335" s="286" t="s">
        <v>70</v>
      </c>
      <c r="D335" s="283">
        <v>0</v>
      </c>
      <c r="E335" s="284">
        <v>0</v>
      </c>
      <c r="F335" s="284">
        <v>0</v>
      </c>
      <c r="G335" s="284">
        <v>0</v>
      </c>
      <c r="H335" s="284">
        <v>0</v>
      </c>
      <c r="I335" s="284">
        <v>0</v>
      </c>
      <c r="J335" s="284">
        <v>0</v>
      </c>
      <c r="K335" s="284">
        <v>0</v>
      </c>
      <c r="L335" s="284">
        <v>0</v>
      </c>
      <c r="M335" s="284">
        <v>0</v>
      </c>
      <c r="N335" s="284">
        <v>0</v>
      </c>
      <c r="O335" s="284">
        <v>0</v>
      </c>
      <c r="P335" s="284">
        <v>0</v>
      </c>
      <c r="Q335" s="284">
        <v>0</v>
      </c>
      <c r="R335" s="284">
        <v>0</v>
      </c>
      <c r="S335" s="284">
        <v>0</v>
      </c>
      <c r="T335" s="284">
        <v>0</v>
      </c>
      <c r="U335" s="284">
        <v>0</v>
      </c>
      <c r="V335" s="284">
        <v>0</v>
      </c>
      <c r="W335" s="284">
        <v>0</v>
      </c>
      <c r="X335" s="284">
        <v>0</v>
      </c>
      <c r="Z335" s="281">
        <v>39</v>
      </c>
      <c r="AA335" s="286" t="s">
        <v>70</v>
      </c>
      <c r="AB335" s="283">
        <v>0</v>
      </c>
      <c r="AC335" s="284">
        <v>0</v>
      </c>
      <c r="AD335" s="284">
        <v>0</v>
      </c>
      <c r="AE335" s="284">
        <v>0</v>
      </c>
      <c r="AF335" s="284">
        <v>0</v>
      </c>
      <c r="AG335" s="284">
        <v>0</v>
      </c>
      <c r="AH335" s="284">
        <v>0</v>
      </c>
      <c r="AI335" s="284">
        <v>0</v>
      </c>
      <c r="AJ335" s="284">
        <v>0</v>
      </c>
      <c r="AK335" s="284">
        <v>0</v>
      </c>
      <c r="AL335" s="284">
        <v>0</v>
      </c>
      <c r="AM335" s="284">
        <v>0</v>
      </c>
      <c r="AN335" s="284">
        <v>0</v>
      </c>
      <c r="AO335" s="284">
        <v>0</v>
      </c>
      <c r="AP335" s="284">
        <v>0</v>
      </c>
      <c r="AQ335" s="284">
        <v>0</v>
      </c>
      <c r="AR335" s="284">
        <v>0</v>
      </c>
      <c r="AS335" s="284">
        <v>0</v>
      </c>
      <c r="AT335" s="284">
        <v>0</v>
      </c>
      <c r="AU335" s="284">
        <v>0</v>
      </c>
      <c r="AV335" s="284">
        <v>0</v>
      </c>
    </row>
    <row r="336" spans="2:48" x14ac:dyDescent="0.2">
      <c r="B336" s="281">
        <v>40</v>
      </c>
      <c r="C336" s="286" t="s">
        <v>71</v>
      </c>
      <c r="D336" s="283">
        <v>0</v>
      </c>
      <c r="E336" s="284">
        <v>0</v>
      </c>
      <c r="F336" s="284">
        <v>0</v>
      </c>
      <c r="G336" s="284">
        <v>0</v>
      </c>
      <c r="H336" s="284">
        <v>0</v>
      </c>
      <c r="I336" s="284">
        <v>0</v>
      </c>
      <c r="J336" s="284">
        <v>0</v>
      </c>
      <c r="K336" s="284">
        <v>0</v>
      </c>
      <c r="L336" s="284">
        <v>0</v>
      </c>
      <c r="M336" s="284">
        <v>0</v>
      </c>
      <c r="N336" s="284">
        <v>0</v>
      </c>
      <c r="O336" s="284">
        <v>0</v>
      </c>
      <c r="P336" s="284">
        <v>0</v>
      </c>
      <c r="Q336" s="284">
        <v>0</v>
      </c>
      <c r="R336" s="284">
        <v>0</v>
      </c>
      <c r="S336" s="284">
        <v>0</v>
      </c>
      <c r="T336" s="284">
        <v>0</v>
      </c>
      <c r="U336" s="284">
        <v>0</v>
      </c>
      <c r="V336" s="284">
        <v>0</v>
      </c>
      <c r="W336" s="284">
        <v>0</v>
      </c>
      <c r="X336" s="284">
        <v>0</v>
      </c>
      <c r="Z336" s="281">
        <v>40</v>
      </c>
      <c r="AA336" s="286" t="s">
        <v>71</v>
      </c>
      <c r="AB336" s="283">
        <v>0</v>
      </c>
      <c r="AC336" s="284">
        <v>0</v>
      </c>
      <c r="AD336" s="284">
        <v>0</v>
      </c>
      <c r="AE336" s="284">
        <v>0</v>
      </c>
      <c r="AF336" s="284">
        <v>0</v>
      </c>
      <c r="AG336" s="284">
        <v>0</v>
      </c>
      <c r="AH336" s="284">
        <v>0</v>
      </c>
      <c r="AI336" s="284">
        <v>0</v>
      </c>
      <c r="AJ336" s="284">
        <v>0</v>
      </c>
      <c r="AK336" s="284">
        <v>0</v>
      </c>
      <c r="AL336" s="284">
        <v>0</v>
      </c>
      <c r="AM336" s="284">
        <v>0</v>
      </c>
      <c r="AN336" s="284">
        <v>0</v>
      </c>
      <c r="AO336" s="284">
        <v>0</v>
      </c>
      <c r="AP336" s="284">
        <v>0</v>
      </c>
      <c r="AQ336" s="284">
        <v>0</v>
      </c>
      <c r="AR336" s="284">
        <v>0</v>
      </c>
      <c r="AS336" s="284">
        <v>0</v>
      </c>
      <c r="AT336" s="284">
        <v>0</v>
      </c>
      <c r="AU336" s="284">
        <v>0</v>
      </c>
      <c r="AV336" s="284">
        <v>0</v>
      </c>
    </row>
    <row r="337" spans="2:48" x14ac:dyDescent="0.2">
      <c r="B337" s="281">
        <v>45</v>
      </c>
      <c r="C337" s="286" t="s">
        <v>72</v>
      </c>
      <c r="D337" s="283">
        <v>0</v>
      </c>
      <c r="E337" s="284">
        <v>0</v>
      </c>
      <c r="F337" s="284">
        <v>0</v>
      </c>
      <c r="G337" s="284">
        <v>0</v>
      </c>
      <c r="H337" s="284">
        <v>0</v>
      </c>
      <c r="I337" s="284">
        <v>0</v>
      </c>
      <c r="J337" s="284">
        <v>0</v>
      </c>
      <c r="K337" s="284">
        <v>0</v>
      </c>
      <c r="L337" s="284">
        <v>0</v>
      </c>
      <c r="M337" s="284">
        <v>0</v>
      </c>
      <c r="N337" s="284">
        <v>0</v>
      </c>
      <c r="O337" s="284">
        <v>0</v>
      </c>
      <c r="P337" s="284">
        <v>0</v>
      </c>
      <c r="Q337" s="284">
        <v>0</v>
      </c>
      <c r="R337" s="284">
        <v>0</v>
      </c>
      <c r="S337" s="284">
        <v>0</v>
      </c>
      <c r="T337" s="284">
        <v>0</v>
      </c>
      <c r="U337" s="284">
        <v>0</v>
      </c>
      <c r="V337" s="284">
        <v>0</v>
      </c>
      <c r="W337" s="284">
        <v>0</v>
      </c>
      <c r="X337" s="284">
        <v>0</v>
      </c>
      <c r="Z337" s="281">
        <v>45</v>
      </c>
      <c r="AA337" s="286" t="s">
        <v>72</v>
      </c>
      <c r="AB337" s="283">
        <v>0</v>
      </c>
      <c r="AC337" s="284">
        <v>0</v>
      </c>
      <c r="AD337" s="284">
        <v>0</v>
      </c>
      <c r="AE337" s="284">
        <v>0</v>
      </c>
      <c r="AF337" s="284">
        <v>0</v>
      </c>
      <c r="AG337" s="284">
        <v>0</v>
      </c>
      <c r="AH337" s="284">
        <v>0</v>
      </c>
      <c r="AI337" s="284">
        <v>0</v>
      </c>
      <c r="AJ337" s="284">
        <v>0</v>
      </c>
      <c r="AK337" s="284">
        <v>0</v>
      </c>
      <c r="AL337" s="284">
        <v>0</v>
      </c>
      <c r="AM337" s="284">
        <v>0</v>
      </c>
      <c r="AN337" s="284">
        <v>0</v>
      </c>
      <c r="AO337" s="284">
        <v>0</v>
      </c>
      <c r="AP337" s="284">
        <v>0</v>
      </c>
      <c r="AQ337" s="284">
        <v>0</v>
      </c>
      <c r="AR337" s="284">
        <v>0</v>
      </c>
      <c r="AS337" s="284">
        <v>0</v>
      </c>
      <c r="AT337" s="284">
        <v>0</v>
      </c>
      <c r="AU337" s="284">
        <v>0</v>
      </c>
      <c r="AV337" s="284">
        <v>0</v>
      </c>
    </row>
    <row r="338" spans="2:48" ht="13.5" thickBot="1" x14ac:dyDescent="0.25">
      <c r="B338" s="281">
        <v>46</v>
      </c>
      <c r="C338" s="287" t="s">
        <v>87</v>
      </c>
      <c r="D338" s="283"/>
      <c r="E338" s="284"/>
      <c r="F338" s="284"/>
      <c r="G338" s="284"/>
      <c r="H338" s="284"/>
      <c r="I338" s="284"/>
      <c r="J338" s="284"/>
      <c r="K338" s="284"/>
      <c r="L338" s="284"/>
      <c r="M338" s="284"/>
      <c r="N338" s="284"/>
      <c r="O338" s="284"/>
      <c r="P338" s="284"/>
      <c r="Q338" s="284"/>
      <c r="R338" s="284"/>
      <c r="S338" s="284"/>
      <c r="T338" s="284"/>
      <c r="U338" s="284"/>
      <c r="V338" s="284"/>
      <c r="W338" s="284"/>
      <c r="X338" s="284"/>
      <c r="Z338" s="281">
        <v>46</v>
      </c>
      <c r="AA338" s="287" t="s">
        <v>87</v>
      </c>
      <c r="AB338" s="283"/>
      <c r="AC338" s="284"/>
      <c r="AD338" s="284"/>
      <c r="AE338" s="284"/>
      <c r="AF338" s="284"/>
      <c r="AG338" s="284"/>
      <c r="AH338" s="284"/>
      <c r="AI338" s="284"/>
      <c r="AJ338" s="284"/>
      <c r="AK338" s="284"/>
      <c r="AL338" s="284"/>
      <c r="AM338" s="284"/>
      <c r="AN338" s="284"/>
      <c r="AO338" s="284"/>
      <c r="AP338" s="284"/>
      <c r="AQ338" s="284"/>
      <c r="AR338" s="284"/>
      <c r="AS338" s="284"/>
      <c r="AT338" s="284"/>
      <c r="AU338" s="284"/>
      <c r="AV338" s="284"/>
    </row>
    <row r="339" spans="2:48" ht="13.5" thickBot="1" x14ac:dyDescent="0.25">
      <c r="B339" s="288"/>
      <c r="C339" s="289" t="s">
        <v>73</v>
      </c>
      <c r="D339" s="290">
        <f>+SUM(D315:D337)</f>
        <v>23200.347248900118</v>
      </c>
      <c r="E339" s="290">
        <f t="shared" ref="E339:X339" si="244">+SUM(E315:E337)</f>
        <v>44931.174670516622</v>
      </c>
      <c r="F339" s="290">
        <f t="shared" si="244"/>
        <v>47660.45358166223</v>
      </c>
      <c r="G339" s="290">
        <f t="shared" si="244"/>
        <v>49046.427956507519</v>
      </c>
      <c r="H339" s="290">
        <f t="shared" si="244"/>
        <v>50439.022908564235</v>
      </c>
      <c r="I339" s="290">
        <f t="shared" si="244"/>
        <v>51840.03963924171</v>
      </c>
      <c r="J339" s="290">
        <f t="shared" si="244"/>
        <v>53255.693583414803</v>
      </c>
      <c r="K339" s="290">
        <f t="shared" si="244"/>
        <v>54678.37168353187</v>
      </c>
      <c r="L339" s="290">
        <f t="shared" si="244"/>
        <v>56107.726600807298</v>
      </c>
      <c r="M339" s="290">
        <f t="shared" si="244"/>
        <v>57545.103325779237</v>
      </c>
      <c r="N339" s="290">
        <f t="shared" si="244"/>
        <v>58991.051603997279</v>
      </c>
      <c r="O339" s="290">
        <f t="shared" si="244"/>
        <v>60445.582001038289</v>
      </c>
      <c r="P339" s="290">
        <f t="shared" si="244"/>
        <v>61909.908478976366</v>
      </c>
      <c r="Q339" s="290">
        <f t="shared" si="244"/>
        <v>63390.185839295264</v>
      </c>
      <c r="R339" s="290">
        <f t="shared" si="244"/>
        <v>64889.739790793596</v>
      </c>
      <c r="S339" s="290">
        <f t="shared" si="244"/>
        <v>66403.647982371156</v>
      </c>
      <c r="T339" s="290">
        <f t="shared" si="244"/>
        <v>67925.588117219231</v>
      </c>
      <c r="U339" s="290">
        <f t="shared" si="244"/>
        <v>69455.209783964267</v>
      </c>
      <c r="V339" s="290">
        <f t="shared" si="244"/>
        <v>70992.731296634418</v>
      </c>
      <c r="W339" s="290">
        <f t="shared" si="244"/>
        <v>71923.383117760677</v>
      </c>
      <c r="X339" s="290">
        <f t="shared" si="244"/>
        <v>73304.739963384083</v>
      </c>
      <c r="Z339" s="288"/>
      <c r="AA339" s="289" t="s">
        <v>73</v>
      </c>
      <c r="AB339" s="290">
        <f>+SUM(AB315:AB337)</f>
        <v>24009.531311192968</v>
      </c>
      <c r="AC339" s="290">
        <f t="shared" ref="AC339:AV339" si="245">+SUM(AC315:AC337)</f>
        <v>46497.177054569962</v>
      </c>
      <c r="AD339" s="290">
        <f t="shared" si="245"/>
        <v>49327.902759460922</v>
      </c>
      <c r="AE339" s="290">
        <f t="shared" si="245"/>
        <v>50769.299802328125</v>
      </c>
      <c r="AF339" s="290">
        <f t="shared" si="245"/>
        <v>52217.583022760264</v>
      </c>
      <c r="AG339" s="290">
        <f t="shared" si="245"/>
        <v>53674.473325682819</v>
      </c>
      <c r="AH339" s="290">
        <f t="shared" si="245"/>
        <v>55146.604301075437</v>
      </c>
      <c r="AI339" s="290">
        <f t="shared" si="245"/>
        <v>56625.911967113847</v>
      </c>
      <c r="AJ339" s="290">
        <f t="shared" si="245"/>
        <v>58112.079930386979</v>
      </c>
      <c r="AK339" s="290">
        <f t="shared" si="245"/>
        <v>59606.521211811843</v>
      </c>
      <c r="AL339" s="290">
        <f t="shared" si="245"/>
        <v>61109.75376899261</v>
      </c>
      <c r="AM339" s="290">
        <f t="shared" si="245"/>
        <v>62621.84545413404</v>
      </c>
      <c r="AN339" s="290">
        <f t="shared" si="245"/>
        <v>64144.026323919265</v>
      </c>
      <c r="AO339" s="290">
        <f t="shared" si="245"/>
        <v>65682.629561064925</v>
      </c>
      <c r="AP339" s="290">
        <f t="shared" si="245"/>
        <v>67241.093268573648</v>
      </c>
      <c r="AQ339" s="290">
        <f t="shared" si="245"/>
        <v>68814.319756185767</v>
      </c>
      <c r="AR339" s="290">
        <f t="shared" si="245"/>
        <v>70395.859762675711</v>
      </c>
      <c r="AS339" s="290">
        <f t="shared" si="245"/>
        <v>71985.325194620775</v>
      </c>
      <c r="AT339" s="290">
        <f t="shared" si="245"/>
        <v>73582.869096051683</v>
      </c>
      <c r="AU339" s="290">
        <f t="shared" si="245"/>
        <v>74553.509684255943</v>
      </c>
      <c r="AV339" s="290">
        <f t="shared" si="245"/>
        <v>75989.698246474916</v>
      </c>
    </row>
    <row r="340" spans="2:48" x14ac:dyDescent="0.2">
      <c r="D340" s="291"/>
      <c r="E340" s="291"/>
      <c r="F340" s="291"/>
      <c r="G340" s="291"/>
      <c r="H340" s="291"/>
      <c r="I340" s="291"/>
      <c r="J340" s="291"/>
      <c r="K340" s="291"/>
      <c r="L340" s="291"/>
      <c r="M340" s="291"/>
      <c r="N340" s="291"/>
      <c r="O340" s="291"/>
      <c r="P340" s="291"/>
      <c r="Q340" s="291"/>
      <c r="R340" s="291"/>
      <c r="S340" s="291"/>
      <c r="T340" s="291"/>
      <c r="U340" s="291"/>
      <c r="V340" s="291"/>
      <c r="W340" s="291"/>
      <c r="X340" s="291"/>
      <c r="AB340" s="291"/>
      <c r="AC340" s="291"/>
      <c r="AD340" s="291"/>
      <c r="AE340" s="291"/>
      <c r="AF340" s="291"/>
      <c r="AG340" s="291"/>
      <c r="AH340" s="291"/>
      <c r="AI340" s="291"/>
      <c r="AJ340" s="291"/>
      <c r="AK340" s="291"/>
      <c r="AL340" s="291"/>
      <c r="AM340" s="291"/>
      <c r="AN340" s="291"/>
      <c r="AO340" s="291"/>
      <c r="AP340" s="291"/>
      <c r="AQ340" s="291"/>
      <c r="AR340" s="291"/>
      <c r="AS340" s="291"/>
      <c r="AT340" s="291"/>
      <c r="AU340" s="291"/>
      <c r="AV340" s="291"/>
    </row>
    <row r="341" spans="2:48" x14ac:dyDescent="0.2">
      <c r="D341" s="291"/>
      <c r="E341" s="291"/>
      <c r="F341" s="291"/>
      <c r="G341" s="291"/>
      <c r="H341" s="291"/>
      <c r="I341" s="291"/>
      <c r="J341" s="291"/>
      <c r="K341" s="291"/>
      <c r="L341" s="291"/>
      <c r="M341" s="291"/>
      <c r="N341" s="291"/>
      <c r="O341" s="291"/>
      <c r="P341" s="291"/>
      <c r="Q341" s="291"/>
      <c r="R341" s="291"/>
      <c r="S341" s="291"/>
      <c r="T341" s="291"/>
      <c r="U341" s="291"/>
      <c r="V341" s="291"/>
      <c r="W341" s="291"/>
      <c r="X341" s="291"/>
      <c r="AB341" s="291"/>
      <c r="AC341" s="291"/>
      <c r="AD341" s="291"/>
      <c r="AE341" s="291"/>
      <c r="AF341" s="291"/>
      <c r="AG341" s="291"/>
      <c r="AH341" s="291"/>
      <c r="AI341" s="291"/>
      <c r="AJ341" s="291"/>
      <c r="AK341" s="291"/>
      <c r="AL341" s="291"/>
      <c r="AM341" s="291"/>
      <c r="AN341" s="291"/>
      <c r="AO341" s="291"/>
      <c r="AP341" s="291"/>
      <c r="AQ341" s="291"/>
      <c r="AR341" s="291"/>
      <c r="AS341" s="291"/>
      <c r="AT341" s="291"/>
      <c r="AU341" s="291"/>
      <c r="AV341" s="291"/>
    </row>
    <row r="342" spans="2:48" x14ac:dyDescent="0.2">
      <c r="D342" s="291"/>
      <c r="E342" s="291"/>
      <c r="F342" s="291"/>
      <c r="G342" s="291"/>
      <c r="H342" s="291"/>
      <c r="I342" s="291"/>
      <c r="J342" s="291"/>
      <c r="K342" s="291"/>
      <c r="L342" s="291"/>
      <c r="M342" s="291"/>
      <c r="N342" s="291"/>
      <c r="O342" s="291"/>
      <c r="P342" s="291"/>
      <c r="Q342" s="291"/>
      <c r="R342" s="291"/>
      <c r="S342" s="291"/>
      <c r="T342" s="291"/>
      <c r="U342" s="291"/>
      <c r="V342" s="291"/>
      <c r="W342" s="291"/>
      <c r="X342" s="291"/>
      <c r="AB342" s="291"/>
      <c r="AC342" s="291"/>
      <c r="AD342" s="291"/>
      <c r="AE342" s="291"/>
      <c r="AF342" s="291"/>
      <c r="AG342" s="291"/>
      <c r="AH342" s="291"/>
      <c r="AI342" s="291"/>
      <c r="AJ342" s="291"/>
      <c r="AK342" s="291"/>
      <c r="AL342" s="291"/>
      <c r="AM342" s="291"/>
      <c r="AN342" s="291"/>
      <c r="AO342" s="291"/>
      <c r="AP342" s="291"/>
      <c r="AQ342" s="291"/>
      <c r="AR342" s="291"/>
      <c r="AS342" s="291"/>
      <c r="AT342" s="291"/>
      <c r="AU342" s="291"/>
      <c r="AV342" s="291"/>
    </row>
    <row r="343" spans="2:48" x14ac:dyDescent="0.2">
      <c r="D343" s="291"/>
      <c r="E343" s="291"/>
      <c r="F343" s="291"/>
      <c r="G343" s="291"/>
      <c r="H343" s="291"/>
      <c r="I343" s="291"/>
      <c r="J343" s="291"/>
      <c r="K343" s="291"/>
      <c r="L343" s="291"/>
      <c r="M343" s="291"/>
      <c r="N343" s="291"/>
      <c r="O343" s="291"/>
      <c r="P343" s="291"/>
      <c r="Q343" s="291"/>
      <c r="R343" s="291"/>
      <c r="S343" s="291"/>
      <c r="T343" s="291"/>
      <c r="U343" s="291"/>
      <c r="V343" s="291"/>
      <c r="W343" s="291"/>
      <c r="X343" s="291"/>
      <c r="AB343" s="291"/>
      <c r="AC343" s="291"/>
      <c r="AD343" s="291"/>
      <c r="AE343" s="291"/>
      <c r="AF343" s="291"/>
      <c r="AG343" s="291"/>
      <c r="AH343" s="291"/>
      <c r="AI343" s="291"/>
      <c r="AJ343" s="291"/>
      <c r="AK343" s="291"/>
      <c r="AL343" s="291"/>
      <c r="AM343" s="291"/>
      <c r="AN343" s="291"/>
      <c r="AO343" s="291"/>
      <c r="AP343" s="291"/>
      <c r="AQ343" s="291"/>
      <c r="AR343" s="291"/>
      <c r="AS343" s="291"/>
      <c r="AT343" s="291"/>
      <c r="AU343" s="291"/>
      <c r="AV343" s="291"/>
    </row>
    <row r="344" spans="2:48" x14ac:dyDescent="0.2">
      <c r="B344" s="276" t="s">
        <v>109</v>
      </c>
      <c r="Z344" s="276" t="s">
        <v>110</v>
      </c>
    </row>
    <row r="345" spans="2:48" ht="13.5" thickBot="1" x14ac:dyDescent="0.25"/>
    <row r="346" spans="2:48" ht="13.5" thickBot="1" x14ac:dyDescent="0.25">
      <c r="B346" s="277" t="s">
        <v>38</v>
      </c>
      <c r="C346" s="278" t="s">
        <v>39</v>
      </c>
      <c r="D346" s="279">
        <f t="shared" ref="D346:X346" si="246">+D314</f>
        <v>2023</v>
      </c>
      <c r="E346" s="280">
        <f t="shared" si="246"/>
        <v>2024</v>
      </c>
      <c r="F346" s="280">
        <f t="shared" si="246"/>
        <v>2025</v>
      </c>
      <c r="G346" s="280">
        <f t="shared" si="246"/>
        <v>2026</v>
      </c>
      <c r="H346" s="280">
        <f t="shared" si="246"/>
        <v>2027</v>
      </c>
      <c r="I346" s="280">
        <f t="shared" si="246"/>
        <v>2028</v>
      </c>
      <c r="J346" s="280">
        <f t="shared" si="246"/>
        <v>2029</v>
      </c>
      <c r="K346" s="280">
        <f t="shared" si="246"/>
        <v>2030</v>
      </c>
      <c r="L346" s="280">
        <f t="shared" si="246"/>
        <v>2031</v>
      </c>
      <c r="M346" s="280">
        <f t="shared" si="246"/>
        <v>2032</v>
      </c>
      <c r="N346" s="280">
        <f t="shared" si="246"/>
        <v>2033</v>
      </c>
      <c r="O346" s="280">
        <f t="shared" si="246"/>
        <v>2034</v>
      </c>
      <c r="P346" s="280">
        <f t="shared" si="246"/>
        <v>2035</v>
      </c>
      <c r="Q346" s="280">
        <f t="shared" si="246"/>
        <v>2036</v>
      </c>
      <c r="R346" s="280">
        <f t="shared" si="246"/>
        <v>2037</v>
      </c>
      <c r="S346" s="280">
        <f t="shared" si="246"/>
        <v>2038</v>
      </c>
      <c r="T346" s="280">
        <f t="shared" si="246"/>
        <v>2039</v>
      </c>
      <c r="U346" s="280">
        <f t="shared" si="246"/>
        <v>2040</v>
      </c>
      <c r="V346" s="280">
        <f t="shared" si="246"/>
        <v>2041</v>
      </c>
      <c r="W346" s="280">
        <f t="shared" si="246"/>
        <v>2042</v>
      </c>
      <c r="X346" s="280">
        <f t="shared" si="246"/>
        <v>2043</v>
      </c>
      <c r="Z346" s="277" t="s">
        <v>38</v>
      </c>
      <c r="AA346" s="278" t="s">
        <v>39</v>
      </c>
      <c r="AB346" s="279">
        <f t="shared" ref="AB346:AV346" si="247">+D346</f>
        <v>2023</v>
      </c>
      <c r="AC346" s="280">
        <f t="shared" si="247"/>
        <v>2024</v>
      </c>
      <c r="AD346" s="280">
        <f t="shared" si="247"/>
        <v>2025</v>
      </c>
      <c r="AE346" s="280">
        <f t="shared" si="247"/>
        <v>2026</v>
      </c>
      <c r="AF346" s="280">
        <f t="shared" si="247"/>
        <v>2027</v>
      </c>
      <c r="AG346" s="280">
        <f t="shared" si="247"/>
        <v>2028</v>
      </c>
      <c r="AH346" s="280">
        <f t="shared" si="247"/>
        <v>2029</v>
      </c>
      <c r="AI346" s="280">
        <f t="shared" si="247"/>
        <v>2030</v>
      </c>
      <c r="AJ346" s="280">
        <f t="shared" si="247"/>
        <v>2031</v>
      </c>
      <c r="AK346" s="280">
        <f t="shared" si="247"/>
        <v>2032</v>
      </c>
      <c r="AL346" s="280">
        <f t="shared" si="247"/>
        <v>2033</v>
      </c>
      <c r="AM346" s="280">
        <f t="shared" si="247"/>
        <v>2034</v>
      </c>
      <c r="AN346" s="280">
        <f t="shared" si="247"/>
        <v>2035</v>
      </c>
      <c r="AO346" s="280">
        <f t="shared" si="247"/>
        <v>2036</v>
      </c>
      <c r="AP346" s="280">
        <f t="shared" si="247"/>
        <v>2037</v>
      </c>
      <c r="AQ346" s="280">
        <f t="shared" si="247"/>
        <v>2038</v>
      </c>
      <c r="AR346" s="280">
        <f t="shared" si="247"/>
        <v>2039</v>
      </c>
      <c r="AS346" s="280">
        <f t="shared" si="247"/>
        <v>2040</v>
      </c>
      <c r="AT346" s="280">
        <f t="shared" si="247"/>
        <v>2041</v>
      </c>
      <c r="AU346" s="280">
        <f t="shared" si="247"/>
        <v>2042</v>
      </c>
      <c r="AV346" s="280">
        <f t="shared" si="247"/>
        <v>2043</v>
      </c>
    </row>
    <row r="347" spans="2:48" x14ac:dyDescent="0.2">
      <c r="B347" s="281">
        <v>6</v>
      </c>
      <c r="C347" s="282" t="s">
        <v>47</v>
      </c>
      <c r="D347" s="283">
        <v>44.888176032770765</v>
      </c>
      <c r="E347" s="284">
        <v>44.88817881613852</v>
      </c>
      <c r="F347" s="284">
        <v>44.888176357593245</v>
      </c>
      <c r="G347" s="284">
        <v>44.888162592030561</v>
      </c>
      <c r="H347" s="284">
        <v>44.888165137044062</v>
      </c>
      <c r="I347" s="284">
        <v>44.888163532731127</v>
      </c>
      <c r="J347" s="284">
        <v>44.888184871409685</v>
      </c>
      <c r="K347" s="284">
        <v>44.888179204899842</v>
      </c>
      <c r="L347" s="284">
        <v>44.888178704780046</v>
      </c>
      <c r="M347" s="284">
        <v>44.888171804291268</v>
      </c>
      <c r="N347" s="284">
        <v>44.888172115347359</v>
      </c>
      <c r="O347" s="284">
        <v>44.888173980026899</v>
      </c>
      <c r="P347" s="284">
        <v>44.888157835754058</v>
      </c>
      <c r="Q347" s="284">
        <v>44.888175192037558</v>
      </c>
      <c r="R347" s="284">
        <v>44.888172519828082</v>
      </c>
      <c r="S347" s="284">
        <v>44.888174204714701</v>
      </c>
      <c r="T347" s="284">
        <v>44.888176407305515</v>
      </c>
      <c r="U347" s="284">
        <v>44.888166929690215</v>
      </c>
      <c r="V347" s="284">
        <v>44.888169193441172</v>
      </c>
      <c r="W347" s="284">
        <v>44.888182463550272</v>
      </c>
      <c r="X347" s="284">
        <v>44.888162569385621</v>
      </c>
      <c r="Z347" s="281">
        <v>6</v>
      </c>
      <c r="AA347" s="282" t="s">
        <v>47</v>
      </c>
      <c r="AB347" s="283">
        <v>45.558911999999999</v>
      </c>
      <c r="AC347" s="284">
        <v>45.558911999999999</v>
      </c>
      <c r="AD347" s="284">
        <v>45.558911999999999</v>
      </c>
      <c r="AE347" s="284">
        <v>45.558911999999999</v>
      </c>
      <c r="AF347" s="284">
        <v>45.558911999999999</v>
      </c>
      <c r="AG347" s="284">
        <v>45.558911999999999</v>
      </c>
      <c r="AH347" s="284">
        <v>45.558911999999999</v>
      </c>
      <c r="AI347" s="284">
        <v>45.558911999999999</v>
      </c>
      <c r="AJ347" s="284">
        <v>45.558911999999999</v>
      </c>
      <c r="AK347" s="284">
        <v>45.558911999999999</v>
      </c>
      <c r="AL347" s="284">
        <v>45.558911999999999</v>
      </c>
      <c r="AM347" s="284">
        <v>45.558911999999999</v>
      </c>
      <c r="AN347" s="284">
        <v>45.558911999999999</v>
      </c>
      <c r="AO347" s="284">
        <v>45.558911999999999</v>
      </c>
      <c r="AP347" s="284">
        <v>45.558911999999999</v>
      </c>
      <c r="AQ347" s="284">
        <v>45.558911999999999</v>
      </c>
      <c r="AR347" s="284">
        <v>45.558911999999999</v>
      </c>
      <c r="AS347" s="284">
        <v>45.558911999999999</v>
      </c>
      <c r="AT347" s="284">
        <v>45.558911999999999</v>
      </c>
      <c r="AU347" s="284">
        <v>45.558911999999999</v>
      </c>
      <c r="AV347" s="284">
        <v>45.558911999999999</v>
      </c>
    </row>
    <row r="348" spans="2:48" x14ac:dyDescent="0.2">
      <c r="B348" s="281">
        <v>8</v>
      </c>
      <c r="C348" s="285" t="s">
        <v>49</v>
      </c>
      <c r="D348" s="283">
        <v>0</v>
      </c>
      <c r="E348" s="284">
        <v>0</v>
      </c>
      <c r="F348" s="284">
        <v>0</v>
      </c>
      <c r="G348" s="284">
        <v>0</v>
      </c>
      <c r="H348" s="284">
        <v>0</v>
      </c>
      <c r="I348" s="284">
        <v>0</v>
      </c>
      <c r="J348" s="284">
        <v>0</v>
      </c>
      <c r="K348" s="284">
        <v>0</v>
      </c>
      <c r="L348" s="284">
        <v>0</v>
      </c>
      <c r="M348" s="284">
        <v>0</v>
      </c>
      <c r="N348" s="284">
        <v>0</v>
      </c>
      <c r="O348" s="284">
        <v>0</v>
      </c>
      <c r="P348" s="284">
        <v>0</v>
      </c>
      <c r="Q348" s="284">
        <v>0</v>
      </c>
      <c r="R348" s="284">
        <v>0</v>
      </c>
      <c r="S348" s="284">
        <v>0</v>
      </c>
      <c r="T348" s="284">
        <v>0</v>
      </c>
      <c r="U348" s="284">
        <v>0</v>
      </c>
      <c r="V348" s="284">
        <v>0</v>
      </c>
      <c r="W348" s="284">
        <v>0</v>
      </c>
      <c r="X348" s="284">
        <v>0</v>
      </c>
      <c r="Z348" s="281">
        <v>8</v>
      </c>
      <c r="AA348" s="285" t="s">
        <v>49</v>
      </c>
      <c r="AB348" s="283">
        <v>0</v>
      </c>
      <c r="AC348" s="284">
        <v>0</v>
      </c>
      <c r="AD348" s="284">
        <v>0</v>
      </c>
      <c r="AE348" s="284">
        <v>0</v>
      </c>
      <c r="AF348" s="284">
        <v>0</v>
      </c>
      <c r="AG348" s="284">
        <v>0</v>
      </c>
      <c r="AH348" s="284">
        <v>0</v>
      </c>
      <c r="AI348" s="284">
        <v>0</v>
      </c>
      <c r="AJ348" s="284">
        <v>0</v>
      </c>
      <c r="AK348" s="284">
        <v>0</v>
      </c>
      <c r="AL348" s="284">
        <v>0</v>
      </c>
      <c r="AM348" s="284">
        <v>0</v>
      </c>
      <c r="AN348" s="284">
        <v>0</v>
      </c>
      <c r="AO348" s="284">
        <v>0</v>
      </c>
      <c r="AP348" s="284">
        <v>0</v>
      </c>
      <c r="AQ348" s="284">
        <v>0</v>
      </c>
      <c r="AR348" s="284">
        <v>0</v>
      </c>
      <c r="AS348" s="284">
        <v>0</v>
      </c>
      <c r="AT348" s="284">
        <v>0</v>
      </c>
      <c r="AU348" s="284">
        <v>0</v>
      </c>
      <c r="AV348" s="284">
        <v>0</v>
      </c>
    </row>
    <row r="349" spans="2:48" x14ac:dyDescent="0.2">
      <c r="B349" s="281">
        <v>9</v>
      </c>
      <c r="C349" s="286" t="s">
        <v>50</v>
      </c>
      <c r="D349" s="283">
        <v>0</v>
      </c>
      <c r="E349" s="284">
        <v>0</v>
      </c>
      <c r="F349" s="284">
        <v>0</v>
      </c>
      <c r="G349" s="284">
        <v>0</v>
      </c>
      <c r="H349" s="284">
        <v>0</v>
      </c>
      <c r="I349" s="284">
        <v>0</v>
      </c>
      <c r="J349" s="284">
        <v>0</v>
      </c>
      <c r="K349" s="284">
        <v>0</v>
      </c>
      <c r="L349" s="284">
        <v>0</v>
      </c>
      <c r="M349" s="284">
        <v>0</v>
      </c>
      <c r="N349" s="284">
        <v>0</v>
      </c>
      <c r="O349" s="284">
        <v>0</v>
      </c>
      <c r="P349" s="284">
        <v>0</v>
      </c>
      <c r="Q349" s="284">
        <v>0</v>
      </c>
      <c r="R349" s="284">
        <v>0</v>
      </c>
      <c r="S349" s="284">
        <v>0</v>
      </c>
      <c r="T349" s="284">
        <v>0</v>
      </c>
      <c r="U349" s="284">
        <v>0</v>
      </c>
      <c r="V349" s="284">
        <v>0</v>
      </c>
      <c r="W349" s="284">
        <v>0</v>
      </c>
      <c r="X349" s="284">
        <v>0</v>
      </c>
      <c r="Z349" s="281">
        <v>9</v>
      </c>
      <c r="AA349" s="286" t="s">
        <v>50</v>
      </c>
      <c r="AB349" s="283">
        <v>0</v>
      </c>
      <c r="AC349" s="284">
        <v>0</v>
      </c>
      <c r="AD349" s="284">
        <v>0</v>
      </c>
      <c r="AE349" s="284">
        <v>0</v>
      </c>
      <c r="AF349" s="284">
        <v>0</v>
      </c>
      <c r="AG349" s="284">
        <v>0</v>
      </c>
      <c r="AH349" s="284">
        <v>0</v>
      </c>
      <c r="AI349" s="284">
        <v>0</v>
      </c>
      <c r="AJ349" s="284">
        <v>0</v>
      </c>
      <c r="AK349" s="284">
        <v>0</v>
      </c>
      <c r="AL349" s="284">
        <v>0</v>
      </c>
      <c r="AM349" s="284">
        <v>0</v>
      </c>
      <c r="AN349" s="284">
        <v>0</v>
      </c>
      <c r="AO349" s="284">
        <v>0</v>
      </c>
      <c r="AP349" s="284">
        <v>0</v>
      </c>
      <c r="AQ349" s="284">
        <v>0</v>
      </c>
      <c r="AR349" s="284">
        <v>0</v>
      </c>
      <c r="AS349" s="284">
        <v>0</v>
      </c>
      <c r="AT349" s="284">
        <v>0</v>
      </c>
      <c r="AU349" s="284">
        <v>0</v>
      </c>
      <c r="AV349" s="284">
        <v>0</v>
      </c>
    </row>
    <row r="350" spans="2:48" x14ac:dyDescent="0.2">
      <c r="B350" s="281">
        <v>10</v>
      </c>
      <c r="C350" s="286" t="s">
        <v>51</v>
      </c>
      <c r="D350" s="283">
        <v>0</v>
      </c>
      <c r="E350" s="284">
        <v>0</v>
      </c>
      <c r="F350" s="284">
        <v>0</v>
      </c>
      <c r="G350" s="284">
        <v>0</v>
      </c>
      <c r="H350" s="284">
        <v>0</v>
      </c>
      <c r="I350" s="284">
        <v>0</v>
      </c>
      <c r="J350" s="284">
        <v>0</v>
      </c>
      <c r="K350" s="284">
        <v>0</v>
      </c>
      <c r="L350" s="284">
        <v>0</v>
      </c>
      <c r="M350" s="284">
        <v>0</v>
      </c>
      <c r="N350" s="284">
        <v>0</v>
      </c>
      <c r="O350" s="284">
        <v>0</v>
      </c>
      <c r="P350" s="284">
        <v>0</v>
      </c>
      <c r="Q350" s="284">
        <v>0</v>
      </c>
      <c r="R350" s="284">
        <v>0</v>
      </c>
      <c r="S350" s="284">
        <v>0</v>
      </c>
      <c r="T350" s="284">
        <v>0</v>
      </c>
      <c r="U350" s="284">
        <v>0</v>
      </c>
      <c r="V350" s="284">
        <v>0</v>
      </c>
      <c r="W350" s="284">
        <v>0</v>
      </c>
      <c r="X350" s="284">
        <v>0</v>
      </c>
      <c r="Z350" s="281">
        <v>10</v>
      </c>
      <c r="AA350" s="286" t="s">
        <v>51</v>
      </c>
      <c r="AB350" s="283">
        <v>0</v>
      </c>
      <c r="AC350" s="284">
        <v>0</v>
      </c>
      <c r="AD350" s="284">
        <v>0</v>
      </c>
      <c r="AE350" s="284">
        <v>0</v>
      </c>
      <c r="AF350" s="284">
        <v>0</v>
      </c>
      <c r="AG350" s="284">
        <v>0</v>
      </c>
      <c r="AH350" s="284">
        <v>0</v>
      </c>
      <c r="AI350" s="284">
        <v>0</v>
      </c>
      <c r="AJ350" s="284">
        <v>0</v>
      </c>
      <c r="AK350" s="284">
        <v>0</v>
      </c>
      <c r="AL350" s="284">
        <v>0</v>
      </c>
      <c r="AM350" s="284">
        <v>0</v>
      </c>
      <c r="AN350" s="284">
        <v>0</v>
      </c>
      <c r="AO350" s="284">
        <v>0</v>
      </c>
      <c r="AP350" s="284">
        <v>0</v>
      </c>
      <c r="AQ350" s="284">
        <v>0</v>
      </c>
      <c r="AR350" s="284">
        <v>0</v>
      </c>
      <c r="AS350" s="284">
        <v>0</v>
      </c>
      <c r="AT350" s="284">
        <v>0</v>
      </c>
      <c r="AU350" s="284">
        <v>0</v>
      </c>
      <c r="AV350" s="284">
        <v>0</v>
      </c>
    </row>
    <row r="351" spans="2:48" x14ac:dyDescent="0.2">
      <c r="B351" s="281">
        <v>13</v>
      </c>
      <c r="C351" s="286" t="s">
        <v>53</v>
      </c>
      <c r="D351" s="283">
        <v>0</v>
      </c>
      <c r="E351" s="284">
        <v>0</v>
      </c>
      <c r="F351" s="284">
        <v>0</v>
      </c>
      <c r="G351" s="284">
        <v>0</v>
      </c>
      <c r="H351" s="284">
        <v>0</v>
      </c>
      <c r="I351" s="284">
        <v>0</v>
      </c>
      <c r="J351" s="284">
        <v>0</v>
      </c>
      <c r="K351" s="284">
        <v>0</v>
      </c>
      <c r="L351" s="284">
        <v>0</v>
      </c>
      <c r="M351" s="284">
        <v>0</v>
      </c>
      <c r="N351" s="284">
        <v>0</v>
      </c>
      <c r="O351" s="284">
        <v>0</v>
      </c>
      <c r="P351" s="284">
        <v>0</v>
      </c>
      <c r="Q351" s="284">
        <v>0</v>
      </c>
      <c r="R351" s="284">
        <v>0</v>
      </c>
      <c r="S351" s="284">
        <v>0</v>
      </c>
      <c r="T351" s="284">
        <v>0</v>
      </c>
      <c r="U351" s="284">
        <v>0</v>
      </c>
      <c r="V351" s="284">
        <v>0</v>
      </c>
      <c r="W351" s="284">
        <v>0</v>
      </c>
      <c r="X351" s="284">
        <v>0</v>
      </c>
      <c r="Z351" s="281">
        <v>13</v>
      </c>
      <c r="AA351" s="286" t="s">
        <v>53</v>
      </c>
      <c r="AB351" s="283">
        <v>0</v>
      </c>
      <c r="AC351" s="284">
        <v>0</v>
      </c>
      <c r="AD351" s="284">
        <v>0</v>
      </c>
      <c r="AE351" s="284">
        <v>0</v>
      </c>
      <c r="AF351" s="284">
        <v>0</v>
      </c>
      <c r="AG351" s="284">
        <v>0</v>
      </c>
      <c r="AH351" s="284">
        <v>0</v>
      </c>
      <c r="AI351" s="284">
        <v>0</v>
      </c>
      <c r="AJ351" s="284">
        <v>0</v>
      </c>
      <c r="AK351" s="284">
        <v>0</v>
      </c>
      <c r="AL351" s="284">
        <v>0</v>
      </c>
      <c r="AM351" s="284">
        <v>0</v>
      </c>
      <c r="AN351" s="284">
        <v>0</v>
      </c>
      <c r="AO351" s="284">
        <v>0</v>
      </c>
      <c r="AP351" s="284">
        <v>0</v>
      </c>
      <c r="AQ351" s="284">
        <v>0</v>
      </c>
      <c r="AR351" s="284">
        <v>0</v>
      </c>
      <c r="AS351" s="284">
        <v>0</v>
      </c>
      <c r="AT351" s="284">
        <v>0</v>
      </c>
      <c r="AU351" s="284">
        <v>0</v>
      </c>
      <c r="AV351" s="284">
        <v>0</v>
      </c>
    </row>
    <row r="352" spans="2:48" x14ac:dyDescent="0.2">
      <c r="B352" s="281">
        <v>14</v>
      </c>
      <c r="C352" s="286" t="s">
        <v>54</v>
      </c>
      <c r="D352" s="283">
        <v>15.61336474850642</v>
      </c>
      <c r="E352" s="284">
        <v>23.515990591988317</v>
      </c>
      <c r="F352" s="284">
        <v>31.020133859298017</v>
      </c>
      <c r="G352" s="284">
        <v>38.595210318504158</v>
      </c>
      <c r="H352" s="284">
        <v>46.203468016285754</v>
      </c>
      <c r="I352" s="284">
        <v>53.850384181454835</v>
      </c>
      <c r="J352" s="284">
        <v>61.513976182086282</v>
      </c>
      <c r="K352" s="284">
        <v>69.192252582854451</v>
      </c>
      <c r="L352" s="284">
        <v>76.879174297355661</v>
      </c>
      <c r="M352" s="284">
        <v>84.572351968337188</v>
      </c>
      <c r="N352" s="284">
        <v>92.269892062082292</v>
      </c>
      <c r="O352" s="284">
        <v>99.969929581693307</v>
      </c>
      <c r="P352" s="284">
        <v>107.67364957758137</v>
      </c>
      <c r="Q352" s="284">
        <v>115.37884566718625</v>
      </c>
      <c r="R352" s="284">
        <v>123.08860609001056</v>
      </c>
      <c r="S352" s="284">
        <v>130.78399182181883</v>
      </c>
      <c r="T352" s="284">
        <v>138.46043617070788</v>
      </c>
      <c r="U352" s="284">
        <v>146.13276596928512</v>
      </c>
      <c r="V352" s="284">
        <v>153.80351273165468</v>
      </c>
      <c r="W352" s="284">
        <v>161.47328096619526</v>
      </c>
      <c r="X352" s="284">
        <v>169.14100772911632</v>
      </c>
      <c r="Z352" s="281">
        <v>14</v>
      </c>
      <c r="AA352" s="286" t="s">
        <v>54</v>
      </c>
      <c r="AB352" s="283">
        <v>15.961728927168469</v>
      </c>
      <c r="AC352" s="284">
        <v>24.040500908357622</v>
      </c>
      <c r="AD352" s="284">
        <v>31.71210392747161</v>
      </c>
      <c r="AE352" s="284">
        <v>39.455791009340977</v>
      </c>
      <c r="AF352" s="284">
        <v>47.23372446051188</v>
      </c>
      <c r="AG352" s="284">
        <v>55.051402014761138</v>
      </c>
      <c r="AH352" s="284">
        <v>62.885863897960562</v>
      </c>
      <c r="AI352" s="284">
        <v>70.735491032486124</v>
      </c>
      <c r="AJ352" s="284">
        <v>78.593935883463175</v>
      </c>
      <c r="AK352" s="284">
        <v>86.458608087212298</v>
      </c>
      <c r="AL352" s="284">
        <v>94.327630957752547</v>
      </c>
      <c r="AM352" s="284">
        <v>102.19998620851457</v>
      </c>
      <c r="AN352" s="284">
        <v>110.0752350787605</v>
      </c>
      <c r="AO352" s="284">
        <v>117.95246357203894</v>
      </c>
      <c r="AP352" s="284">
        <v>125.83399305426794</v>
      </c>
      <c r="AQ352" s="284">
        <v>133.70103760552342</v>
      </c>
      <c r="AR352" s="284">
        <v>141.54810577320461</v>
      </c>
      <c r="AS352" s="284">
        <v>149.39195098491248</v>
      </c>
      <c r="AT352" s="284">
        <v>157.23419530583658</v>
      </c>
      <c r="AU352" s="284">
        <v>165.0748858504239</v>
      </c>
      <c r="AV352" s="284">
        <v>172.91407090121652</v>
      </c>
    </row>
    <row r="353" spans="2:48" x14ac:dyDescent="0.2">
      <c r="B353" s="281">
        <v>18</v>
      </c>
      <c r="C353" s="286" t="s">
        <v>56</v>
      </c>
      <c r="D353" s="283">
        <v>26339.840966948905</v>
      </c>
      <c r="E353" s="284">
        <v>26337.412520232832</v>
      </c>
      <c r="F353" s="284">
        <v>26334.239444376628</v>
      </c>
      <c r="G353" s="284">
        <v>26331.215526062784</v>
      </c>
      <c r="H353" s="284">
        <v>26328.352105177411</v>
      </c>
      <c r="I353" s="284">
        <v>26325.657491853541</v>
      </c>
      <c r="J353" s="284">
        <v>26323.10695979316</v>
      </c>
      <c r="K353" s="284">
        <v>26320.704054400077</v>
      </c>
      <c r="L353" s="284">
        <v>26318.436929563813</v>
      </c>
      <c r="M353" s="284">
        <v>26316.297636710115</v>
      </c>
      <c r="N353" s="284">
        <v>26314.280700388947</v>
      </c>
      <c r="O353" s="284">
        <v>26312.375334388704</v>
      </c>
      <c r="P353" s="284">
        <v>26310.578750374701</v>
      </c>
      <c r="Q353" s="284">
        <v>26308.901002666356</v>
      </c>
      <c r="R353" s="284">
        <v>26307.342003860318</v>
      </c>
      <c r="S353" s="284">
        <v>26305.885576686771</v>
      </c>
      <c r="T353" s="284">
        <v>26304.511290387785</v>
      </c>
      <c r="U353" s="284">
        <v>26303.217335468089</v>
      </c>
      <c r="V353" s="284">
        <v>26301.99452150003</v>
      </c>
      <c r="W353" s="284">
        <v>26300.841797180674</v>
      </c>
      <c r="X353" s="284">
        <v>26299.755470194646</v>
      </c>
      <c r="Z353" s="281">
        <v>18</v>
      </c>
      <c r="AA353" s="286" t="s">
        <v>56</v>
      </c>
      <c r="AB353" s="283">
        <v>27247.434302349189</v>
      </c>
      <c r="AC353" s="284">
        <v>27247.434302349189</v>
      </c>
      <c r="AD353" s="284">
        <v>27247.434302349189</v>
      </c>
      <c r="AE353" s="284">
        <v>27247.434302349189</v>
      </c>
      <c r="AF353" s="284">
        <v>27247.434302349189</v>
      </c>
      <c r="AG353" s="284">
        <v>27247.434302349189</v>
      </c>
      <c r="AH353" s="284">
        <v>27247.434302349189</v>
      </c>
      <c r="AI353" s="284">
        <v>27247.434302349189</v>
      </c>
      <c r="AJ353" s="284">
        <v>27247.434302349189</v>
      </c>
      <c r="AK353" s="284">
        <v>27247.434302349189</v>
      </c>
      <c r="AL353" s="284">
        <v>27247.434302349189</v>
      </c>
      <c r="AM353" s="284">
        <v>27247.434302349189</v>
      </c>
      <c r="AN353" s="284">
        <v>27247.434302349189</v>
      </c>
      <c r="AO353" s="284">
        <v>27247.434302349189</v>
      </c>
      <c r="AP353" s="284">
        <v>27247.434302349189</v>
      </c>
      <c r="AQ353" s="284">
        <v>27247.434302349189</v>
      </c>
      <c r="AR353" s="284">
        <v>27247.434302349189</v>
      </c>
      <c r="AS353" s="284">
        <v>27247.434302349189</v>
      </c>
      <c r="AT353" s="284">
        <v>27247.434302349189</v>
      </c>
      <c r="AU353" s="284">
        <v>27247.434302349189</v>
      </c>
      <c r="AV353" s="284">
        <v>27247.434302349189</v>
      </c>
    </row>
    <row r="354" spans="2:48" x14ac:dyDescent="0.2">
      <c r="B354" s="281">
        <v>20</v>
      </c>
      <c r="C354" s="286" t="s">
        <v>57</v>
      </c>
      <c r="D354" s="283">
        <v>0</v>
      </c>
      <c r="E354" s="284">
        <v>0</v>
      </c>
      <c r="F354" s="284">
        <v>0</v>
      </c>
      <c r="G354" s="284">
        <v>0</v>
      </c>
      <c r="H354" s="284">
        <v>0</v>
      </c>
      <c r="I354" s="284">
        <v>0</v>
      </c>
      <c r="J354" s="284">
        <v>0</v>
      </c>
      <c r="K354" s="284">
        <v>0</v>
      </c>
      <c r="L354" s="284">
        <v>0</v>
      </c>
      <c r="M354" s="284">
        <v>0</v>
      </c>
      <c r="N354" s="284">
        <v>0</v>
      </c>
      <c r="O354" s="284">
        <v>0</v>
      </c>
      <c r="P354" s="284">
        <v>0</v>
      </c>
      <c r="Q354" s="284">
        <v>0</v>
      </c>
      <c r="R354" s="284">
        <v>0</v>
      </c>
      <c r="S354" s="284">
        <v>0</v>
      </c>
      <c r="T354" s="284">
        <v>0</v>
      </c>
      <c r="U354" s="284">
        <v>0</v>
      </c>
      <c r="V354" s="284">
        <v>0</v>
      </c>
      <c r="W354" s="284">
        <v>0</v>
      </c>
      <c r="X354" s="284">
        <v>0</v>
      </c>
      <c r="Z354" s="281">
        <v>20</v>
      </c>
      <c r="AA354" s="286" t="s">
        <v>57</v>
      </c>
      <c r="AB354" s="283"/>
      <c r="AC354" s="284"/>
      <c r="AD354" s="284"/>
      <c r="AE354" s="284"/>
      <c r="AF354" s="284"/>
      <c r="AG354" s="284"/>
      <c r="AH354" s="284"/>
      <c r="AI354" s="284"/>
      <c r="AJ354" s="284"/>
      <c r="AK354" s="284"/>
      <c r="AL354" s="284"/>
      <c r="AM354" s="284"/>
      <c r="AN354" s="284"/>
      <c r="AO354" s="284"/>
      <c r="AP354" s="284"/>
      <c r="AQ354" s="284"/>
      <c r="AR354" s="284"/>
      <c r="AS354" s="284"/>
      <c r="AT354" s="284"/>
      <c r="AU354" s="284"/>
      <c r="AV354" s="284"/>
    </row>
    <row r="355" spans="2:48" x14ac:dyDescent="0.2">
      <c r="B355" s="281">
        <v>21</v>
      </c>
      <c r="C355" s="286" t="s">
        <v>58</v>
      </c>
      <c r="D355" s="283">
        <v>0</v>
      </c>
      <c r="E355" s="284">
        <v>0</v>
      </c>
      <c r="F355" s="284">
        <v>0</v>
      </c>
      <c r="G355" s="284">
        <v>0</v>
      </c>
      <c r="H355" s="284">
        <v>0</v>
      </c>
      <c r="I355" s="284">
        <v>0</v>
      </c>
      <c r="J355" s="284">
        <v>0</v>
      </c>
      <c r="K355" s="284">
        <v>0</v>
      </c>
      <c r="L355" s="284">
        <v>0</v>
      </c>
      <c r="M355" s="284">
        <v>0</v>
      </c>
      <c r="N355" s="284">
        <v>0</v>
      </c>
      <c r="O355" s="284">
        <v>0</v>
      </c>
      <c r="P355" s="284">
        <v>0</v>
      </c>
      <c r="Q355" s="284">
        <v>0</v>
      </c>
      <c r="R355" s="284">
        <v>0</v>
      </c>
      <c r="S355" s="284">
        <v>0</v>
      </c>
      <c r="T355" s="284">
        <v>0</v>
      </c>
      <c r="U355" s="284">
        <v>0</v>
      </c>
      <c r="V355" s="284">
        <v>0</v>
      </c>
      <c r="W355" s="284">
        <v>0</v>
      </c>
      <c r="X355" s="284">
        <v>0</v>
      </c>
      <c r="Z355" s="281">
        <v>21</v>
      </c>
      <c r="AA355" s="286" t="s">
        <v>58</v>
      </c>
      <c r="AB355" s="283">
        <v>0</v>
      </c>
      <c r="AC355" s="284">
        <v>0</v>
      </c>
      <c r="AD355" s="284">
        <v>0</v>
      </c>
      <c r="AE355" s="284">
        <v>0</v>
      </c>
      <c r="AF355" s="284">
        <v>0</v>
      </c>
      <c r="AG355" s="284">
        <v>0</v>
      </c>
      <c r="AH355" s="284">
        <v>0</v>
      </c>
      <c r="AI355" s="284">
        <v>0</v>
      </c>
      <c r="AJ355" s="284">
        <v>0</v>
      </c>
      <c r="AK355" s="284">
        <v>0</v>
      </c>
      <c r="AL355" s="284">
        <v>0</v>
      </c>
      <c r="AM355" s="284">
        <v>0</v>
      </c>
      <c r="AN355" s="284">
        <v>0</v>
      </c>
      <c r="AO355" s="284">
        <v>0</v>
      </c>
      <c r="AP355" s="284">
        <v>0</v>
      </c>
      <c r="AQ355" s="284">
        <v>0</v>
      </c>
      <c r="AR355" s="284">
        <v>0</v>
      </c>
      <c r="AS355" s="284">
        <v>0</v>
      </c>
      <c r="AT355" s="284">
        <v>0</v>
      </c>
      <c r="AU355" s="284">
        <v>0</v>
      </c>
      <c r="AV355" s="284">
        <v>0</v>
      </c>
    </row>
    <row r="356" spans="2:48" x14ac:dyDescent="0.2">
      <c r="B356" s="281">
        <v>22</v>
      </c>
      <c r="C356" s="286" t="s">
        <v>59</v>
      </c>
      <c r="D356" s="283">
        <v>0</v>
      </c>
      <c r="E356" s="284">
        <v>0</v>
      </c>
      <c r="F356" s="284">
        <v>0</v>
      </c>
      <c r="G356" s="284">
        <v>0</v>
      </c>
      <c r="H356" s="284">
        <v>0</v>
      </c>
      <c r="I356" s="284">
        <v>0</v>
      </c>
      <c r="J356" s="284">
        <v>0</v>
      </c>
      <c r="K356" s="284">
        <v>0</v>
      </c>
      <c r="L356" s="284">
        <v>0</v>
      </c>
      <c r="M356" s="284">
        <v>0</v>
      </c>
      <c r="N356" s="284">
        <v>0</v>
      </c>
      <c r="O356" s="284">
        <v>0</v>
      </c>
      <c r="P356" s="284">
        <v>0</v>
      </c>
      <c r="Q356" s="284">
        <v>0</v>
      </c>
      <c r="R356" s="284">
        <v>0</v>
      </c>
      <c r="S356" s="284">
        <v>0</v>
      </c>
      <c r="T356" s="284">
        <v>0</v>
      </c>
      <c r="U356" s="284">
        <v>0</v>
      </c>
      <c r="V356" s="284">
        <v>0</v>
      </c>
      <c r="W356" s="284">
        <v>0</v>
      </c>
      <c r="X356" s="284">
        <v>0</v>
      </c>
      <c r="Z356" s="281">
        <v>22</v>
      </c>
      <c r="AA356" s="286" t="s">
        <v>59</v>
      </c>
      <c r="AB356" s="283">
        <v>0</v>
      </c>
      <c r="AC356" s="284">
        <v>0</v>
      </c>
      <c r="AD356" s="284">
        <v>0</v>
      </c>
      <c r="AE356" s="284">
        <v>0</v>
      </c>
      <c r="AF356" s="284">
        <v>0</v>
      </c>
      <c r="AG356" s="284">
        <v>0</v>
      </c>
      <c r="AH356" s="284">
        <v>0</v>
      </c>
      <c r="AI356" s="284">
        <v>0</v>
      </c>
      <c r="AJ356" s="284">
        <v>0</v>
      </c>
      <c r="AK356" s="284">
        <v>0</v>
      </c>
      <c r="AL356" s="284">
        <v>0</v>
      </c>
      <c r="AM356" s="284">
        <v>0</v>
      </c>
      <c r="AN356" s="284">
        <v>0</v>
      </c>
      <c r="AO356" s="284">
        <v>0</v>
      </c>
      <c r="AP356" s="284">
        <v>0</v>
      </c>
      <c r="AQ356" s="284">
        <v>0</v>
      </c>
      <c r="AR356" s="284">
        <v>0</v>
      </c>
      <c r="AS356" s="284">
        <v>0</v>
      </c>
      <c r="AT356" s="284">
        <v>0</v>
      </c>
      <c r="AU356" s="284">
        <v>0</v>
      </c>
      <c r="AV356" s="284">
        <v>0</v>
      </c>
    </row>
    <row r="357" spans="2:48" x14ac:dyDescent="0.2">
      <c r="B357" s="281">
        <v>23</v>
      </c>
      <c r="C357" s="286" t="s">
        <v>60</v>
      </c>
      <c r="D357" s="283">
        <v>0</v>
      </c>
      <c r="E357" s="284">
        <v>0</v>
      </c>
      <c r="F357" s="284">
        <v>0</v>
      </c>
      <c r="G357" s="284">
        <v>0</v>
      </c>
      <c r="H357" s="284">
        <v>0</v>
      </c>
      <c r="I357" s="284">
        <v>0</v>
      </c>
      <c r="J357" s="284">
        <v>0</v>
      </c>
      <c r="K357" s="284">
        <v>0</v>
      </c>
      <c r="L357" s="284">
        <v>0</v>
      </c>
      <c r="M357" s="284">
        <v>0</v>
      </c>
      <c r="N357" s="284">
        <v>0</v>
      </c>
      <c r="O357" s="284">
        <v>0</v>
      </c>
      <c r="P357" s="284">
        <v>0</v>
      </c>
      <c r="Q357" s="284">
        <v>0</v>
      </c>
      <c r="R357" s="284">
        <v>0</v>
      </c>
      <c r="S357" s="284">
        <v>0</v>
      </c>
      <c r="T357" s="284">
        <v>0</v>
      </c>
      <c r="U357" s="284">
        <v>0</v>
      </c>
      <c r="V357" s="284">
        <v>0</v>
      </c>
      <c r="W357" s="284">
        <v>0</v>
      </c>
      <c r="X357" s="284">
        <v>0</v>
      </c>
      <c r="Z357" s="281">
        <v>23</v>
      </c>
      <c r="AA357" s="286" t="s">
        <v>60</v>
      </c>
      <c r="AB357" s="283">
        <v>0</v>
      </c>
      <c r="AC357" s="284">
        <v>0</v>
      </c>
      <c r="AD357" s="284">
        <v>0</v>
      </c>
      <c r="AE357" s="284">
        <v>0</v>
      </c>
      <c r="AF357" s="284">
        <v>0</v>
      </c>
      <c r="AG357" s="284">
        <v>0</v>
      </c>
      <c r="AH357" s="284">
        <v>0</v>
      </c>
      <c r="AI357" s="284">
        <v>0</v>
      </c>
      <c r="AJ357" s="284">
        <v>0</v>
      </c>
      <c r="AK357" s="284">
        <v>0</v>
      </c>
      <c r="AL357" s="284">
        <v>0</v>
      </c>
      <c r="AM357" s="284">
        <v>0</v>
      </c>
      <c r="AN357" s="284">
        <v>0</v>
      </c>
      <c r="AO357" s="284">
        <v>0</v>
      </c>
      <c r="AP357" s="284">
        <v>0</v>
      </c>
      <c r="AQ357" s="284">
        <v>0</v>
      </c>
      <c r="AR357" s="284">
        <v>0</v>
      </c>
      <c r="AS357" s="284">
        <v>0</v>
      </c>
      <c r="AT357" s="284">
        <v>0</v>
      </c>
      <c r="AU357" s="284">
        <v>0</v>
      </c>
      <c r="AV357" s="284">
        <v>0</v>
      </c>
    </row>
    <row r="358" spans="2:48" x14ac:dyDescent="0.2">
      <c r="B358" s="281">
        <v>26</v>
      </c>
      <c r="C358" s="286" t="s">
        <v>61</v>
      </c>
      <c r="D358" s="283">
        <v>0</v>
      </c>
      <c r="E358" s="284">
        <v>0</v>
      </c>
      <c r="F358" s="284">
        <v>0</v>
      </c>
      <c r="G358" s="284">
        <v>0</v>
      </c>
      <c r="H358" s="284">
        <v>0</v>
      </c>
      <c r="I358" s="284">
        <v>0</v>
      </c>
      <c r="J358" s="284">
        <v>0</v>
      </c>
      <c r="K358" s="284">
        <v>0</v>
      </c>
      <c r="L358" s="284">
        <v>0</v>
      </c>
      <c r="M358" s="284">
        <v>0</v>
      </c>
      <c r="N358" s="284">
        <v>0</v>
      </c>
      <c r="O358" s="284">
        <v>0</v>
      </c>
      <c r="P358" s="284">
        <v>0</v>
      </c>
      <c r="Q358" s="284">
        <v>0</v>
      </c>
      <c r="R358" s="284">
        <v>0</v>
      </c>
      <c r="S358" s="284">
        <v>0</v>
      </c>
      <c r="T358" s="284">
        <v>0</v>
      </c>
      <c r="U358" s="284">
        <v>0</v>
      </c>
      <c r="V358" s="284">
        <v>0</v>
      </c>
      <c r="W358" s="284">
        <v>0</v>
      </c>
      <c r="X358" s="284">
        <v>0</v>
      </c>
      <c r="Z358" s="281">
        <v>26</v>
      </c>
      <c r="AA358" s="286" t="s">
        <v>61</v>
      </c>
      <c r="AB358" s="283">
        <v>0</v>
      </c>
      <c r="AC358" s="284">
        <v>0</v>
      </c>
      <c r="AD358" s="284">
        <v>0</v>
      </c>
      <c r="AE358" s="284">
        <v>0</v>
      </c>
      <c r="AF358" s="284">
        <v>0</v>
      </c>
      <c r="AG358" s="284">
        <v>0</v>
      </c>
      <c r="AH358" s="284">
        <v>0</v>
      </c>
      <c r="AI358" s="284">
        <v>0</v>
      </c>
      <c r="AJ358" s="284">
        <v>0</v>
      </c>
      <c r="AK358" s="284">
        <v>0</v>
      </c>
      <c r="AL358" s="284">
        <v>0</v>
      </c>
      <c r="AM358" s="284">
        <v>0</v>
      </c>
      <c r="AN358" s="284">
        <v>0</v>
      </c>
      <c r="AO358" s="284">
        <v>0</v>
      </c>
      <c r="AP358" s="284">
        <v>0</v>
      </c>
      <c r="AQ358" s="284">
        <v>0</v>
      </c>
      <c r="AR358" s="284">
        <v>0</v>
      </c>
      <c r="AS358" s="284">
        <v>0</v>
      </c>
      <c r="AT358" s="284">
        <v>0</v>
      </c>
      <c r="AU358" s="284">
        <v>0</v>
      </c>
      <c r="AV358" s="284">
        <v>0</v>
      </c>
    </row>
    <row r="359" spans="2:48" x14ac:dyDescent="0.2">
      <c r="B359" s="281">
        <v>28</v>
      </c>
      <c r="C359" s="286" t="s">
        <v>62</v>
      </c>
      <c r="D359" s="283">
        <v>0</v>
      </c>
      <c r="E359" s="284">
        <v>0</v>
      </c>
      <c r="F359" s="284">
        <v>0</v>
      </c>
      <c r="G359" s="284">
        <v>0</v>
      </c>
      <c r="H359" s="284">
        <v>0</v>
      </c>
      <c r="I359" s="284">
        <v>0</v>
      </c>
      <c r="J359" s="284">
        <v>0</v>
      </c>
      <c r="K359" s="284">
        <v>0</v>
      </c>
      <c r="L359" s="284">
        <v>0</v>
      </c>
      <c r="M359" s="284">
        <v>0</v>
      </c>
      <c r="N359" s="284">
        <v>0</v>
      </c>
      <c r="O359" s="284">
        <v>0</v>
      </c>
      <c r="P359" s="284">
        <v>0</v>
      </c>
      <c r="Q359" s="284">
        <v>0</v>
      </c>
      <c r="R359" s="284">
        <v>0</v>
      </c>
      <c r="S359" s="284">
        <v>0</v>
      </c>
      <c r="T359" s="284">
        <v>0</v>
      </c>
      <c r="U359" s="284">
        <v>0</v>
      </c>
      <c r="V359" s="284">
        <v>0</v>
      </c>
      <c r="W359" s="284">
        <v>0</v>
      </c>
      <c r="X359" s="284">
        <v>0</v>
      </c>
      <c r="Z359" s="281">
        <v>28</v>
      </c>
      <c r="AA359" s="286" t="s">
        <v>62</v>
      </c>
      <c r="AB359" s="283">
        <v>0</v>
      </c>
      <c r="AC359" s="284">
        <v>0</v>
      </c>
      <c r="AD359" s="284">
        <v>0</v>
      </c>
      <c r="AE359" s="284">
        <v>0</v>
      </c>
      <c r="AF359" s="284">
        <v>0</v>
      </c>
      <c r="AG359" s="284">
        <v>0</v>
      </c>
      <c r="AH359" s="284">
        <v>0</v>
      </c>
      <c r="AI359" s="284">
        <v>0</v>
      </c>
      <c r="AJ359" s="284">
        <v>0</v>
      </c>
      <c r="AK359" s="284">
        <v>0</v>
      </c>
      <c r="AL359" s="284">
        <v>0</v>
      </c>
      <c r="AM359" s="284">
        <v>0</v>
      </c>
      <c r="AN359" s="284">
        <v>0</v>
      </c>
      <c r="AO359" s="284">
        <v>0</v>
      </c>
      <c r="AP359" s="284">
        <v>0</v>
      </c>
      <c r="AQ359" s="284">
        <v>0</v>
      </c>
      <c r="AR359" s="284">
        <v>0</v>
      </c>
      <c r="AS359" s="284">
        <v>0</v>
      </c>
      <c r="AT359" s="284">
        <v>0</v>
      </c>
      <c r="AU359" s="284">
        <v>0</v>
      </c>
      <c r="AV359" s="284">
        <v>0</v>
      </c>
    </row>
    <row r="360" spans="2:48" x14ac:dyDescent="0.2">
      <c r="B360" s="281">
        <v>29</v>
      </c>
      <c r="C360" s="286" t="s">
        <v>63</v>
      </c>
      <c r="D360" s="283">
        <v>0</v>
      </c>
      <c r="E360" s="284">
        <v>0</v>
      </c>
      <c r="F360" s="284">
        <v>0</v>
      </c>
      <c r="G360" s="284">
        <v>0</v>
      </c>
      <c r="H360" s="284">
        <v>0</v>
      </c>
      <c r="I360" s="284">
        <v>0</v>
      </c>
      <c r="J360" s="284">
        <v>0</v>
      </c>
      <c r="K360" s="284">
        <v>0</v>
      </c>
      <c r="L360" s="284">
        <v>0</v>
      </c>
      <c r="M360" s="284">
        <v>0</v>
      </c>
      <c r="N360" s="284">
        <v>0</v>
      </c>
      <c r="O360" s="284">
        <v>0</v>
      </c>
      <c r="P360" s="284">
        <v>0</v>
      </c>
      <c r="Q360" s="284">
        <v>0</v>
      </c>
      <c r="R360" s="284">
        <v>0</v>
      </c>
      <c r="S360" s="284">
        <v>0</v>
      </c>
      <c r="T360" s="284">
        <v>0</v>
      </c>
      <c r="U360" s="284">
        <v>0</v>
      </c>
      <c r="V360" s="284">
        <v>0</v>
      </c>
      <c r="W360" s="284">
        <v>0</v>
      </c>
      <c r="X360" s="284">
        <v>0</v>
      </c>
      <c r="Z360" s="281">
        <v>29</v>
      </c>
      <c r="AA360" s="286" t="s">
        <v>63</v>
      </c>
      <c r="AB360" s="283">
        <v>0</v>
      </c>
      <c r="AC360" s="284">
        <v>0</v>
      </c>
      <c r="AD360" s="284">
        <v>0</v>
      </c>
      <c r="AE360" s="284">
        <v>0</v>
      </c>
      <c r="AF360" s="284">
        <v>0</v>
      </c>
      <c r="AG360" s="284">
        <v>0</v>
      </c>
      <c r="AH360" s="284">
        <v>0</v>
      </c>
      <c r="AI360" s="284">
        <v>0</v>
      </c>
      <c r="AJ360" s="284">
        <v>0</v>
      </c>
      <c r="AK360" s="284">
        <v>0</v>
      </c>
      <c r="AL360" s="284">
        <v>0</v>
      </c>
      <c r="AM360" s="284">
        <v>0</v>
      </c>
      <c r="AN360" s="284">
        <v>0</v>
      </c>
      <c r="AO360" s="284">
        <v>0</v>
      </c>
      <c r="AP360" s="284">
        <v>0</v>
      </c>
      <c r="AQ360" s="284">
        <v>0</v>
      </c>
      <c r="AR360" s="284">
        <v>0</v>
      </c>
      <c r="AS360" s="284">
        <v>0</v>
      </c>
      <c r="AT360" s="284">
        <v>0</v>
      </c>
      <c r="AU360" s="284">
        <v>0</v>
      </c>
      <c r="AV360" s="284">
        <v>0</v>
      </c>
    </row>
    <row r="361" spans="2:48" x14ac:dyDescent="0.2">
      <c r="B361" s="281">
        <v>31</v>
      </c>
      <c r="C361" s="286" t="s">
        <v>64</v>
      </c>
      <c r="D361" s="283">
        <v>0</v>
      </c>
      <c r="E361" s="284">
        <v>0</v>
      </c>
      <c r="F361" s="284">
        <v>0</v>
      </c>
      <c r="G361" s="284">
        <v>0</v>
      </c>
      <c r="H361" s="284">
        <v>0</v>
      </c>
      <c r="I361" s="284">
        <v>0</v>
      </c>
      <c r="J361" s="284">
        <v>0</v>
      </c>
      <c r="K361" s="284">
        <v>0</v>
      </c>
      <c r="L361" s="284">
        <v>0</v>
      </c>
      <c r="M361" s="284">
        <v>0</v>
      </c>
      <c r="N361" s="284">
        <v>0</v>
      </c>
      <c r="O361" s="284">
        <v>0</v>
      </c>
      <c r="P361" s="284">
        <v>0</v>
      </c>
      <c r="Q361" s="284">
        <v>0</v>
      </c>
      <c r="R361" s="284">
        <v>0</v>
      </c>
      <c r="S361" s="284">
        <v>0</v>
      </c>
      <c r="T361" s="284">
        <v>0</v>
      </c>
      <c r="U361" s="284">
        <v>0</v>
      </c>
      <c r="V361" s="284">
        <v>0</v>
      </c>
      <c r="W361" s="284">
        <v>0</v>
      </c>
      <c r="X361" s="284">
        <v>0</v>
      </c>
      <c r="Z361" s="281">
        <v>31</v>
      </c>
      <c r="AA361" s="286" t="s">
        <v>64</v>
      </c>
      <c r="AB361" s="283">
        <v>0</v>
      </c>
      <c r="AC361" s="284">
        <v>0</v>
      </c>
      <c r="AD361" s="284">
        <v>0</v>
      </c>
      <c r="AE361" s="284">
        <v>0</v>
      </c>
      <c r="AF361" s="284">
        <v>0</v>
      </c>
      <c r="AG361" s="284">
        <v>0</v>
      </c>
      <c r="AH361" s="284">
        <v>0</v>
      </c>
      <c r="AI361" s="284">
        <v>0</v>
      </c>
      <c r="AJ361" s="284">
        <v>0</v>
      </c>
      <c r="AK361" s="284">
        <v>0</v>
      </c>
      <c r="AL361" s="284">
        <v>0</v>
      </c>
      <c r="AM361" s="284">
        <v>0</v>
      </c>
      <c r="AN361" s="284">
        <v>0</v>
      </c>
      <c r="AO361" s="284">
        <v>0</v>
      </c>
      <c r="AP361" s="284">
        <v>0</v>
      </c>
      <c r="AQ361" s="284">
        <v>0</v>
      </c>
      <c r="AR361" s="284">
        <v>0</v>
      </c>
      <c r="AS361" s="284">
        <v>0</v>
      </c>
      <c r="AT361" s="284">
        <v>0</v>
      </c>
      <c r="AU361" s="284">
        <v>0</v>
      </c>
      <c r="AV361" s="284">
        <v>0</v>
      </c>
    </row>
    <row r="362" spans="2:48" x14ac:dyDescent="0.2">
      <c r="B362" s="281">
        <v>32</v>
      </c>
      <c r="C362" s="286" t="s">
        <v>65</v>
      </c>
      <c r="D362" s="283">
        <v>0</v>
      </c>
      <c r="E362" s="284">
        <v>0</v>
      </c>
      <c r="F362" s="284">
        <v>0</v>
      </c>
      <c r="G362" s="284">
        <v>0</v>
      </c>
      <c r="H362" s="284">
        <v>0</v>
      </c>
      <c r="I362" s="284">
        <v>0</v>
      </c>
      <c r="J362" s="284">
        <v>0</v>
      </c>
      <c r="K362" s="284">
        <v>0</v>
      </c>
      <c r="L362" s="284">
        <v>0</v>
      </c>
      <c r="M362" s="284">
        <v>0</v>
      </c>
      <c r="N362" s="284">
        <v>0</v>
      </c>
      <c r="O362" s="284">
        <v>0</v>
      </c>
      <c r="P362" s="284">
        <v>0</v>
      </c>
      <c r="Q362" s="284">
        <v>0</v>
      </c>
      <c r="R362" s="284">
        <v>0</v>
      </c>
      <c r="S362" s="284">
        <v>0</v>
      </c>
      <c r="T362" s="284">
        <v>0</v>
      </c>
      <c r="U362" s="284">
        <v>0</v>
      </c>
      <c r="V362" s="284">
        <v>0</v>
      </c>
      <c r="W362" s="284">
        <v>0</v>
      </c>
      <c r="X362" s="284">
        <v>0</v>
      </c>
      <c r="Z362" s="281">
        <v>32</v>
      </c>
      <c r="AA362" s="286" t="s">
        <v>65</v>
      </c>
      <c r="AB362" s="283">
        <v>0</v>
      </c>
      <c r="AC362" s="284">
        <v>0</v>
      </c>
      <c r="AD362" s="284">
        <v>0</v>
      </c>
      <c r="AE362" s="284">
        <v>0</v>
      </c>
      <c r="AF362" s="284">
        <v>0</v>
      </c>
      <c r="AG362" s="284">
        <v>0</v>
      </c>
      <c r="AH362" s="284">
        <v>0</v>
      </c>
      <c r="AI362" s="284">
        <v>0</v>
      </c>
      <c r="AJ362" s="284">
        <v>0</v>
      </c>
      <c r="AK362" s="284">
        <v>0</v>
      </c>
      <c r="AL362" s="284">
        <v>0</v>
      </c>
      <c r="AM362" s="284">
        <v>0</v>
      </c>
      <c r="AN362" s="284">
        <v>0</v>
      </c>
      <c r="AO362" s="284">
        <v>0</v>
      </c>
      <c r="AP362" s="284">
        <v>0</v>
      </c>
      <c r="AQ362" s="284">
        <v>0</v>
      </c>
      <c r="AR362" s="284">
        <v>0</v>
      </c>
      <c r="AS362" s="284">
        <v>0</v>
      </c>
      <c r="AT362" s="284">
        <v>0</v>
      </c>
      <c r="AU362" s="284">
        <v>0</v>
      </c>
      <c r="AV362" s="284">
        <v>0</v>
      </c>
    </row>
    <row r="363" spans="2:48" x14ac:dyDescent="0.2">
      <c r="B363" s="281">
        <v>33</v>
      </c>
      <c r="C363" s="286" t="s">
        <v>66</v>
      </c>
      <c r="D363" s="283">
        <v>0</v>
      </c>
      <c r="E363" s="284">
        <v>568.73280332115473</v>
      </c>
      <c r="F363" s="284">
        <v>3450.3033574155024</v>
      </c>
      <c r="G363" s="284">
        <v>4246.5246538880574</v>
      </c>
      <c r="H363" s="284">
        <v>4511.9491405286972</v>
      </c>
      <c r="I363" s="284">
        <v>4777.3598267908401</v>
      </c>
      <c r="J363" s="284">
        <v>5042.7631502694157</v>
      </c>
      <c r="K363" s="284">
        <v>9858.0057584738988</v>
      </c>
      <c r="L363" s="284">
        <v>10995.49628630209</v>
      </c>
      <c r="M363" s="284">
        <v>11602.147926130843</v>
      </c>
      <c r="N363" s="284">
        <v>12208.81626470495</v>
      </c>
      <c r="O363" s="284">
        <v>12739.579219652091</v>
      </c>
      <c r="P363" s="284">
        <v>13308.320612883765</v>
      </c>
      <c r="Q363" s="284">
        <v>14256.221058854031</v>
      </c>
      <c r="R363" s="284">
        <v>14635.395343333961</v>
      </c>
      <c r="S363" s="284">
        <v>15014.515415827496</v>
      </c>
      <c r="T363" s="284">
        <v>15393.687911337171</v>
      </c>
      <c r="U363" s="284">
        <v>19185.257857831446</v>
      </c>
      <c r="V363" s="284">
        <v>19526.517973746293</v>
      </c>
      <c r="W363" s="284">
        <v>19829.8354287373</v>
      </c>
      <c r="X363" s="284">
        <v>20095.237511379601</v>
      </c>
      <c r="Z363" s="281">
        <v>33</v>
      </c>
      <c r="AA363" s="286" t="s">
        <v>66</v>
      </c>
      <c r="AB363" s="283">
        <v>0</v>
      </c>
      <c r="AC363" s="284">
        <v>594.93560658489525</v>
      </c>
      <c r="AD363" s="284">
        <v>3609.2760132816984</v>
      </c>
      <c r="AE363" s="284">
        <v>4442.1858625005516</v>
      </c>
      <c r="AF363" s="284">
        <v>4719.8224789068372</v>
      </c>
      <c r="AG363" s="284">
        <v>4997.4590953131201</v>
      </c>
      <c r="AH363" s="284">
        <v>5275.0957117194057</v>
      </c>
      <c r="AI363" s="284">
        <v>10312.217180804852</v>
      </c>
      <c r="AJ363" s="284">
        <v>11502.088393974644</v>
      </c>
      <c r="AK363" s="284">
        <v>12136.686374331864</v>
      </c>
      <c r="AL363" s="284">
        <v>12771.284354689087</v>
      </c>
      <c r="AM363" s="284">
        <v>13326.557587501655</v>
      </c>
      <c r="AN363" s="284">
        <v>13921.493194086554</v>
      </c>
      <c r="AO363" s="284">
        <v>14913.052538394712</v>
      </c>
      <c r="AP363" s="284">
        <v>15309.676276117974</v>
      </c>
      <c r="AQ363" s="284">
        <v>15706.300013841237</v>
      </c>
      <c r="AR363" s="284">
        <v>16102.923751564498</v>
      </c>
      <c r="AS363" s="284">
        <v>20069.161128797135</v>
      </c>
      <c r="AT363" s="284">
        <v>20426.122492748076</v>
      </c>
      <c r="AU363" s="284">
        <v>20743.421482926686</v>
      </c>
      <c r="AV363" s="284">
        <v>21021.058099332964</v>
      </c>
    </row>
    <row r="364" spans="2:48" x14ac:dyDescent="0.2">
      <c r="B364" s="281">
        <v>34</v>
      </c>
      <c r="C364" s="286" t="s">
        <v>67</v>
      </c>
      <c r="D364" s="283">
        <v>0</v>
      </c>
      <c r="E364" s="284">
        <v>0</v>
      </c>
      <c r="F364" s="284">
        <v>0</v>
      </c>
      <c r="G364" s="284">
        <v>0</v>
      </c>
      <c r="H364" s="284">
        <v>0</v>
      </c>
      <c r="I364" s="284">
        <v>0</v>
      </c>
      <c r="J364" s="284">
        <v>0</v>
      </c>
      <c r="K364" s="284">
        <v>0</v>
      </c>
      <c r="L364" s="284">
        <v>0</v>
      </c>
      <c r="M364" s="284">
        <v>0</v>
      </c>
      <c r="N364" s="284">
        <v>0</v>
      </c>
      <c r="O364" s="284">
        <v>0</v>
      </c>
      <c r="P364" s="284">
        <v>0</v>
      </c>
      <c r="Q364" s="284">
        <v>0</v>
      </c>
      <c r="R364" s="284">
        <v>0</v>
      </c>
      <c r="S364" s="284">
        <v>0</v>
      </c>
      <c r="T364" s="284">
        <v>0</v>
      </c>
      <c r="U364" s="284">
        <v>0</v>
      </c>
      <c r="V364" s="284">
        <v>0</v>
      </c>
      <c r="W364" s="284">
        <v>0</v>
      </c>
      <c r="X364" s="284">
        <v>0</v>
      </c>
      <c r="Z364" s="281">
        <v>34</v>
      </c>
      <c r="AA364" s="286" t="s">
        <v>67</v>
      </c>
      <c r="AB364" s="283">
        <v>0</v>
      </c>
      <c r="AC364" s="284">
        <v>0</v>
      </c>
      <c r="AD364" s="284">
        <v>0</v>
      </c>
      <c r="AE364" s="284">
        <v>0</v>
      </c>
      <c r="AF364" s="284">
        <v>0</v>
      </c>
      <c r="AG364" s="284">
        <v>0</v>
      </c>
      <c r="AH364" s="284">
        <v>0</v>
      </c>
      <c r="AI364" s="284">
        <v>0</v>
      </c>
      <c r="AJ364" s="284">
        <v>0</v>
      </c>
      <c r="AK364" s="284">
        <v>0</v>
      </c>
      <c r="AL364" s="284">
        <v>0</v>
      </c>
      <c r="AM364" s="284">
        <v>0</v>
      </c>
      <c r="AN364" s="284">
        <v>0</v>
      </c>
      <c r="AO364" s="284">
        <v>0</v>
      </c>
      <c r="AP364" s="284">
        <v>0</v>
      </c>
      <c r="AQ364" s="284">
        <v>0</v>
      </c>
      <c r="AR364" s="284">
        <v>0</v>
      </c>
      <c r="AS364" s="284">
        <v>0</v>
      </c>
      <c r="AT364" s="284">
        <v>0</v>
      </c>
      <c r="AU364" s="284">
        <v>0</v>
      </c>
      <c r="AV364" s="284">
        <v>0</v>
      </c>
    </row>
    <row r="365" spans="2:48" x14ac:dyDescent="0.2">
      <c r="B365" s="281">
        <v>35</v>
      </c>
      <c r="C365" s="285" t="s">
        <v>68</v>
      </c>
      <c r="D365" s="283">
        <v>0</v>
      </c>
      <c r="E365" s="284">
        <v>0</v>
      </c>
      <c r="F365" s="284">
        <v>0</v>
      </c>
      <c r="G365" s="284">
        <v>0</v>
      </c>
      <c r="H365" s="284">
        <v>0</v>
      </c>
      <c r="I365" s="284">
        <v>0</v>
      </c>
      <c r="J365" s="284">
        <v>0</v>
      </c>
      <c r="K365" s="284">
        <v>0</v>
      </c>
      <c r="L365" s="284">
        <v>0</v>
      </c>
      <c r="M365" s="284">
        <v>0</v>
      </c>
      <c r="N365" s="284">
        <v>0</v>
      </c>
      <c r="O365" s="284">
        <v>0</v>
      </c>
      <c r="P365" s="284">
        <v>0</v>
      </c>
      <c r="Q365" s="284">
        <v>0</v>
      </c>
      <c r="R365" s="284">
        <v>0</v>
      </c>
      <c r="S365" s="284">
        <v>0</v>
      </c>
      <c r="T365" s="284">
        <v>0</v>
      </c>
      <c r="U365" s="284">
        <v>0</v>
      </c>
      <c r="V365" s="284">
        <v>0</v>
      </c>
      <c r="W365" s="284">
        <v>0</v>
      </c>
      <c r="X365" s="284">
        <v>0</v>
      </c>
      <c r="Z365" s="281">
        <v>35</v>
      </c>
      <c r="AA365" s="285" t="s">
        <v>68</v>
      </c>
      <c r="AB365" s="283">
        <v>0</v>
      </c>
      <c r="AC365" s="284">
        <v>0</v>
      </c>
      <c r="AD365" s="284">
        <v>0</v>
      </c>
      <c r="AE365" s="284">
        <v>0</v>
      </c>
      <c r="AF365" s="284">
        <v>0</v>
      </c>
      <c r="AG365" s="284">
        <v>0</v>
      </c>
      <c r="AH365" s="284">
        <v>0</v>
      </c>
      <c r="AI365" s="284">
        <v>0</v>
      </c>
      <c r="AJ365" s="284">
        <v>0</v>
      </c>
      <c r="AK365" s="284">
        <v>0</v>
      </c>
      <c r="AL365" s="284">
        <v>0</v>
      </c>
      <c r="AM365" s="284">
        <v>0</v>
      </c>
      <c r="AN365" s="284">
        <v>0</v>
      </c>
      <c r="AO365" s="284">
        <v>0</v>
      </c>
      <c r="AP365" s="284">
        <v>0</v>
      </c>
      <c r="AQ365" s="284">
        <v>0</v>
      </c>
      <c r="AR365" s="284">
        <v>0</v>
      </c>
      <c r="AS365" s="284">
        <v>0</v>
      </c>
      <c r="AT365" s="284">
        <v>0</v>
      </c>
      <c r="AU365" s="284">
        <v>0</v>
      </c>
      <c r="AV365" s="284">
        <v>0</v>
      </c>
    </row>
    <row r="366" spans="2:48" x14ac:dyDescent="0.2">
      <c r="B366" s="281">
        <v>36</v>
      </c>
      <c r="C366" s="286" t="s">
        <v>69</v>
      </c>
      <c r="D366" s="283">
        <v>0</v>
      </c>
      <c r="E366" s="284">
        <v>0</v>
      </c>
      <c r="F366" s="284">
        <v>0</v>
      </c>
      <c r="G366" s="284">
        <v>0</v>
      </c>
      <c r="H366" s="284">
        <v>0</v>
      </c>
      <c r="I366" s="284">
        <v>0</v>
      </c>
      <c r="J366" s="284">
        <v>0</v>
      </c>
      <c r="K366" s="284">
        <v>0</v>
      </c>
      <c r="L366" s="284">
        <v>0</v>
      </c>
      <c r="M366" s="284">
        <v>0</v>
      </c>
      <c r="N366" s="284">
        <v>0</v>
      </c>
      <c r="O366" s="284">
        <v>0</v>
      </c>
      <c r="P366" s="284">
        <v>0</v>
      </c>
      <c r="Q366" s="284">
        <v>0</v>
      </c>
      <c r="R366" s="284">
        <v>0</v>
      </c>
      <c r="S366" s="284">
        <v>0</v>
      </c>
      <c r="T366" s="284">
        <v>0</v>
      </c>
      <c r="U366" s="284">
        <v>0</v>
      </c>
      <c r="V366" s="284">
        <v>0</v>
      </c>
      <c r="W366" s="284">
        <v>0</v>
      </c>
      <c r="X366" s="284">
        <v>0</v>
      </c>
      <c r="Z366" s="281">
        <v>36</v>
      </c>
      <c r="AA366" s="286" t="s">
        <v>69</v>
      </c>
      <c r="AB366" s="283">
        <v>0</v>
      </c>
      <c r="AC366" s="284">
        <v>0</v>
      </c>
      <c r="AD366" s="284">
        <v>0</v>
      </c>
      <c r="AE366" s="284">
        <v>0</v>
      </c>
      <c r="AF366" s="284">
        <v>0</v>
      </c>
      <c r="AG366" s="284">
        <v>0</v>
      </c>
      <c r="AH366" s="284">
        <v>0</v>
      </c>
      <c r="AI366" s="284">
        <v>0</v>
      </c>
      <c r="AJ366" s="284">
        <v>0</v>
      </c>
      <c r="AK366" s="284">
        <v>0</v>
      </c>
      <c r="AL366" s="284">
        <v>0</v>
      </c>
      <c r="AM366" s="284">
        <v>0</v>
      </c>
      <c r="AN366" s="284">
        <v>0</v>
      </c>
      <c r="AO366" s="284">
        <v>0</v>
      </c>
      <c r="AP366" s="284">
        <v>0</v>
      </c>
      <c r="AQ366" s="284">
        <v>0</v>
      </c>
      <c r="AR366" s="284">
        <v>0</v>
      </c>
      <c r="AS366" s="284">
        <v>0</v>
      </c>
      <c r="AT366" s="284">
        <v>0</v>
      </c>
      <c r="AU366" s="284">
        <v>0</v>
      </c>
      <c r="AV366" s="284">
        <v>0</v>
      </c>
    </row>
    <row r="367" spans="2:48" x14ac:dyDescent="0.2">
      <c r="B367" s="281">
        <v>39</v>
      </c>
      <c r="C367" s="286" t="s">
        <v>70</v>
      </c>
      <c r="D367" s="283">
        <v>0</v>
      </c>
      <c r="E367" s="284">
        <v>0</v>
      </c>
      <c r="F367" s="284">
        <v>0</v>
      </c>
      <c r="G367" s="284">
        <v>0</v>
      </c>
      <c r="H367" s="284">
        <v>0</v>
      </c>
      <c r="I367" s="284">
        <v>0</v>
      </c>
      <c r="J367" s="284">
        <v>0</v>
      </c>
      <c r="K367" s="284">
        <v>0</v>
      </c>
      <c r="L367" s="284">
        <v>0</v>
      </c>
      <c r="M367" s="284">
        <v>0</v>
      </c>
      <c r="N367" s="284">
        <v>0</v>
      </c>
      <c r="O367" s="284">
        <v>0</v>
      </c>
      <c r="P367" s="284">
        <v>0</v>
      </c>
      <c r="Q367" s="284">
        <v>0</v>
      </c>
      <c r="R367" s="284">
        <v>0</v>
      </c>
      <c r="S367" s="284">
        <v>0</v>
      </c>
      <c r="T367" s="284">
        <v>0</v>
      </c>
      <c r="U367" s="284">
        <v>0</v>
      </c>
      <c r="V367" s="284">
        <v>0</v>
      </c>
      <c r="W367" s="284">
        <v>0</v>
      </c>
      <c r="X367" s="284">
        <v>0</v>
      </c>
      <c r="Z367" s="281">
        <v>39</v>
      </c>
      <c r="AA367" s="286" t="s">
        <v>70</v>
      </c>
      <c r="AB367" s="283">
        <v>0</v>
      </c>
      <c r="AC367" s="284">
        <v>0</v>
      </c>
      <c r="AD367" s="284">
        <v>0</v>
      </c>
      <c r="AE367" s="284">
        <v>0</v>
      </c>
      <c r="AF367" s="284">
        <v>0</v>
      </c>
      <c r="AG367" s="284">
        <v>0</v>
      </c>
      <c r="AH367" s="284">
        <v>0</v>
      </c>
      <c r="AI367" s="284">
        <v>0</v>
      </c>
      <c r="AJ367" s="284">
        <v>0</v>
      </c>
      <c r="AK367" s="284">
        <v>0</v>
      </c>
      <c r="AL367" s="284">
        <v>0</v>
      </c>
      <c r="AM367" s="284">
        <v>0</v>
      </c>
      <c r="AN367" s="284">
        <v>0</v>
      </c>
      <c r="AO367" s="284">
        <v>0</v>
      </c>
      <c r="AP367" s="284">
        <v>0</v>
      </c>
      <c r="AQ367" s="284">
        <v>0</v>
      </c>
      <c r="AR367" s="284">
        <v>0</v>
      </c>
      <c r="AS367" s="284">
        <v>0</v>
      </c>
      <c r="AT367" s="284">
        <v>0</v>
      </c>
      <c r="AU367" s="284">
        <v>0</v>
      </c>
      <c r="AV367" s="284">
        <v>0</v>
      </c>
    </row>
    <row r="368" spans="2:48" x14ac:dyDescent="0.2">
      <c r="B368" s="281">
        <v>40</v>
      </c>
      <c r="C368" s="286" t="s">
        <v>71</v>
      </c>
      <c r="D368" s="283">
        <v>0</v>
      </c>
      <c r="E368" s="284">
        <v>0</v>
      </c>
      <c r="F368" s="284">
        <v>0</v>
      </c>
      <c r="G368" s="284">
        <v>0</v>
      </c>
      <c r="H368" s="284">
        <v>0</v>
      </c>
      <c r="I368" s="284">
        <v>0</v>
      </c>
      <c r="J368" s="284">
        <v>0</v>
      </c>
      <c r="K368" s="284">
        <v>0</v>
      </c>
      <c r="L368" s="284">
        <v>0</v>
      </c>
      <c r="M368" s="284">
        <v>0</v>
      </c>
      <c r="N368" s="284">
        <v>0</v>
      </c>
      <c r="O368" s="284">
        <v>0</v>
      </c>
      <c r="P368" s="284">
        <v>0</v>
      </c>
      <c r="Q368" s="284">
        <v>0</v>
      </c>
      <c r="R368" s="284">
        <v>0</v>
      </c>
      <c r="S368" s="284">
        <v>0</v>
      </c>
      <c r="T368" s="284">
        <v>0</v>
      </c>
      <c r="U368" s="284">
        <v>0</v>
      </c>
      <c r="V368" s="284">
        <v>0</v>
      </c>
      <c r="W368" s="284">
        <v>0</v>
      </c>
      <c r="X368" s="284">
        <v>0</v>
      </c>
      <c r="Z368" s="281">
        <v>40</v>
      </c>
      <c r="AA368" s="286" t="s">
        <v>71</v>
      </c>
      <c r="AB368" s="283">
        <v>0</v>
      </c>
      <c r="AC368" s="284">
        <v>0</v>
      </c>
      <c r="AD368" s="284">
        <v>0</v>
      </c>
      <c r="AE368" s="284">
        <v>0</v>
      </c>
      <c r="AF368" s="284">
        <v>0</v>
      </c>
      <c r="AG368" s="284">
        <v>0</v>
      </c>
      <c r="AH368" s="284">
        <v>0</v>
      </c>
      <c r="AI368" s="284">
        <v>0</v>
      </c>
      <c r="AJ368" s="284">
        <v>0</v>
      </c>
      <c r="AK368" s="284">
        <v>0</v>
      </c>
      <c r="AL368" s="284">
        <v>0</v>
      </c>
      <c r="AM368" s="284">
        <v>0</v>
      </c>
      <c r="AN368" s="284">
        <v>0</v>
      </c>
      <c r="AO368" s="284">
        <v>0</v>
      </c>
      <c r="AP368" s="284">
        <v>0</v>
      </c>
      <c r="AQ368" s="284">
        <v>0</v>
      </c>
      <c r="AR368" s="284">
        <v>0</v>
      </c>
      <c r="AS368" s="284">
        <v>0</v>
      </c>
      <c r="AT368" s="284">
        <v>0</v>
      </c>
      <c r="AU368" s="284">
        <v>0</v>
      </c>
      <c r="AV368" s="284">
        <v>0</v>
      </c>
    </row>
    <row r="369" spans="2:48" x14ac:dyDescent="0.2">
      <c r="B369" s="281">
        <v>45</v>
      </c>
      <c r="C369" s="286" t="s">
        <v>72</v>
      </c>
      <c r="D369" s="283">
        <v>0</v>
      </c>
      <c r="E369" s="284">
        <v>0</v>
      </c>
      <c r="F369" s="284">
        <v>0</v>
      </c>
      <c r="G369" s="284">
        <v>0</v>
      </c>
      <c r="H369" s="284">
        <v>0</v>
      </c>
      <c r="I369" s="284">
        <v>0</v>
      </c>
      <c r="J369" s="284">
        <v>0</v>
      </c>
      <c r="K369" s="284">
        <v>0</v>
      </c>
      <c r="L369" s="284">
        <v>0</v>
      </c>
      <c r="M369" s="284">
        <v>0</v>
      </c>
      <c r="N369" s="284">
        <v>0</v>
      </c>
      <c r="O369" s="284">
        <v>0</v>
      </c>
      <c r="P369" s="284">
        <v>0</v>
      </c>
      <c r="Q369" s="284">
        <v>0</v>
      </c>
      <c r="R369" s="284">
        <v>0</v>
      </c>
      <c r="S369" s="284">
        <v>0</v>
      </c>
      <c r="T369" s="284">
        <v>0</v>
      </c>
      <c r="U369" s="284">
        <v>0</v>
      </c>
      <c r="V369" s="284">
        <v>0</v>
      </c>
      <c r="W369" s="284">
        <v>0</v>
      </c>
      <c r="X369" s="284">
        <v>0</v>
      </c>
      <c r="Z369" s="281">
        <v>45</v>
      </c>
      <c r="AA369" s="286" t="s">
        <v>72</v>
      </c>
      <c r="AB369" s="283">
        <v>0</v>
      </c>
      <c r="AC369" s="284">
        <v>0</v>
      </c>
      <c r="AD369" s="284">
        <v>0</v>
      </c>
      <c r="AE369" s="284">
        <v>0</v>
      </c>
      <c r="AF369" s="284">
        <v>0</v>
      </c>
      <c r="AG369" s="284">
        <v>0</v>
      </c>
      <c r="AH369" s="284">
        <v>0</v>
      </c>
      <c r="AI369" s="284">
        <v>0</v>
      </c>
      <c r="AJ369" s="284">
        <v>0</v>
      </c>
      <c r="AK369" s="284">
        <v>0</v>
      </c>
      <c r="AL369" s="284">
        <v>0</v>
      </c>
      <c r="AM369" s="284">
        <v>0</v>
      </c>
      <c r="AN369" s="284">
        <v>0</v>
      </c>
      <c r="AO369" s="284">
        <v>0</v>
      </c>
      <c r="AP369" s="284">
        <v>0</v>
      </c>
      <c r="AQ369" s="284">
        <v>0</v>
      </c>
      <c r="AR369" s="284">
        <v>0</v>
      </c>
      <c r="AS369" s="284">
        <v>0</v>
      </c>
      <c r="AT369" s="284">
        <v>0</v>
      </c>
      <c r="AU369" s="284">
        <v>0</v>
      </c>
      <c r="AV369" s="284">
        <v>0</v>
      </c>
    </row>
    <row r="370" spans="2:48" ht="13.5" thickBot="1" x14ac:dyDescent="0.25">
      <c r="B370" s="281">
        <v>46</v>
      </c>
      <c r="C370" s="287" t="s">
        <v>87</v>
      </c>
      <c r="D370" s="283">
        <v>0</v>
      </c>
      <c r="E370" s="284">
        <v>0</v>
      </c>
      <c r="F370" s="284">
        <v>0</v>
      </c>
      <c r="G370" s="284">
        <v>0</v>
      </c>
      <c r="H370" s="284">
        <v>0</v>
      </c>
      <c r="I370" s="284">
        <v>0</v>
      </c>
      <c r="J370" s="284">
        <v>0</v>
      </c>
      <c r="K370" s="284">
        <v>0</v>
      </c>
      <c r="L370" s="284">
        <v>0</v>
      </c>
      <c r="M370" s="284">
        <v>0</v>
      </c>
      <c r="N370" s="284">
        <v>0</v>
      </c>
      <c r="O370" s="284">
        <v>0</v>
      </c>
      <c r="P370" s="284">
        <v>0</v>
      </c>
      <c r="Q370" s="284">
        <v>0</v>
      </c>
      <c r="R370" s="284">
        <v>0</v>
      </c>
      <c r="S370" s="284">
        <v>0</v>
      </c>
      <c r="T370" s="284">
        <v>0</v>
      </c>
      <c r="U370" s="284">
        <v>0</v>
      </c>
      <c r="V370" s="284">
        <v>0</v>
      </c>
      <c r="W370" s="284">
        <v>0</v>
      </c>
      <c r="X370" s="284">
        <v>0</v>
      </c>
      <c r="Z370" s="281">
        <v>46</v>
      </c>
      <c r="AA370" s="287" t="s">
        <v>87</v>
      </c>
      <c r="AB370" s="283"/>
      <c r="AC370" s="284"/>
      <c r="AD370" s="284"/>
      <c r="AE370" s="284"/>
      <c r="AF370" s="284"/>
      <c r="AG370" s="284"/>
      <c r="AH370" s="284"/>
      <c r="AI370" s="284"/>
      <c r="AJ370" s="284"/>
      <c r="AK370" s="284"/>
      <c r="AL370" s="284"/>
      <c r="AM370" s="284"/>
      <c r="AN370" s="284"/>
      <c r="AO370" s="284"/>
      <c r="AP370" s="284"/>
      <c r="AQ370" s="284"/>
      <c r="AR370" s="284"/>
      <c r="AS370" s="284"/>
      <c r="AT370" s="284"/>
      <c r="AU370" s="284"/>
      <c r="AV370" s="284"/>
    </row>
    <row r="371" spans="2:48" ht="13.5" thickBot="1" x14ac:dyDescent="0.25">
      <c r="B371" s="288"/>
      <c r="C371" s="289" t="s">
        <v>73</v>
      </c>
      <c r="D371" s="290">
        <f>+SUM(D347:D369)</f>
        <v>26400.342507730184</v>
      </c>
      <c r="E371" s="290">
        <f t="shared" ref="E371:X371" si="248">+SUM(E347:E369)</f>
        <v>26974.549492962116</v>
      </c>
      <c r="F371" s="290">
        <f t="shared" si="248"/>
        <v>29860.451112009021</v>
      </c>
      <c r="G371" s="290">
        <f t="shared" si="248"/>
        <v>30661.223552861375</v>
      </c>
      <c r="H371" s="290">
        <f t="shared" si="248"/>
        <v>30931.392878859438</v>
      </c>
      <c r="I371" s="290">
        <f t="shared" si="248"/>
        <v>31201.755866358566</v>
      </c>
      <c r="J371" s="290">
        <f t="shared" si="248"/>
        <v>31472.272271116071</v>
      </c>
      <c r="K371" s="290">
        <f t="shared" si="248"/>
        <v>36292.79024466173</v>
      </c>
      <c r="L371" s="290">
        <f t="shared" si="248"/>
        <v>37435.700568868036</v>
      </c>
      <c r="M371" s="290">
        <f t="shared" si="248"/>
        <v>38047.906086613584</v>
      </c>
      <c r="N371" s="290">
        <f t="shared" si="248"/>
        <v>38660.255029271328</v>
      </c>
      <c r="O371" s="290">
        <f t="shared" si="248"/>
        <v>39196.812657602517</v>
      </c>
      <c r="P371" s="290">
        <f t="shared" si="248"/>
        <v>39771.461170671799</v>
      </c>
      <c r="Q371" s="290">
        <f t="shared" si="248"/>
        <v>40725.38908237961</v>
      </c>
      <c r="R371" s="290">
        <f t="shared" si="248"/>
        <v>41110.714125804116</v>
      </c>
      <c r="S371" s="290">
        <f t="shared" si="248"/>
        <v>41496.073158540799</v>
      </c>
      <c r="T371" s="290">
        <f t="shared" si="248"/>
        <v>41881.547814302969</v>
      </c>
      <c r="U371" s="290">
        <f t="shared" si="248"/>
        <v>45679.496126198515</v>
      </c>
      <c r="V371" s="290">
        <f t="shared" si="248"/>
        <v>46027.204177171414</v>
      </c>
      <c r="W371" s="290">
        <f t="shared" si="248"/>
        <v>46337.038689347719</v>
      </c>
      <c r="X371" s="290">
        <f t="shared" si="248"/>
        <v>46609.022151872749</v>
      </c>
      <c r="Z371" s="288"/>
      <c r="AA371" s="289" t="s">
        <v>73</v>
      </c>
      <c r="AB371" s="290">
        <f>+SUM(AB347:AB369)</f>
        <v>27308.954943276356</v>
      </c>
      <c r="AC371" s="290">
        <f t="shared" ref="AC371:AV371" si="249">+SUM(AC347:AC369)</f>
        <v>27911.969321842444</v>
      </c>
      <c r="AD371" s="290">
        <f t="shared" si="249"/>
        <v>30933.98133155836</v>
      </c>
      <c r="AE371" s="290">
        <f t="shared" si="249"/>
        <v>31774.63486785908</v>
      </c>
      <c r="AF371" s="290">
        <f t="shared" si="249"/>
        <v>32060.049417716538</v>
      </c>
      <c r="AG371" s="290">
        <f t="shared" si="249"/>
        <v>32345.503711677069</v>
      </c>
      <c r="AH371" s="290">
        <f t="shared" si="249"/>
        <v>32630.974789966556</v>
      </c>
      <c r="AI371" s="290">
        <f t="shared" si="249"/>
        <v>37675.945886186528</v>
      </c>
      <c r="AJ371" s="290">
        <f t="shared" si="249"/>
        <v>38873.675544207297</v>
      </c>
      <c r="AK371" s="290">
        <f t="shared" si="249"/>
        <v>39516.138196768268</v>
      </c>
      <c r="AL371" s="290">
        <f t="shared" si="249"/>
        <v>40158.605199996033</v>
      </c>
      <c r="AM371" s="290">
        <f t="shared" si="249"/>
        <v>40721.750788059362</v>
      </c>
      <c r="AN371" s="290">
        <f t="shared" si="249"/>
        <v>41324.561643514506</v>
      </c>
      <c r="AO371" s="290">
        <f t="shared" si="249"/>
        <v>42323.998216315937</v>
      </c>
      <c r="AP371" s="290">
        <f t="shared" si="249"/>
        <v>42728.503483521432</v>
      </c>
      <c r="AQ371" s="290">
        <f t="shared" si="249"/>
        <v>43132.994265795947</v>
      </c>
      <c r="AR371" s="290">
        <f t="shared" si="249"/>
        <v>43537.465071686893</v>
      </c>
      <c r="AS371" s="290">
        <f t="shared" si="249"/>
        <v>47511.546294131236</v>
      </c>
      <c r="AT371" s="290">
        <f t="shared" si="249"/>
        <v>47876.349902403104</v>
      </c>
      <c r="AU371" s="290">
        <f t="shared" si="249"/>
        <v>48201.489583126298</v>
      </c>
      <c r="AV371" s="290">
        <f t="shared" si="249"/>
        <v>48486.965384583367</v>
      </c>
    </row>
    <row r="372" spans="2:48" x14ac:dyDescent="0.2">
      <c r="D372" s="291"/>
      <c r="E372" s="291"/>
      <c r="F372" s="291"/>
      <c r="G372" s="291"/>
      <c r="H372" s="291"/>
      <c r="I372" s="291"/>
      <c r="J372" s="291"/>
      <c r="K372" s="291"/>
      <c r="L372" s="291"/>
      <c r="M372" s="291"/>
      <c r="N372" s="291"/>
      <c r="O372" s="291"/>
      <c r="P372" s="291"/>
      <c r="Q372" s="291"/>
      <c r="R372" s="291"/>
      <c r="S372" s="291"/>
      <c r="T372" s="291"/>
      <c r="U372" s="291"/>
      <c r="V372" s="291"/>
      <c r="W372" s="291"/>
      <c r="X372" s="291"/>
      <c r="AB372" s="291"/>
      <c r="AC372" s="291"/>
      <c r="AD372" s="291"/>
      <c r="AE372" s="291"/>
      <c r="AF372" s="291"/>
      <c r="AG372" s="291"/>
      <c r="AH372" s="291"/>
      <c r="AI372" s="291"/>
      <c r="AJ372" s="291"/>
      <c r="AK372" s="291"/>
      <c r="AL372" s="291"/>
      <c r="AM372" s="291"/>
      <c r="AN372" s="291"/>
      <c r="AO372" s="291"/>
      <c r="AP372" s="291"/>
      <c r="AQ372" s="291"/>
      <c r="AR372" s="291"/>
      <c r="AS372" s="291"/>
      <c r="AT372" s="291"/>
      <c r="AU372" s="291"/>
      <c r="AV372" s="291"/>
    </row>
    <row r="373" spans="2:48" x14ac:dyDescent="0.2">
      <c r="D373" s="291"/>
      <c r="E373" s="291"/>
      <c r="F373" s="291"/>
      <c r="G373" s="291"/>
      <c r="H373" s="291"/>
      <c r="I373" s="291"/>
      <c r="J373" s="291"/>
      <c r="K373" s="291"/>
      <c r="L373" s="291"/>
      <c r="M373" s="291"/>
      <c r="N373" s="291"/>
      <c r="O373" s="291"/>
      <c r="P373" s="291"/>
      <c r="Q373" s="291"/>
      <c r="R373" s="291"/>
      <c r="S373" s="291"/>
      <c r="T373" s="291"/>
      <c r="U373" s="291"/>
      <c r="V373" s="291"/>
      <c r="W373" s="291"/>
      <c r="X373" s="291"/>
      <c r="AB373" s="291"/>
      <c r="AC373" s="291"/>
      <c r="AD373" s="291"/>
      <c r="AE373" s="291"/>
      <c r="AF373" s="291"/>
      <c r="AG373" s="291"/>
      <c r="AH373" s="291"/>
      <c r="AI373" s="291"/>
      <c r="AJ373" s="291"/>
      <c r="AK373" s="291"/>
      <c r="AL373" s="291"/>
      <c r="AM373" s="291"/>
      <c r="AN373" s="291"/>
      <c r="AO373" s="291"/>
      <c r="AP373" s="291"/>
      <c r="AQ373" s="291"/>
      <c r="AR373" s="291"/>
      <c r="AS373" s="291"/>
      <c r="AT373" s="291"/>
      <c r="AU373" s="291"/>
      <c r="AV373" s="291"/>
    </row>
    <row r="374" spans="2:48" x14ac:dyDescent="0.2">
      <c r="D374" s="291"/>
      <c r="E374" s="291"/>
      <c r="F374" s="291"/>
      <c r="G374" s="291"/>
      <c r="H374" s="291"/>
      <c r="I374" s="291"/>
      <c r="J374" s="291"/>
      <c r="K374" s="291"/>
      <c r="L374" s="291"/>
      <c r="M374" s="291"/>
      <c r="N374" s="291"/>
      <c r="O374" s="291"/>
      <c r="P374" s="291"/>
      <c r="Q374" s="291"/>
      <c r="R374" s="291"/>
      <c r="S374" s="291"/>
      <c r="T374" s="291"/>
      <c r="U374" s="291"/>
      <c r="V374" s="291"/>
      <c r="W374" s="291"/>
      <c r="X374" s="291"/>
      <c r="AB374" s="291"/>
      <c r="AC374" s="291"/>
      <c r="AD374" s="291"/>
      <c r="AE374" s="291"/>
      <c r="AF374" s="291"/>
      <c r="AG374" s="291"/>
      <c r="AH374" s="291"/>
      <c r="AI374" s="291"/>
      <c r="AJ374" s="291"/>
      <c r="AK374" s="291"/>
      <c r="AL374" s="291"/>
      <c r="AM374" s="291"/>
      <c r="AN374" s="291"/>
      <c r="AO374" s="291"/>
      <c r="AP374" s="291"/>
      <c r="AQ374" s="291"/>
      <c r="AR374" s="291"/>
      <c r="AS374" s="291"/>
      <c r="AT374" s="291"/>
      <c r="AU374" s="291"/>
      <c r="AV374" s="291"/>
    </row>
    <row r="375" spans="2:48" x14ac:dyDescent="0.2">
      <c r="B375" s="276" t="s">
        <v>111</v>
      </c>
      <c r="Z375" s="276" t="s">
        <v>112</v>
      </c>
    </row>
    <row r="376" spans="2:48" ht="13.5" thickBot="1" x14ac:dyDescent="0.25"/>
    <row r="377" spans="2:48" ht="13.5" thickBot="1" x14ac:dyDescent="0.25">
      <c r="B377" s="277" t="s">
        <v>38</v>
      </c>
      <c r="C377" s="278" t="s">
        <v>39</v>
      </c>
      <c r="D377" s="279">
        <f t="shared" ref="D377:X377" si="250">+D346</f>
        <v>2023</v>
      </c>
      <c r="E377" s="280">
        <f t="shared" si="250"/>
        <v>2024</v>
      </c>
      <c r="F377" s="280">
        <f t="shared" si="250"/>
        <v>2025</v>
      </c>
      <c r="G377" s="280">
        <f t="shared" si="250"/>
        <v>2026</v>
      </c>
      <c r="H377" s="280">
        <f t="shared" si="250"/>
        <v>2027</v>
      </c>
      <c r="I377" s="280">
        <f t="shared" si="250"/>
        <v>2028</v>
      </c>
      <c r="J377" s="280">
        <f t="shared" si="250"/>
        <v>2029</v>
      </c>
      <c r="K377" s="280">
        <f t="shared" si="250"/>
        <v>2030</v>
      </c>
      <c r="L377" s="280">
        <f t="shared" si="250"/>
        <v>2031</v>
      </c>
      <c r="M377" s="280">
        <f t="shared" si="250"/>
        <v>2032</v>
      </c>
      <c r="N377" s="280">
        <f t="shared" si="250"/>
        <v>2033</v>
      </c>
      <c r="O377" s="280">
        <f t="shared" si="250"/>
        <v>2034</v>
      </c>
      <c r="P377" s="280">
        <f t="shared" si="250"/>
        <v>2035</v>
      </c>
      <c r="Q377" s="280">
        <f t="shared" si="250"/>
        <v>2036</v>
      </c>
      <c r="R377" s="280">
        <f t="shared" si="250"/>
        <v>2037</v>
      </c>
      <c r="S377" s="280">
        <f t="shared" si="250"/>
        <v>2038</v>
      </c>
      <c r="T377" s="280">
        <f t="shared" si="250"/>
        <v>2039</v>
      </c>
      <c r="U377" s="280">
        <f t="shared" si="250"/>
        <v>2040</v>
      </c>
      <c r="V377" s="280">
        <f t="shared" si="250"/>
        <v>2041</v>
      </c>
      <c r="W377" s="280">
        <f t="shared" si="250"/>
        <v>2042</v>
      </c>
      <c r="X377" s="280">
        <f t="shared" si="250"/>
        <v>2043</v>
      </c>
      <c r="Z377" s="277" t="s">
        <v>38</v>
      </c>
      <c r="AA377" s="278" t="s">
        <v>39</v>
      </c>
      <c r="AB377" s="279">
        <f t="shared" ref="AB377:AV377" si="251">+D377</f>
        <v>2023</v>
      </c>
      <c r="AC377" s="280">
        <f t="shared" si="251"/>
        <v>2024</v>
      </c>
      <c r="AD377" s="280">
        <f t="shared" si="251"/>
        <v>2025</v>
      </c>
      <c r="AE377" s="280">
        <f t="shared" si="251"/>
        <v>2026</v>
      </c>
      <c r="AF377" s="280">
        <f t="shared" si="251"/>
        <v>2027</v>
      </c>
      <c r="AG377" s="280">
        <f t="shared" si="251"/>
        <v>2028</v>
      </c>
      <c r="AH377" s="280">
        <f t="shared" si="251"/>
        <v>2029</v>
      </c>
      <c r="AI377" s="280">
        <f t="shared" si="251"/>
        <v>2030</v>
      </c>
      <c r="AJ377" s="280">
        <f t="shared" si="251"/>
        <v>2031</v>
      </c>
      <c r="AK377" s="280">
        <f t="shared" si="251"/>
        <v>2032</v>
      </c>
      <c r="AL377" s="280">
        <f t="shared" si="251"/>
        <v>2033</v>
      </c>
      <c r="AM377" s="280">
        <f t="shared" si="251"/>
        <v>2034</v>
      </c>
      <c r="AN377" s="280">
        <f t="shared" si="251"/>
        <v>2035</v>
      </c>
      <c r="AO377" s="280">
        <f t="shared" si="251"/>
        <v>2036</v>
      </c>
      <c r="AP377" s="280">
        <f t="shared" si="251"/>
        <v>2037</v>
      </c>
      <c r="AQ377" s="280">
        <f t="shared" si="251"/>
        <v>2038</v>
      </c>
      <c r="AR377" s="280">
        <f t="shared" si="251"/>
        <v>2039</v>
      </c>
      <c r="AS377" s="280">
        <f t="shared" si="251"/>
        <v>2040</v>
      </c>
      <c r="AT377" s="280">
        <f t="shared" si="251"/>
        <v>2041</v>
      </c>
      <c r="AU377" s="280">
        <f t="shared" si="251"/>
        <v>2042</v>
      </c>
      <c r="AV377" s="280">
        <f t="shared" si="251"/>
        <v>2043</v>
      </c>
    </row>
    <row r="378" spans="2:48" x14ac:dyDescent="0.2">
      <c r="B378" s="281">
        <v>6</v>
      </c>
      <c r="C378" s="282" t="s">
        <v>47</v>
      </c>
      <c r="D378" s="283">
        <v>15576.057743983345</v>
      </c>
      <c r="E378" s="284">
        <v>15576.058709803316</v>
      </c>
      <c r="F378" s="284">
        <v>15576.057856695739</v>
      </c>
      <c r="G378" s="284">
        <v>15576.053080088217</v>
      </c>
      <c r="H378" s="284">
        <v>15576.053963200002</v>
      </c>
      <c r="I378" s="284">
        <v>15576.053406508394</v>
      </c>
      <c r="J378" s="284">
        <v>15576.060810963616</v>
      </c>
      <c r="K378" s="284">
        <v>15576.058844702289</v>
      </c>
      <c r="L378" s="284">
        <v>15576.058671162273</v>
      </c>
      <c r="M378" s="284">
        <v>15576.056276714085</v>
      </c>
      <c r="N378" s="284">
        <v>15576.056384649586</v>
      </c>
      <c r="O378" s="284">
        <v>15576.057031687596</v>
      </c>
      <c r="P378" s="284">
        <v>15576.051429675035</v>
      </c>
      <c r="Q378" s="284">
        <v>15576.057452251533</v>
      </c>
      <c r="R378" s="284">
        <v>15576.05652500314</v>
      </c>
      <c r="S378" s="284">
        <v>15576.057109653566</v>
      </c>
      <c r="T378" s="284">
        <v>15576.057873945741</v>
      </c>
      <c r="U378" s="284">
        <v>15576.054585242653</v>
      </c>
      <c r="V378" s="284">
        <v>15576.055370757207</v>
      </c>
      <c r="W378" s="284">
        <v>15576.059975443872</v>
      </c>
      <c r="X378" s="284">
        <v>15576.053072230494</v>
      </c>
      <c r="Z378" s="281">
        <v>6</v>
      </c>
      <c r="AA378" s="282" t="s">
        <v>47</v>
      </c>
      <c r="AB378" s="283">
        <v>15808.801042550476</v>
      </c>
      <c r="AC378" s="284">
        <v>15808.801042550476</v>
      </c>
      <c r="AD378" s="284">
        <v>15808.801042550476</v>
      </c>
      <c r="AE378" s="284">
        <v>15808.801042550476</v>
      </c>
      <c r="AF378" s="284">
        <v>15808.801042550476</v>
      </c>
      <c r="AG378" s="284">
        <v>15808.801042550476</v>
      </c>
      <c r="AH378" s="284">
        <v>15808.801042550476</v>
      </c>
      <c r="AI378" s="284">
        <v>15808.801042550476</v>
      </c>
      <c r="AJ378" s="284">
        <v>15808.801042550476</v>
      </c>
      <c r="AK378" s="284">
        <v>15808.801042550476</v>
      </c>
      <c r="AL378" s="284">
        <v>15808.801042550476</v>
      </c>
      <c r="AM378" s="284">
        <v>15808.801042550476</v>
      </c>
      <c r="AN378" s="284">
        <v>15808.801042550476</v>
      </c>
      <c r="AO378" s="284">
        <v>15808.801042550476</v>
      </c>
      <c r="AP378" s="284">
        <v>15808.801042550476</v>
      </c>
      <c r="AQ378" s="284">
        <v>15808.801042550476</v>
      </c>
      <c r="AR378" s="284">
        <v>15808.801042550476</v>
      </c>
      <c r="AS378" s="284">
        <v>15808.801042550476</v>
      </c>
      <c r="AT378" s="284">
        <v>15808.801042550476</v>
      </c>
      <c r="AU378" s="284">
        <v>15808.801042550476</v>
      </c>
      <c r="AV378" s="284">
        <v>15808.801042550476</v>
      </c>
    </row>
    <row r="379" spans="2:48" x14ac:dyDescent="0.2">
      <c r="B379" s="281">
        <v>8</v>
      </c>
      <c r="C379" s="285" t="s">
        <v>49</v>
      </c>
      <c r="D379" s="283">
        <v>356.97009837584375</v>
      </c>
      <c r="E379" s="284">
        <v>472.19134925058142</v>
      </c>
      <c r="F379" s="284">
        <v>587.41582394654392</v>
      </c>
      <c r="G379" s="284">
        <v>702.64541548845796</v>
      </c>
      <c r="H379" s="284">
        <v>817.90577172297355</v>
      </c>
      <c r="I379" s="284">
        <v>933.08812929147678</v>
      </c>
      <c r="J379" s="284">
        <v>1048.2934663844924</v>
      </c>
      <c r="K379" s="284">
        <v>1163.4956479059165</v>
      </c>
      <c r="L379" s="284">
        <v>1278.7052094998385</v>
      </c>
      <c r="M379" s="284">
        <v>1393.9719908167438</v>
      </c>
      <c r="N379" s="284">
        <v>1509.1951683393966</v>
      </c>
      <c r="O379" s="284">
        <v>1624.429518786216</v>
      </c>
      <c r="P379" s="284">
        <v>1739.6458313255105</v>
      </c>
      <c r="Q379" s="284">
        <v>1854.8842215551704</v>
      </c>
      <c r="R379" s="284">
        <v>1970.0870047572612</v>
      </c>
      <c r="S379" s="284">
        <v>2085.3181094397837</v>
      </c>
      <c r="T379" s="284">
        <v>2200.552171310158</v>
      </c>
      <c r="U379" s="284">
        <v>2315.6965075108051</v>
      </c>
      <c r="V379" s="284">
        <v>2431.0224769017977</v>
      </c>
      <c r="W379" s="284">
        <v>2430.9427643209438</v>
      </c>
      <c r="X379" s="284">
        <v>2625.4321055922146</v>
      </c>
      <c r="Z379" s="281">
        <v>8</v>
      </c>
      <c r="AA379" s="285" t="s">
        <v>49</v>
      </c>
      <c r="AB379" s="283">
        <v>362.31561960206909</v>
      </c>
      <c r="AC379" s="284">
        <v>479.25842793276377</v>
      </c>
      <c r="AD379" s="284">
        <v>596.20123626345821</v>
      </c>
      <c r="AE379" s="284">
        <v>713.14404459415289</v>
      </c>
      <c r="AF379" s="284">
        <v>830.08685292484756</v>
      </c>
      <c r="AG379" s="284">
        <v>947.02966125554212</v>
      </c>
      <c r="AH379" s="284">
        <v>1063.9724695862365</v>
      </c>
      <c r="AI379" s="284">
        <v>1180.9152779169312</v>
      </c>
      <c r="AJ379" s="284">
        <v>1297.8580862476258</v>
      </c>
      <c r="AK379" s="284">
        <v>1414.8008945783204</v>
      </c>
      <c r="AL379" s="284">
        <v>1531.7437029090149</v>
      </c>
      <c r="AM379" s="284">
        <v>1648.6865112397109</v>
      </c>
      <c r="AN379" s="284">
        <v>1765.6293195704079</v>
      </c>
      <c r="AO379" s="284">
        <v>1882.5721279011043</v>
      </c>
      <c r="AP379" s="284">
        <v>1999.5149362318011</v>
      </c>
      <c r="AQ379" s="284">
        <v>2116.4577445624977</v>
      </c>
      <c r="AR379" s="284">
        <v>2233.4005528931943</v>
      </c>
      <c r="AS379" s="284">
        <v>2350.3433612238914</v>
      </c>
      <c r="AT379" s="284">
        <v>2467.2861695545876</v>
      </c>
      <c r="AU379" s="284">
        <v>2467.2861695545876</v>
      </c>
      <c r="AV379" s="284">
        <v>2664.6690631189545</v>
      </c>
    </row>
    <row r="380" spans="2:48" x14ac:dyDescent="0.2">
      <c r="B380" s="281">
        <v>9</v>
      </c>
      <c r="C380" s="286" t="s">
        <v>50</v>
      </c>
      <c r="D380" s="283">
        <v>194.14812047099755</v>
      </c>
      <c r="E380" s="284">
        <v>194.14780138970158</v>
      </c>
      <c r="F380" s="284">
        <v>194.14721161025406</v>
      </c>
      <c r="G380" s="284">
        <v>194.14729640990839</v>
      </c>
      <c r="H380" s="284">
        <v>194.14829159691024</v>
      </c>
      <c r="I380" s="284">
        <v>194.14808138518964</v>
      </c>
      <c r="J380" s="284">
        <v>194.14873399817526</v>
      </c>
      <c r="K380" s="284">
        <v>194.14729269044392</v>
      </c>
      <c r="L380" s="284">
        <v>194.14665083076841</v>
      </c>
      <c r="M380" s="284">
        <v>194.1472640236554</v>
      </c>
      <c r="N380" s="284">
        <v>194.14709657331196</v>
      </c>
      <c r="O380" s="284">
        <v>194.14778267363369</v>
      </c>
      <c r="P380" s="284">
        <v>194.14717192060039</v>
      </c>
      <c r="Q380" s="284">
        <v>194.14749325681396</v>
      </c>
      <c r="R380" s="284">
        <v>194.1471776626887</v>
      </c>
      <c r="S380" s="284">
        <v>194.14743036378209</v>
      </c>
      <c r="T380" s="284">
        <v>194.14723519996065</v>
      </c>
      <c r="U380" s="284">
        <v>194.14705073338138</v>
      </c>
      <c r="V380" s="284">
        <v>194.14757668311046</v>
      </c>
      <c r="W380" s="284">
        <v>194.14807530270005</v>
      </c>
      <c r="X380" s="284">
        <v>194.14788357572576</v>
      </c>
      <c r="Z380" s="281">
        <v>9</v>
      </c>
      <c r="AA380" s="286" t="s">
        <v>50</v>
      </c>
      <c r="AB380" s="283">
        <v>197.04855343284999</v>
      </c>
      <c r="AC380" s="284">
        <v>197.04855343284999</v>
      </c>
      <c r="AD380" s="284">
        <v>197.04855343284999</v>
      </c>
      <c r="AE380" s="284">
        <v>197.04855343284999</v>
      </c>
      <c r="AF380" s="284">
        <v>197.04855343284999</v>
      </c>
      <c r="AG380" s="284">
        <v>197.04855343284999</v>
      </c>
      <c r="AH380" s="284">
        <v>197.04855343284999</v>
      </c>
      <c r="AI380" s="284">
        <v>197.04855343284999</v>
      </c>
      <c r="AJ380" s="284">
        <v>197.04855343284999</v>
      </c>
      <c r="AK380" s="284">
        <v>197.04855343284999</v>
      </c>
      <c r="AL380" s="284">
        <v>197.04855343284999</v>
      </c>
      <c r="AM380" s="284">
        <v>197.04855343284999</v>
      </c>
      <c r="AN380" s="284">
        <v>197.04855343284999</v>
      </c>
      <c r="AO380" s="284">
        <v>197.04855343284999</v>
      </c>
      <c r="AP380" s="284">
        <v>197.04855343284999</v>
      </c>
      <c r="AQ380" s="284">
        <v>197.04855343284999</v>
      </c>
      <c r="AR380" s="284">
        <v>197.04855343284999</v>
      </c>
      <c r="AS380" s="284">
        <v>197.04855343284999</v>
      </c>
      <c r="AT380" s="284">
        <v>197.04855343284999</v>
      </c>
      <c r="AU380" s="284">
        <v>197.04855343284999</v>
      </c>
      <c r="AV380" s="284">
        <v>197.04855343284999</v>
      </c>
    </row>
    <row r="381" spans="2:48" x14ac:dyDescent="0.2">
      <c r="B381" s="281">
        <v>10</v>
      </c>
      <c r="C381" s="286" t="s">
        <v>51</v>
      </c>
      <c r="D381" s="283">
        <v>0</v>
      </c>
      <c r="E381" s="284">
        <v>0</v>
      </c>
      <c r="F381" s="284">
        <v>0</v>
      </c>
      <c r="G381" s="284">
        <v>0</v>
      </c>
      <c r="H381" s="284">
        <v>0</v>
      </c>
      <c r="I381" s="284">
        <v>0</v>
      </c>
      <c r="J381" s="284">
        <v>0</v>
      </c>
      <c r="K381" s="284">
        <v>0</v>
      </c>
      <c r="L381" s="284">
        <v>0</v>
      </c>
      <c r="M381" s="284">
        <v>0</v>
      </c>
      <c r="N381" s="284">
        <v>0</v>
      </c>
      <c r="O381" s="284">
        <v>0</v>
      </c>
      <c r="P381" s="284">
        <v>0</v>
      </c>
      <c r="Q381" s="284">
        <v>0</v>
      </c>
      <c r="R381" s="284">
        <v>0</v>
      </c>
      <c r="S381" s="284">
        <v>0</v>
      </c>
      <c r="T381" s="284">
        <v>0</v>
      </c>
      <c r="U381" s="284">
        <v>0</v>
      </c>
      <c r="V381" s="284">
        <v>0</v>
      </c>
      <c r="W381" s="284">
        <v>0</v>
      </c>
      <c r="X381" s="284">
        <v>0</v>
      </c>
      <c r="Z381" s="281">
        <v>10</v>
      </c>
      <c r="AA381" s="286" t="s">
        <v>51</v>
      </c>
      <c r="AB381" s="283">
        <v>0</v>
      </c>
      <c r="AC381" s="284">
        <v>0</v>
      </c>
      <c r="AD381" s="284">
        <v>0</v>
      </c>
      <c r="AE381" s="284">
        <v>0</v>
      </c>
      <c r="AF381" s="284">
        <v>0</v>
      </c>
      <c r="AG381" s="284">
        <v>0</v>
      </c>
      <c r="AH381" s="284">
        <v>0</v>
      </c>
      <c r="AI381" s="284">
        <v>0</v>
      </c>
      <c r="AJ381" s="284">
        <v>0</v>
      </c>
      <c r="AK381" s="284">
        <v>0</v>
      </c>
      <c r="AL381" s="284">
        <v>0</v>
      </c>
      <c r="AM381" s="284">
        <v>0</v>
      </c>
      <c r="AN381" s="284">
        <v>0</v>
      </c>
      <c r="AO381" s="284">
        <v>0</v>
      </c>
      <c r="AP381" s="284">
        <v>0</v>
      </c>
      <c r="AQ381" s="284">
        <v>0</v>
      </c>
      <c r="AR381" s="284">
        <v>0</v>
      </c>
      <c r="AS381" s="284">
        <v>0</v>
      </c>
      <c r="AT381" s="284">
        <v>0</v>
      </c>
      <c r="AU381" s="284">
        <v>0</v>
      </c>
      <c r="AV381" s="284">
        <v>0</v>
      </c>
    </row>
    <row r="382" spans="2:48" x14ac:dyDescent="0.2">
      <c r="B382" s="281">
        <v>13</v>
      </c>
      <c r="C382" s="286" t="s">
        <v>53</v>
      </c>
      <c r="D382" s="283">
        <v>0</v>
      </c>
      <c r="E382" s="284">
        <v>0</v>
      </c>
      <c r="F382" s="284">
        <v>0</v>
      </c>
      <c r="G382" s="284">
        <v>0</v>
      </c>
      <c r="H382" s="284">
        <v>0</v>
      </c>
      <c r="I382" s="284">
        <v>0</v>
      </c>
      <c r="J382" s="284">
        <v>0</v>
      </c>
      <c r="K382" s="284">
        <v>0</v>
      </c>
      <c r="L382" s="284">
        <v>0</v>
      </c>
      <c r="M382" s="284">
        <v>0</v>
      </c>
      <c r="N382" s="284">
        <v>0</v>
      </c>
      <c r="O382" s="284">
        <v>0</v>
      </c>
      <c r="P382" s="284">
        <v>0</v>
      </c>
      <c r="Q382" s="284">
        <v>0</v>
      </c>
      <c r="R382" s="284">
        <v>0</v>
      </c>
      <c r="S382" s="284">
        <v>0</v>
      </c>
      <c r="T382" s="284">
        <v>0</v>
      </c>
      <c r="U382" s="284">
        <v>0</v>
      </c>
      <c r="V382" s="284">
        <v>0</v>
      </c>
      <c r="W382" s="284">
        <v>0</v>
      </c>
      <c r="X382" s="284">
        <v>0</v>
      </c>
      <c r="Z382" s="281">
        <v>13</v>
      </c>
      <c r="AA382" s="286" t="s">
        <v>53</v>
      </c>
      <c r="AB382" s="283">
        <v>0</v>
      </c>
      <c r="AC382" s="284">
        <v>0</v>
      </c>
      <c r="AD382" s="284">
        <v>0</v>
      </c>
      <c r="AE382" s="284">
        <v>0</v>
      </c>
      <c r="AF382" s="284">
        <v>0</v>
      </c>
      <c r="AG382" s="284">
        <v>0</v>
      </c>
      <c r="AH382" s="284">
        <v>0</v>
      </c>
      <c r="AI382" s="284">
        <v>0</v>
      </c>
      <c r="AJ382" s="284">
        <v>0</v>
      </c>
      <c r="AK382" s="284">
        <v>0</v>
      </c>
      <c r="AL382" s="284">
        <v>0</v>
      </c>
      <c r="AM382" s="284">
        <v>0</v>
      </c>
      <c r="AN382" s="284">
        <v>0</v>
      </c>
      <c r="AO382" s="284">
        <v>0</v>
      </c>
      <c r="AP382" s="284">
        <v>0</v>
      </c>
      <c r="AQ382" s="284">
        <v>0</v>
      </c>
      <c r="AR382" s="284">
        <v>0</v>
      </c>
      <c r="AS382" s="284">
        <v>0</v>
      </c>
      <c r="AT382" s="284">
        <v>0</v>
      </c>
      <c r="AU382" s="284">
        <v>0</v>
      </c>
      <c r="AV382" s="284">
        <v>0</v>
      </c>
    </row>
    <row r="383" spans="2:48" x14ac:dyDescent="0.2">
      <c r="B383" s="281">
        <v>14</v>
      </c>
      <c r="C383" s="286" t="s">
        <v>54</v>
      </c>
      <c r="D383" s="283">
        <v>856.12784984578707</v>
      </c>
      <c r="E383" s="284">
        <v>1078.4328670511675</v>
      </c>
      <c r="F383" s="284">
        <v>1091.7265264264724</v>
      </c>
      <c r="G383" s="284">
        <v>1112.5906844885651</v>
      </c>
      <c r="H383" s="284">
        <v>1136.2662287444325</v>
      </c>
      <c r="I383" s="284">
        <v>1161.9165124903554</v>
      </c>
      <c r="J383" s="284">
        <v>1188.6052004628691</v>
      </c>
      <c r="K383" s="284">
        <v>1216.3538588197146</v>
      </c>
      <c r="L383" s="284">
        <v>1244.992113424139</v>
      </c>
      <c r="M383" s="284">
        <v>1272.8428887318285</v>
      </c>
      <c r="N383" s="284">
        <v>1301.411131468039</v>
      </c>
      <c r="O383" s="284">
        <v>1330.6816020972676</v>
      </c>
      <c r="P383" s="284">
        <v>1360.685599897045</v>
      </c>
      <c r="Q383" s="284">
        <v>1391.4118868933899</v>
      </c>
      <c r="R383" s="284">
        <v>1422.9163385280672</v>
      </c>
      <c r="S383" s="284">
        <v>1455.0047884448736</v>
      </c>
      <c r="T383" s="284">
        <v>1487.6678055752861</v>
      </c>
      <c r="U383" s="284">
        <v>1521.1000276469942</v>
      </c>
      <c r="V383" s="284">
        <v>1555.3503159079348</v>
      </c>
      <c r="W383" s="284">
        <v>1590.4460688531537</v>
      </c>
      <c r="X383" s="284">
        <v>1626.2082220833761</v>
      </c>
      <c r="Z383" s="281">
        <v>14</v>
      </c>
      <c r="AA383" s="286" t="s">
        <v>54</v>
      </c>
      <c r="AB383" s="283">
        <v>875.22970777617093</v>
      </c>
      <c r="AC383" s="284">
        <v>1102.4866768223271</v>
      </c>
      <c r="AD383" s="284">
        <v>1116.0798087928479</v>
      </c>
      <c r="AE383" s="284">
        <v>1137.3987902606102</v>
      </c>
      <c r="AF383" s="284">
        <v>1161.6029762826875</v>
      </c>
      <c r="AG383" s="284">
        <v>1187.8305792797723</v>
      </c>
      <c r="AH383" s="284">
        <v>1215.1135319794741</v>
      </c>
      <c r="AI383" s="284">
        <v>1243.4829661000517</v>
      </c>
      <c r="AJ383" s="284">
        <v>1272.7612026556287</v>
      </c>
      <c r="AK383" s="284">
        <v>1301.2316899340931</v>
      </c>
      <c r="AL383" s="284">
        <v>1330.4342964965426</v>
      </c>
      <c r="AM383" s="284">
        <v>1360.365481413409</v>
      </c>
      <c r="AN383" s="284">
        <v>1391.0347412254573</v>
      </c>
      <c r="AO383" s="284">
        <v>1422.4484475768195</v>
      </c>
      <c r="AP383" s="284">
        <v>1454.6532806473656</v>
      </c>
      <c r="AQ383" s="284">
        <v>1487.457656141293</v>
      </c>
      <c r="AR383" s="284">
        <v>1520.8428177948388</v>
      </c>
      <c r="AS383" s="284">
        <v>1555.0249751732695</v>
      </c>
      <c r="AT383" s="284">
        <v>1590.0433676514499</v>
      </c>
      <c r="AU383" s="284">
        <v>1625.9204104619239</v>
      </c>
      <c r="AV383" s="284">
        <v>1662.4843826389283</v>
      </c>
    </row>
    <row r="384" spans="2:48" x14ac:dyDescent="0.2">
      <c r="B384" s="281">
        <v>18</v>
      </c>
      <c r="C384" s="286" t="s">
        <v>56</v>
      </c>
      <c r="D384" s="283">
        <v>49823.678401026074</v>
      </c>
      <c r="E384" s="284">
        <v>49819.084821727425</v>
      </c>
      <c r="F384" s="284">
        <v>49813.082723567459</v>
      </c>
      <c r="G384" s="284">
        <v>49807.362767483857</v>
      </c>
      <c r="H384" s="284">
        <v>49801.946403675938</v>
      </c>
      <c r="I384" s="284">
        <v>49796.849351350073</v>
      </c>
      <c r="J384" s="284">
        <v>49792.024838958852</v>
      </c>
      <c r="K384" s="284">
        <v>49787.479572885175</v>
      </c>
      <c r="L384" s="284">
        <v>49783.191145370416</v>
      </c>
      <c r="M384" s="284">
        <v>49779.144521122304</v>
      </c>
      <c r="N384" s="284">
        <v>49775.32934293853</v>
      </c>
      <c r="O384" s="284">
        <v>49771.725207934389</v>
      </c>
      <c r="P384" s="284">
        <v>49768.326841776965</v>
      </c>
      <c r="Q384" s="284">
        <v>49765.153262924927</v>
      </c>
      <c r="R384" s="284">
        <v>49762.204306048654</v>
      </c>
      <c r="S384" s="284">
        <v>49759.449370694245</v>
      </c>
      <c r="T384" s="284">
        <v>49756.849810633212</v>
      </c>
      <c r="U384" s="284">
        <v>49754.402203076839</v>
      </c>
      <c r="V384" s="284">
        <v>49752.089163679018</v>
      </c>
      <c r="W384" s="284">
        <v>49749.908703825648</v>
      </c>
      <c r="X384" s="284">
        <v>49747.853839240161</v>
      </c>
      <c r="Z384" s="281">
        <v>18</v>
      </c>
      <c r="AA384" s="286" t="s">
        <v>56</v>
      </c>
      <c r="AB384" s="283">
        <v>51540.455602476904</v>
      </c>
      <c r="AC384" s="284">
        <v>51540.455602476904</v>
      </c>
      <c r="AD384" s="284">
        <v>51540.455602476904</v>
      </c>
      <c r="AE384" s="284">
        <v>51540.455602476904</v>
      </c>
      <c r="AF384" s="284">
        <v>51540.455602476904</v>
      </c>
      <c r="AG384" s="284">
        <v>51540.455602476904</v>
      </c>
      <c r="AH384" s="284">
        <v>51540.455602476904</v>
      </c>
      <c r="AI384" s="284">
        <v>51540.455602476904</v>
      </c>
      <c r="AJ384" s="284">
        <v>51540.455602476904</v>
      </c>
      <c r="AK384" s="284">
        <v>51540.455602476904</v>
      </c>
      <c r="AL384" s="284">
        <v>51540.455602476904</v>
      </c>
      <c r="AM384" s="284">
        <v>51540.455602476904</v>
      </c>
      <c r="AN384" s="284">
        <v>51540.455602476904</v>
      </c>
      <c r="AO384" s="284">
        <v>51540.455602476904</v>
      </c>
      <c r="AP384" s="284">
        <v>51540.455602476904</v>
      </c>
      <c r="AQ384" s="284">
        <v>51540.455602476904</v>
      </c>
      <c r="AR384" s="284">
        <v>51540.455602476904</v>
      </c>
      <c r="AS384" s="284">
        <v>51540.455602476904</v>
      </c>
      <c r="AT384" s="284">
        <v>51540.455602476904</v>
      </c>
      <c r="AU384" s="284">
        <v>51540.455602476904</v>
      </c>
      <c r="AV384" s="284">
        <v>51540.455602476904</v>
      </c>
    </row>
    <row r="385" spans="2:48" x14ac:dyDescent="0.2">
      <c r="B385" s="281">
        <v>20</v>
      </c>
      <c r="C385" s="286" t="s">
        <v>57</v>
      </c>
      <c r="D385" s="283">
        <v>0</v>
      </c>
      <c r="E385" s="284">
        <v>0</v>
      </c>
      <c r="F385" s="284">
        <v>0</v>
      </c>
      <c r="G385" s="284">
        <v>0</v>
      </c>
      <c r="H385" s="284">
        <v>0</v>
      </c>
      <c r="I385" s="284">
        <v>0</v>
      </c>
      <c r="J385" s="284">
        <v>0</v>
      </c>
      <c r="K385" s="284">
        <v>0</v>
      </c>
      <c r="L385" s="284">
        <v>0</v>
      </c>
      <c r="M385" s="284">
        <v>0</v>
      </c>
      <c r="N385" s="284">
        <v>0</v>
      </c>
      <c r="O385" s="284">
        <v>0</v>
      </c>
      <c r="P385" s="284">
        <v>0</v>
      </c>
      <c r="Q385" s="284">
        <v>0</v>
      </c>
      <c r="R385" s="284">
        <v>0</v>
      </c>
      <c r="S385" s="284">
        <v>0</v>
      </c>
      <c r="T385" s="284">
        <v>0</v>
      </c>
      <c r="U385" s="284">
        <v>0</v>
      </c>
      <c r="V385" s="284">
        <v>0</v>
      </c>
      <c r="W385" s="284">
        <v>0</v>
      </c>
      <c r="X385" s="284">
        <v>0</v>
      </c>
      <c r="Z385" s="281">
        <v>20</v>
      </c>
      <c r="AA385" s="286" t="s">
        <v>57</v>
      </c>
      <c r="AB385" s="283"/>
      <c r="AC385" s="284"/>
      <c r="AD385" s="284"/>
      <c r="AE385" s="284"/>
      <c r="AF385" s="284"/>
      <c r="AG385" s="284"/>
      <c r="AH385" s="284"/>
      <c r="AI385" s="284"/>
      <c r="AJ385" s="284"/>
      <c r="AK385" s="284"/>
      <c r="AL385" s="284"/>
      <c r="AM385" s="284"/>
      <c r="AN385" s="284"/>
      <c r="AO385" s="284"/>
      <c r="AP385" s="284"/>
      <c r="AQ385" s="284"/>
      <c r="AR385" s="284"/>
      <c r="AS385" s="284"/>
      <c r="AT385" s="284"/>
      <c r="AU385" s="284"/>
      <c r="AV385" s="284"/>
    </row>
    <row r="386" spans="2:48" x14ac:dyDescent="0.2">
      <c r="B386" s="281">
        <v>21</v>
      </c>
      <c r="C386" s="286" t="s">
        <v>58</v>
      </c>
      <c r="D386" s="283">
        <v>2679.3036260302497</v>
      </c>
      <c r="E386" s="284">
        <v>2679.3092688525585</v>
      </c>
      <c r="F386" s="284">
        <v>2679.3227160480033</v>
      </c>
      <c r="G386" s="284">
        <v>2679.3150316160541</v>
      </c>
      <c r="H386" s="284">
        <v>2679.3129213389734</v>
      </c>
      <c r="I386" s="284">
        <v>2679.3027777832049</v>
      </c>
      <c r="J386" s="284">
        <v>2679.3128811275119</v>
      </c>
      <c r="K386" s="284">
        <v>2679.3202542367121</v>
      </c>
      <c r="L386" s="284">
        <v>2679.3036991491213</v>
      </c>
      <c r="M386" s="284">
        <v>2679.3062048081406</v>
      </c>
      <c r="N386" s="284">
        <v>2679.3200744383321</v>
      </c>
      <c r="O386" s="284">
        <v>2679.3148201047698</v>
      </c>
      <c r="P386" s="284">
        <v>2679.3172406960052</v>
      </c>
      <c r="Q386" s="284">
        <v>2679.3102607384644</v>
      </c>
      <c r="R386" s="284">
        <v>2679.3157936303028</v>
      </c>
      <c r="S386" s="284">
        <v>2679.3187259891743</v>
      </c>
      <c r="T386" s="284">
        <v>2679.3096793912869</v>
      </c>
      <c r="U386" s="284">
        <v>2679.3108367719637</v>
      </c>
      <c r="V386" s="284">
        <v>2679.31192436537</v>
      </c>
      <c r="W386" s="284">
        <v>2679.3220254132966</v>
      </c>
      <c r="X386" s="284">
        <v>2679.3050949928052</v>
      </c>
      <c r="Z386" s="281">
        <v>21</v>
      </c>
      <c r="AA386" s="286" t="s">
        <v>58</v>
      </c>
      <c r="AB386" s="283">
        <v>2802.7554429370375</v>
      </c>
      <c r="AC386" s="284">
        <v>2802.7554429370375</v>
      </c>
      <c r="AD386" s="284">
        <v>2802.7554429370375</v>
      </c>
      <c r="AE386" s="284">
        <v>2802.7554429370375</v>
      </c>
      <c r="AF386" s="284">
        <v>2802.7554429370375</v>
      </c>
      <c r="AG386" s="284">
        <v>2802.7554429370375</v>
      </c>
      <c r="AH386" s="284">
        <v>2802.7554429370375</v>
      </c>
      <c r="AI386" s="284">
        <v>2802.7554429370375</v>
      </c>
      <c r="AJ386" s="284">
        <v>2802.7554429370375</v>
      </c>
      <c r="AK386" s="284">
        <v>2802.7554429370375</v>
      </c>
      <c r="AL386" s="284">
        <v>2802.7554429370375</v>
      </c>
      <c r="AM386" s="284">
        <v>2802.7554429370375</v>
      </c>
      <c r="AN386" s="284">
        <v>2802.7554429370375</v>
      </c>
      <c r="AO386" s="284">
        <v>2802.7554429370375</v>
      </c>
      <c r="AP386" s="284">
        <v>2802.7554429370375</v>
      </c>
      <c r="AQ386" s="284">
        <v>2802.7554429370375</v>
      </c>
      <c r="AR386" s="284">
        <v>2802.7554429370375</v>
      </c>
      <c r="AS386" s="284">
        <v>2802.7554429370375</v>
      </c>
      <c r="AT386" s="284">
        <v>2802.7554429370375</v>
      </c>
      <c r="AU386" s="284">
        <v>2802.7554429370375</v>
      </c>
      <c r="AV386" s="284">
        <v>2802.7554429370375</v>
      </c>
    </row>
    <row r="387" spans="2:48" x14ac:dyDescent="0.2">
      <c r="B387" s="281">
        <v>22</v>
      </c>
      <c r="C387" s="286" t="s">
        <v>59</v>
      </c>
      <c r="D387" s="283">
        <v>0</v>
      </c>
      <c r="E387" s="284">
        <v>0</v>
      </c>
      <c r="F387" s="284">
        <v>0</v>
      </c>
      <c r="G387" s="284">
        <v>0</v>
      </c>
      <c r="H387" s="284">
        <v>0</v>
      </c>
      <c r="I387" s="284">
        <v>0</v>
      </c>
      <c r="J387" s="284">
        <v>0</v>
      </c>
      <c r="K387" s="284">
        <v>0</v>
      </c>
      <c r="L387" s="284">
        <v>0</v>
      </c>
      <c r="M387" s="284">
        <v>0</v>
      </c>
      <c r="N387" s="284">
        <v>0</v>
      </c>
      <c r="O387" s="284">
        <v>0</v>
      </c>
      <c r="P387" s="284">
        <v>0</v>
      </c>
      <c r="Q387" s="284">
        <v>0</v>
      </c>
      <c r="R387" s="284">
        <v>0</v>
      </c>
      <c r="S387" s="284">
        <v>0</v>
      </c>
      <c r="T387" s="284">
        <v>0</v>
      </c>
      <c r="U387" s="284">
        <v>0</v>
      </c>
      <c r="V387" s="284">
        <v>0</v>
      </c>
      <c r="W387" s="284">
        <v>0</v>
      </c>
      <c r="X387" s="284">
        <v>0</v>
      </c>
      <c r="Z387" s="281">
        <v>22</v>
      </c>
      <c r="AA387" s="286" t="s">
        <v>59</v>
      </c>
      <c r="AB387" s="283">
        <v>0</v>
      </c>
      <c r="AC387" s="284">
        <v>0</v>
      </c>
      <c r="AD387" s="284">
        <v>0</v>
      </c>
      <c r="AE387" s="284">
        <v>0</v>
      </c>
      <c r="AF387" s="284">
        <v>0</v>
      </c>
      <c r="AG387" s="284">
        <v>0</v>
      </c>
      <c r="AH387" s="284">
        <v>0</v>
      </c>
      <c r="AI387" s="284">
        <v>0</v>
      </c>
      <c r="AJ387" s="284">
        <v>0</v>
      </c>
      <c r="AK387" s="284">
        <v>0</v>
      </c>
      <c r="AL387" s="284">
        <v>0</v>
      </c>
      <c r="AM387" s="284">
        <v>0</v>
      </c>
      <c r="AN387" s="284">
        <v>0</v>
      </c>
      <c r="AO387" s="284">
        <v>0</v>
      </c>
      <c r="AP387" s="284">
        <v>0</v>
      </c>
      <c r="AQ387" s="284">
        <v>0</v>
      </c>
      <c r="AR387" s="284">
        <v>0</v>
      </c>
      <c r="AS387" s="284">
        <v>0</v>
      </c>
      <c r="AT387" s="284">
        <v>0</v>
      </c>
      <c r="AU387" s="284">
        <v>0</v>
      </c>
      <c r="AV387" s="284">
        <v>0</v>
      </c>
    </row>
    <row r="388" spans="2:48" x14ac:dyDescent="0.2">
      <c r="B388" s="281">
        <v>23</v>
      </c>
      <c r="C388" s="286" t="s">
        <v>60</v>
      </c>
      <c r="D388" s="283">
        <v>0</v>
      </c>
      <c r="E388" s="284">
        <v>0</v>
      </c>
      <c r="F388" s="284">
        <v>0</v>
      </c>
      <c r="G388" s="284">
        <v>0</v>
      </c>
      <c r="H388" s="284">
        <v>0</v>
      </c>
      <c r="I388" s="284">
        <v>0</v>
      </c>
      <c r="J388" s="284">
        <v>0</v>
      </c>
      <c r="K388" s="284">
        <v>0</v>
      </c>
      <c r="L388" s="284">
        <v>0</v>
      </c>
      <c r="M388" s="284">
        <v>0</v>
      </c>
      <c r="N388" s="284">
        <v>0</v>
      </c>
      <c r="O388" s="284">
        <v>0</v>
      </c>
      <c r="P388" s="284">
        <v>0</v>
      </c>
      <c r="Q388" s="284">
        <v>0</v>
      </c>
      <c r="R388" s="284">
        <v>0</v>
      </c>
      <c r="S388" s="284">
        <v>0</v>
      </c>
      <c r="T388" s="284">
        <v>0</v>
      </c>
      <c r="U388" s="284">
        <v>0</v>
      </c>
      <c r="V388" s="284">
        <v>0</v>
      </c>
      <c r="W388" s="284">
        <v>0</v>
      </c>
      <c r="X388" s="284">
        <v>0</v>
      </c>
      <c r="Z388" s="281">
        <v>23</v>
      </c>
      <c r="AA388" s="286" t="s">
        <v>60</v>
      </c>
      <c r="AB388" s="283">
        <v>0</v>
      </c>
      <c r="AC388" s="284">
        <v>0</v>
      </c>
      <c r="AD388" s="284">
        <v>0</v>
      </c>
      <c r="AE388" s="284">
        <v>0</v>
      </c>
      <c r="AF388" s="284">
        <v>0</v>
      </c>
      <c r="AG388" s="284">
        <v>0</v>
      </c>
      <c r="AH388" s="284">
        <v>0</v>
      </c>
      <c r="AI388" s="284">
        <v>0</v>
      </c>
      <c r="AJ388" s="284">
        <v>0</v>
      </c>
      <c r="AK388" s="284">
        <v>0</v>
      </c>
      <c r="AL388" s="284">
        <v>0</v>
      </c>
      <c r="AM388" s="284">
        <v>0</v>
      </c>
      <c r="AN388" s="284">
        <v>0</v>
      </c>
      <c r="AO388" s="284">
        <v>0</v>
      </c>
      <c r="AP388" s="284">
        <v>0</v>
      </c>
      <c r="AQ388" s="284">
        <v>0</v>
      </c>
      <c r="AR388" s="284">
        <v>0</v>
      </c>
      <c r="AS388" s="284">
        <v>0</v>
      </c>
      <c r="AT388" s="284">
        <v>0</v>
      </c>
      <c r="AU388" s="284">
        <v>0</v>
      </c>
      <c r="AV388" s="284">
        <v>0</v>
      </c>
    </row>
    <row r="389" spans="2:48" x14ac:dyDescent="0.2">
      <c r="B389" s="281">
        <v>26</v>
      </c>
      <c r="C389" s="286" t="s">
        <v>61</v>
      </c>
      <c r="D389" s="283">
        <v>0</v>
      </c>
      <c r="E389" s="284">
        <v>0</v>
      </c>
      <c r="F389" s="284">
        <v>0</v>
      </c>
      <c r="G389" s="284">
        <v>0</v>
      </c>
      <c r="H389" s="284">
        <v>0</v>
      </c>
      <c r="I389" s="284">
        <v>0</v>
      </c>
      <c r="J389" s="284">
        <v>0</v>
      </c>
      <c r="K389" s="284">
        <v>0</v>
      </c>
      <c r="L389" s="284">
        <v>0</v>
      </c>
      <c r="M389" s="284">
        <v>0</v>
      </c>
      <c r="N389" s="284">
        <v>0</v>
      </c>
      <c r="O389" s="284">
        <v>0</v>
      </c>
      <c r="P389" s="284">
        <v>0</v>
      </c>
      <c r="Q389" s="284">
        <v>0</v>
      </c>
      <c r="R389" s="284">
        <v>0</v>
      </c>
      <c r="S389" s="284">
        <v>0</v>
      </c>
      <c r="T389" s="284">
        <v>0</v>
      </c>
      <c r="U389" s="284">
        <v>0</v>
      </c>
      <c r="V389" s="284">
        <v>0</v>
      </c>
      <c r="W389" s="284">
        <v>0</v>
      </c>
      <c r="X389" s="284">
        <v>0</v>
      </c>
      <c r="Z389" s="281">
        <v>26</v>
      </c>
      <c r="AA389" s="286" t="s">
        <v>61</v>
      </c>
      <c r="AB389" s="283">
        <v>0</v>
      </c>
      <c r="AC389" s="284">
        <v>0</v>
      </c>
      <c r="AD389" s="284">
        <v>0</v>
      </c>
      <c r="AE389" s="284">
        <v>0</v>
      </c>
      <c r="AF389" s="284">
        <v>0</v>
      </c>
      <c r="AG389" s="284">
        <v>0</v>
      </c>
      <c r="AH389" s="284">
        <v>0</v>
      </c>
      <c r="AI389" s="284">
        <v>0</v>
      </c>
      <c r="AJ389" s="284">
        <v>0</v>
      </c>
      <c r="AK389" s="284">
        <v>0</v>
      </c>
      <c r="AL389" s="284">
        <v>0</v>
      </c>
      <c r="AM389" s="284">
        <v>0</v>
      </c>
      <c r="AN389" s="284">
        <v>0</v>
      </c>
      <c r="AO389" s="284">
        <v>0</v>
      </c>
      <c r="AP389" s="284">
        <v>0</v>
      </c>
      <c r="AQ389" s="284">
        <v>0</v>
      </c>
      <c r="AR389" s="284">
        <v>0</v>
      </c>
      <c r="AS389" s="284">
        <v>0</v>
      </c>
      <c r="AT389" s="284">
        <v>0</v>
      </c>
      <c r="AU389" s="284">
        <v>0</v>
      </c>
      <c r="AV389" s="284">
        <v>0</v>
      </c>
    </row>
    <row r="390" spans="2:48" x14ac:dyDescent="0.2">
      <c r="B390" s="281">
        <v>28</v>
      </c>
      <c r="C390" s="286" t="s">
        <v>62</v>
      </c>
      <c r="D390" s="283">
        <v>1372.4503296525727</v>
      </c>
      <c r="E390" s="284">
        <v>1372.4213251912076</v>
      </c>
      <c r="F390" s="284">
        <v>1372.4509106128928</v>
      </c>
      <c r="G390" s="284">
        <v>1372.4140250722448</v>
      </c>
      <c r="H390" s="284">
        <v>1372.4596223803151</v>
      </c>
      <c r="I390" s="284">
        <v>1372.4332886493596</v>
      </c>
      <c r="J390" s="284">
        <v>1372.4225148377782</v>
      </c>
      <c r="K390" s="284">
        <v>1372.4015397224425</v>
      </c>
      <c r="L390" s="284">
        <v>1372.4092622013161</v>
      </c>
      <c r="M390" s="284">
        <v>1372.4544167818246</v>
      </c>
      <c r="N390" s="284">
        <v>1372.4091858254567</v>
      </c>
      <c r="O390" s="284">
        <v>1372.4522745889353</v>
      </c>
      <c r="P390" s="284">
        <v>1372.4514162164055</v>
      </c>
      <c r="Q390" s="284">
        <v>1372.4395694554796</v>
      </c>
      <c r="R390" s="284">
        <v>1372.4334374624905</v>
      </c>
      <c r="S390" s="284">
        <v>1372.4467529160218</v>
      </c>
      <c r="T390" s="284">
        <v>1372.4295350743041</v>
      </c>
      <c r="U390" s="284">
        <v>1372.4301993684542</v>
      </c>
      <c r="V390" s="284">
        <v>1372.4141139114322</v>
      </c>
      <c r="W390" s="284">
        <v>1372.4150843782809</v>
      </c>
      <c r="X390" s="284">
        <v>1372.4480319176746</v>
      </c>
      <c r="Z390" s="281">
        <v>28</v>
      </c>
      <c r="AA390" s="286" t="s">
        <v>62</v>
      </c>
      <c r="AB390" s="283">
        <v>1392.9388517666903</v>
      </c>
      <c r="AC390" s="284">
        <v>1392.9388517666903</v>
      </c>
      <c r="AD390" s="284">
        <v>1392.9388517666903</v>
      </c>
      <c r="AE390" s="284">
        <v>1392.9388517666903</v>
      </c>
      <c r="AF390" s="284">
        <v>1392.9388517666903</v>
      </c>
      <c r="AG390" s="284">
        <v>1392.9388517666903</v>
      </c>
      <c r="AH390" s="284">
        <v>1392.9388517666903</v>
      </c>
      <c r="AI390" s="284">
        <v>1392.9388517666903</v>
      </c>
      <c r="AJ390" s="284">
        <v>1392.9388517666903</v>
      </c>
      <c r="AK390" s="284">
        <v>1392.9388517666903</v>
      </c>
      <c r="AL390" s="284">
        <v>1392.9388517666903</v>
      </c>
      <c r="AM390" s="284">
        <v>1392.9388517666903</v>
      </c>
      <c r="AN390" s="284">
        <v>1392.9388517666903</v>
      </c>
      <c r="AO390" s="284">
        <v>1392.9388517666903</v>
      </c>
      <c r="AP390" s="284">
        <v>1392.9388517666903</v>
      </c>
      <c r="AQ390" s="284">
        <v>1392.9388517666903</v>
      </c>
      <c r="AR390" s="284">
        <v>1392.9388517666903</v>
      </c>
      <c r="AS390" s="284">
        <v>1392.9388517666903</v>
      </c>
      <c r="AT390" s="284">
        <v>1392.9388517666903</v>
      </c>
      <c r="AU390" s="284">
        <v>1392.9388517666903</v>
      </c>
      <c r="AV390" s="284">
        <v>1392.9388517666903</v>
      </c>
    </row>
    <row r="391" spans="2:48" x14ac:dyDescent="0.2">
      <c r="B391" s="281">
        <v>29</v>
      </c>
      <c r="C391" s="286" t="s">
        <v>63</v>
      </c>
      <c r="D391" s="283">
        <v>1148.9269034802717</v>
      </c>
      <c r="E391" s="284">
        <v>1175.9382597604108</v>
      </c>
      <c r="F391" s="284">
        <v>1202.9529081240105</v>
      </c>
      <c r="G391" s="284">
        <v>1229.9631150724128</v>
      </c>
      <c r="H391" s="284">
        <v>1256.9626673975715</v>
      </c>
      <c r="I391" s="284">
        <v>1283.9860185354778</v>
      </c>
      <c r="J391" s="284">
        <v>1310.9839641217347</v>
      </c>
      <c r="K391" s="284">
        <v>1338.0080608298324</v>
      </c>
      <c r="L391" s="284">
        <v>1365.0240214920584</v>
      </c>
      <c r="M391" s="284">
        <v>1392.0194613208992</v>
      </c>
      <c r="N391" s="284">
        <v>1419.0359493401049</v>
      </c>
      <c r="O391" s="284">
        <v>1446.0421460099794</v>
      </c>
      <c r="P391" s="284">
        <v>1473.0554102210203</v>
      </c>
      <c r="Q391" s="284">
        <v>1500.0721213866909</v>
      </c>
      <c r="R391" s="284">
        <v>1527.0801254179519</v>
      </c>
      <c r="S391" s="284">
        <v>1554.0992723196184</v>
      </c>
      <c r="T391" s="284">
        <v>1581.106307103734</v>
      </c>
      <c r="U391" s="284">
        <v>1608.1040628677699</v>
      </c>
      <c r="V391" s="284">
        <v>1635.1206300105612</v>
      </c>
      <c r="W391" s="284">
        <v>1662.1279157094013</v>
      </c>
      <c r="X391" s="284">
        <v>1689.1352800840434</v>
      </c>
      <c r="Z391" s="281">
        <v>29</v>
      </c>
      <c r="AA391" s="286" t="s">
        <v>63</v>
      </c>
      <c r="AB391" s="283">
        <v>1201.8589984015853</v>
      </c>
      <c r="AC391" s="284">
        <v>1230.1146803901929</v>
      </c>
      <c r="AD391" s="284">
        <v>1258.3703623788006</v>
      </c>
      <c r="AE391" s="284">
        <v>1286.6260443674087</v>
      </c>
      <c r="AF391" s="284">
        <v>1314.8817263560165</v>
      </c>
      <c r="AG391" s="284">
        <v>1343.1374083446244</v>
      </c>
      <c r="AH391" s="284">
        <v>1371.3930903332323</v>
      </c>
      <c r="AI391" s="284">
        <v>1399.6487723218399</v>
      </c>
      <c r="AJ391" s="284">
        <v>1427.904454310448</v>
      </c>
      <c r="AK391" s="284">
        <v>1456.1601362990559</v>
      </c>
      <c r="AL391" s="284">
        <v>1484.4158182876638</v>
      </c>
      <c r="AM391" s="284">
        <v>1512.6715002762717</v>
      </c>
      <c r="AN391" s="284">
        <v>1540.9271822648793</v>
      </c>
      <c r="AO391" s="284">
        <v>1569.1828642534872</v>
      </c>
      <c r="AP391" s="284">
        <v>1597.4385462420951</v>
      </c>
      <c r="AQ391" s="284">
        <v>1625.6942282307025</v>
      </c>
      <c r="AR391" s="284">
        <v>1653.9499102193108</v>
      </c>
      <c r="AS391" s="284">
        <v>1682.2055922079187</v>
      </c>
      <c r="AT391" s="284">
        <v>1710.4612741965263</v>
      </c>
      <c r="AU391" s="284">
        <v>1738.7169561851342</v>
      </c>
      <c r="AV391" s="284">
        <v>1766.9726381737421</v>
      </c>
    </row>
    <row r="392" spans="2:48" x14ac:dyDescent="0.2">
      <c r="B392" s="281">
        <v>31</v>
      </c>
      <c r="C392" s="286" t="s">
        <v>64</v>
      </c>
      <c r="D392" s="283">
        <v>931.42964095886839</v>
      </c>
      <c r="E392" s="284">
        <v>931.42672577345616</v>
      </c>
      <c r="F392" s="284">
        <v>931.43828080898356</v>
      </c>
      <c r="G392" s="284">
        <v>931.43134498194183</v>
      </c>
      <c r="H392" s="284">
        <v>931.43126562452767</v>
      </c>
      <c r="I392" s="284">
        <v>931.43172002288156</v>
      </c>
      <c r="J392" s="284">
        <v>931.4356108728673</v>
      </c>
      <c r="K392" s="284">
        <v>931.43525229815623</v>
      </c>
      <c r="L392" s="284">
        <v>931.43411559504455</v>
      </c>
      <c r="M392" s="284">
        <v>931.43348859087359</v>
      </c>
      <c r="N392" s="284">
        <v>931.43685829439437</v>
      </c>
      <c r="O392" s="284">
        <v>931.42923407548824</v>
      </c>
      <c r="P392" s="284">
        <v>931.43372848657259</v>
      </c>
      <c r="Q392" s="284">
        <v>931.43356380128807</v>
      </c>
      <c r="R392" s="284">
        <v>931.43543295201903</v>
      </c>
      <c r="S392" s="284">
        <v>931.43219880190532</v>
      </c>
      <c r="T392" s="284">
        <v>931.42911845752019</v>
      </c>
      <c r="U392" s="284">
        <v>931.4337880196133</v>
      </c>
      <c r="V392" s="284">
        <v>931.43452473661341</v>
      </c>
      <c r="W392" s="284">
        <v>931.43522651927162</v>
      </c>
      <c r="X392" s="284">
        <v>931.42882704379065</v>
      </c>
      <c r="Z392" s="281">
        <v>31</v>
      </c>
      <c r="AA392" s="286" t="s">
        <v>64</v>
      </c>
      <c r="AB392" s="283">
        <v>974.3473168794211</v>
      </c>
      <c r="AC392" s="284">
        <v>974.3473168794211</v>
      </c>
      <c r="AD392" s="284">
        <v>974.3473168794211</v>
      </c>
      <c r="AE392" s="284">
        <v>974.3473168794211</v>
      </c>
      <c r="AF392" s="284">
        <v>974.3473168794211</v>
      </c>
      <c r="AG392" s="284">
        <v>974.3473168794211</v>
      </c>
      <c r="AH392" s="284">
        <v>974.3473168794211</v>
      </c>
      <c r="AI392" s="284">
        <v>974.3473168794211</v>
      </c>
      <c r="AJ392" s="284">
        <v>974.3473168794211</v>
      </c>
      <c r="AK392" s="284">
        <v>974.3473168794211</v>
      </c>
      <c r="AL392" s="284">
        <v>974.3473168794211</v>
      </c>
      <c r="AM392" s="284">
        <v>974.3473168794211</v>
      </c>
      <c r="AN392" s="284">
        <v>974.3473168794211</v>
      </c>
      <c r="AO392" s="284">
        <v>974.3473168794211</v>
      </c>
      <c r="AP392" s="284">
        <v>974.3473168794211</v>
      </c>
      <c r="AQ392" s="284">
        <v>974.3473168794211</v>
      </c>
      <c r="AR392" s="284">
        <v>974.3473168794211</v>
      </c>
      <c r="AS392" s="284">
        <v>974.3473168794211</v>
      </c>
      <c r="AT392" s="284">
        <v>974.3473168794211</v>
      </c>
      <c r="AU392" s="284">
        <v>974.3473168794211</v>
      </c>
      <c r="AV392" s="284">
        <v>974.3473168794211</v>
      </c>
    </row>
    <row r="393" spans="2:48" x14ac:dyDescent="0.2">
      <c r="B393" s="281">
        <v>32</v>
      </c>
      <c r="C393" s="286" t="s">
        <v>65</v>
      </c>
      <c r="D393" s="283">
        <v>690.13363637573934</v>
      </c>
      <c r="E393" s="284">
        <v>690.13544632135006</v>
      </c>
      <c r="F393" s="284">
        <v>690.13184727220698</v>
      </c>
      <c r="G393" s="284">
        <v>690.13896029729506</v>
      </c>
      <c r="H393" s="284">
        <v>690.13437961859051</v>
      </c>
      <c r="I393" s="284">
        <v>690.13360720625599</v>
      </c>
      <c r="J393" s="284">
        <v>690.13440349658094</v>
      </c>
      <c r="K393" s="284">
        <v>690.13754815625214</v>
      </c>
      <c r="L393" s="284">
        <v>690.13518837060803</v>
      </c>
      <c r="M393" s="284">
        <v>690.13792293807649</v>
      </c>
      <c r="N393" s="284">
        <v>690.13884526722859</v>
      </c>
      <c r="O393" s="284">
        <v>690.13605553126024</v>
      </c>
      <c r="P393" s="284">
        <v>690.13448775025836</v>
      </c>
      <c r="Q393" s="284">
        <v>690.13522769234237</v>
      </c>
      <c r="R393" s="284">
        <v>690.1352516682332</v>
      </c>
      <c r="S393" s="284">
        <v>690.13490825218571</v>
      </c>
      <c r="T393" s="284">
        <v>690.13383358767362</v>
      </c>
      <c r="U393" s="284">
        <v>690.13586936498143</v>
      </c>
      <c r="V393" s="284">
        <v>690.13755106875885</v>
      </c>
      <c r="W393" s="284">
        <v>690.13696651405348</v>
      </c>
      <c r="X393" s="284">
        <v>690.13615539314458</v>
      </c>
      <c r="Z393" s="281">
        <v>32</v>
      </c>
      <c r="AA393" s="286" t="s">
        <v>65</v>
      </c>
      <c r="AB393" s="283">
        <v>721.93177653094494</v>
      </c>
      <c r="AC393" s="284">
        <v>721.93177653094494</v>
      </c>
      <c r="AD393" s="284">
        <v>721.93177653094494</v>
      </c>
      <c r="AE393" s="284">
        <v>721.93177653094494</v>
      </c>
      <c r="AF393" s="284">
        <v>721.93177653094494</v>
      </c>
      <c r="AG393" s="284">
        <v>721.93177653094494</v>
      </c>
      <c r="AH393" s="284">
        <v>721.93177653094494</v>
      </c>
      <c r="AI393" s="284">
        <v>721.93177653094494</v>
      </c>
      <c r="AJ393" s="284">
        <v>721.93177653094494</v>
      </c>
      <c r="AK393" s="284">
        <v>721.93177653094494</v>
      </c>
      <c r="AL393" s="284">
        <v>721.93177653094494</v>
      </c>
      <c r="AM393" s="284">
        <v>721.93177653094494</v>
      </c>
      <c r="AN393" s="284">
        <v>721.93177653094494</v>
      </c>
      <c r="AO393" s="284">
        <v>721.93177653094494</v>
      </c>
      <c r="AP393" s="284">
        <v>721.93177653094494</v>
      </c>
      <c r="AQ393" s="284">
        <v>721.93177653094494</v>
      </c>
      <c r="AR393" s="284">
        <v>721.93177653094494</v>
      </c>
      <c r="AS393" s="284">
        <v>721.93177653094494</v>
      </c>
      <c r="AT393" s="284">
        <v>721.93177653094494</v>
      </c>
      <c r="AU393" s="284">
        <v>721.93177653094494</v>
      </c>
      <c r="AV393" s="284">
        <v>721.93177653094494</v>
      </c>
    </row>
    <row r="394" spans="2:48" x14ac:dyDescent="0.2">
      <c r="B394" s="281">
        <v>33</v>
      </c>
      <c r="C394" s="286" t="s">
        <v>66</v>
      </c>
      <c r="D394" s="283">
        <v>2029.2501547639274</v>
      </c>
      <c r="E394" s="284">
        <v>2159.2770972882886</v>
      </c>
      <c r="F394" s="284">
        <v>2321.9793350189075</v>
      </c>
      <c r="G394" s="284">
        <v>2485.6411162862451</v>
      </c>
      <c r="H394" s="284">
        <v>2649.6621688093073</v>
      </c>
      <c r="I394" s="284">
        <v>2861.3770894641075</v>
      </c>
      <c r="J394" s="284">
        <v>3071.5817282819421</v>
      </c>
      <c r="K394" s="284">
        <v>3250.7285735622727</v>
      </c>
      <c r="L394" s="284">
        <v>3430.5310154072845</v>
      </c>
      <c r="M394" s="284">
        <v>3610.9830690584272</v>
      </c>
      <c r="N394" s="284">
        <v>3745.1906025437329</v>
      </c>
      <c r="O394" s="284">
        <v>3880.0623483990612</v>
      </c>
      <c r="P394" s="284">
        <v>4015.6592276554256</v>
      </c>
      <c r="Q394" s="284">
        <v>4151.9681177258453</v>
      </c>
      <c r="R394" s="284">
        <v>4289.0517226908223</v>
      </c>
      <c r="S394" s="284">
        <v>4426.5553325532965</v>
      </c>
      <c r="T394" s="284">
        <v>4564.1072532950675</v>
      </c>
      <c r="U394" s="284">
        <v>4701.6591743558438</v>
      </c>
      <c r="V394" s="284">
        <v>4839.211095700869</v>
      </c>
      <c r="W394" s="284">
        <v>4976.7563357717318</v>
      </c>
      <c r="X394" s="284">
        <v>5114.3015757576313</v>
      </c>
      <c r="Z394" s="281">
        <v>33</v>
      </c>
      <c r="AA394" s="286" t="s">
        <v>66</v>
      </c>
      <c r="AB394" s="283">
        <v>2122.7449826344528</v>
      </c>
      <c r="AC394" s="284">
        <v>2258.7598643130636</v>
      </c>
      <c r="AD394" s="284">
        <v>2428.9644848785656</v>
      </c>
      <c r="AE394" s="284">
        <v>2600.1685439191415</v>
      </c>
      <c r="AF394" s="284">
        <v>2771.7367098667696</v>
      </c>
      <c r="AG394" s="284">
        <v>2993.204506110786</v>
      </c>
      <c r="AH394" s="284">
        <v>3213.0970898742476</v>
      </c>
      <c r="AI394" s="284">
        <v>3400.5071479702233</v>
      </c>
      <c r="AJ394" s="284">
        <v>3588.5848123692504</v>
      </c>
      <c r="AK394" s="284">
        <v>3777.3496158826883</v>
      </c>
      <c r="AL394" s="284">
        <v>3917.7339645836091</v>
      </c>
      <c r="AM394" s="284">
        <v>4058.8369079939757</v>
      </c>
      <c r="AN394" s="284">
        <v>4200.6782248284071</v>
      </c>
      <c r="AO394" s="284">
        <v>4343.2630864635721</v>
      </c>
      <c r="AP394" s="284">
        <v>4486.6566201664536</v>
      </c>
      <c r="AQ394" s="284">
        <v>4630.506157239116</v>
      </c>
      <c r="AR394" s="284">
        <v>4774.3900952834611</v>
      </c>
      <c r="AS394" s="284">
        <v>4918.2740332216872</v>
      </c>
      <c r="AT394" s="284">
        <v>5062.1579711217337</v>
      </c>
      <c r="AU394" s="284">
        <v>5206.0419090080422</v>
      </c>
      <c r="AV394" s="284">
        <v>5349.9258468894077</v>
      </c>
    </row>
    <row r="395" spans="2:48" x14ac:dyDescent="0.2">
      <c r="B395" s="281">
        <v>34</v>
      </c>
      <c r="C395" s="286" t="s">
        <v>67</v>
      </c>
      <c r="D395" s="283">
        <v>0</v>
      </c>
      <c r="E395" s="284">
        <v>0</v>
      </c>
      <c r="F395" s="284">
        <v>0</v>
      </c>
      <c r="G395" s="284">
        <v>0</v>
      </c>
      <c r="H395" s="284">
        <v>0</v>
      </c>
      <c r="I395" s="284">
        <v>0</v>
      </c>
      <c r="J395" s="284">
        <v>0</v>
      </c>
      <c r="K395" s="284">
        <v>0</v>
      </c>
      <c r="L395" s="284">
        <v>0</v>
      </c>
      <c r="M395" s="284">
        <v>0</v>
      </c>
      <c r="N395" s="284">
        <v>0</v>
      </c>
      <c r="O395" s="284">
        <v>0</v>
      </c>
      <c r="P395" s="284">
        <v>0</v>
      </c>
      <c r="Q395" s="284">
        <v>0</v>
      </c>
      <c r="R395" s="284">
        <v>0</v>
      </c>
      <c r="S395" s="284">
        <v>0</v>
      </c>
      <c r="T395" s="284">
        <v>0</v>
      </c>
      <c r="U395" s="284">
        <v>0</v>
      </c>
      <c r="V395" s="284">
        <v>0</v>
      </c>
      <c r="W395" s="284">
        <v>0</v>
      </c>
      <c r="X395" s="284">
        <v>0</v>
      </c>
      <c r="Z395" s="281">
        <v>34</v>
      </c>
      <c r="AA395" s="286" t="s">
        <v>67</v>
      </c>
      <c r="AB395" s="283">
        <v>0</v>
      </c>
      <c r="AC395" s="284">
        <v>0</v>
      </c>
      <c r="AD395" s="284">
        <v>0</v>
      </c>
      <c r="AE395" s="284">
        <v>0</v>
      </c>
      <c r="AF395" s="284">
        <v>0</v>
      </c>
      <c r="AG395" s="284">
        <v>0</v>
      </c>
      <c r="AH395" s="284">
        <v>0</v>
      </c>
      <c r="AI395" s="284">
        <v>0</v>
      </c>
      <c r="AJ395" s="284">
        <v>0</v>
      </c>
      <c r="AK395" s="284">
        <v>0</v>
      </c>
      <c r="AL395" s="284">
        <v>0</v>
      </c>
      <c r="AM395" s="284">
        <v>0</v>
      </c>
      <c r="AN395" s="284">
        <v>0</v>
      </c>
      <c r="AO395" s="284">
        <v>0</v>
      </c>
      <c r="AP395" s="284">
        <v>0</v>
      </c>
      <c r="AQ395" s="284">
        <v>0</v>
      </c>
      <c r="AR395" s="284">
        <v>0</v>
      </c>
      <c r="AS395" s="284">
        <v>0</v>
      </c>
      <c r="AT395" s="284">
        <v>0</v>
      </c>
      <c r="AU395" s="284">
        <v>0</v>
      </c>
      <c r="AV395" s="284">
        <v>0</v>
      </c>
    </row>
    <row r="396" spans="2:48" x14ac:dyDescent="0.2">
      <c r="B396" s="281">
        <v>35</v>
      </c>
      <c r="C396" s="285" t="s">
        <v>68</v>
      </c>
      <c r="D396" s="283">
        <v>0</v>
      </c>
      <c r="E396" s="284">
        <v>0</v>
      </c>
      <c r="F396" s="284">
        <v>0</v>
      </c>
      <c r="G396" s="284">
        <v>0</v>
      </c>
      <c r="H396" s="284">
        <v>0</v>
      </c>
      <c r="I396" s="284">
        <v>0</v>
      </c>
      <c r="J396" s="284">
        <v>0</v>
      </c>
      <c r="K396" s="284">
        <v>0</v>
      </c>
      <c r="L396" s="284">
        <v>0</v>
      </c>
      <c r="M396" s="284">
        <v>0</v>
      </c>
      <c r="N396" s="284">
        <v>0</v>
      </c>
      <c r="O396" s="284">
        <v>0</v>
      </c>
      <c r="P396" s="284">
        <v>0</v>
      </c>
      <c r="Q396" s="284">
        <v>0</v>
      </c>
      <c r="R396" s="284">
        <v>0</v>
      </c>
      <c r="S396" s="284">
        <v>0</v>
      </c>
      <c r="T396" s="284">
        <v>0</v>
      </c>
      <c r="U396" s="284">
        <v>0</v>
      </c>
      <c r="V396" s="284">
        <v>0</v>
      </c>
      <c r="W396" s="284">
        <v>0</v>
      </c>
      <c r="X396" s="284">
        <v>0</v>
      </c>
      <c r="Z396" s="281">
        <v>35</v>
      </c>
      <c r="AA396" s="285" t="s">
        <v>68</v>
      </c>
      <c r="AB396" s="283">
        <v>0</v>
      </c>
      <c r="AC396" s="284">
        <v>0</v>
      </c>
      <c r="AD396" s="284">
        <v>0</v>
      </c>
      <c r="AE396" s="284">
        <v>0</v>
      </c>
      <c r="AF396" s="284">
        <v>0</v>
      </c>
      <c r="AG396" s="284">
        <v>0</v>
      </c>
      <c r="AH396" s="284">
        <v>0</v>
      </c>
      <c r="AI396" s="284">
        <v>0</v>
      </c>
      <c r="AJ396" s="284">
        <v>0</v>
      </c>
      <c r="AK396" s="284">
        <v>0</v>
      </c>
      <c r="AL396" s="284">
        <v>0</v>
      </c>
      <c r="AM396" s="284">
        <v>0</v>
      </c>
      <c r="AN396" s="284">
        <v>0</v>
      </c>
      <c r="AO396" s="284">
        <v>0</v>
      </c>
      <c r="AP396" s="284">
        <v>0</v>
      </c>
      <c r="AQ396" s="284">
        <v>0</v>
      </c>
      <c r="AR396" s="284">
        <v>0</v>
      </c>
      <c r="AS396" s="284">
        <v>0</v>
      </c>
      <c r="AT396" s="284">
        <v>0</v>
      </c>
      <c r="AU396" s="284">
        <v>0</v>
      </c>
      <c r="AV396" s="284">
        <v>0</v>
      </c>
    </row>
    <row r="397" spans="2:48" x14ac:dyDescent="0.2">
      <c r="B397" s="281">
        <v>36</v>
      </c>
      <c r="C397" s="286" t="s">
        <v>69</v>
      </c>
      <c r="D397" s="283">
        <v>148.87625060788068</v>
      </c>
      <c r="E397" s="284">
        <v>178.65139567441813</v>
      </c>
      <c r="F397" s="284">
        <v>214.37789821580631</v>
      </c>
      <c r="G397" s="284">
        <v>257.2606715416851</v>
      </c>
      <c r="H397" s="284">
        <v>308.71202797128444</v>
      </c>
      <c r="I397" s="284">
        <v>370.45359168650691</v>
      </c>
      <c r="J397" s="284">
        <v>444.54895480715572</v>
      </c>
      <c r="K397" s="284">
        <v>533.45107233658598</v>
      </c>
      <c r="L397" s="284">
        <v>640.14018859626015</v>
      </c>
      <c r="M397" s="284">
        <v>768.17544315589089</v>
      </c>
      <c r="N397" s="284">
        <v>921.80879611516286</v>
      </c>
      <c r="O397" s="284">
        <v>1106.1462012339384</v>
      </c>
      <c r="P397" s="284">
        <v>1327.3742830271087</v>
      </c>
      <c r="Q397" s="284">
        <v>1592.8778698485373</v>
      </c>
      <c r="R397" s="284">
        <v>1911.468173214093</v>
      </c>
      <c r="S397" s="284">
        <v>2293.7581263740799</v>
      </c>
      <c r="T397" s="284">
        <v>2752.5056153771566</v>
      </c>
      <c r="U397" s="284">
        <v>3303.0020814440936</v>
      </c>
      <c r="V397" s="284">
        <v>3963.597244092708</v>
      </c>
      <c r="W397" s="284">
        <v>4756.3477573877972</v>
      </c>
      <c r="X397" s="284">
        <v>5707.6093315561775</v>
      </c>
      <c r="Z397" s="281">
        <v>36</v>
      </c>
      <c r="AA397" s="286" t="s">
        <v>69</v>
      </c>
      <c r="AB397" s="283">
        <v>149.70788610299999</v>
      </c>
      <c r="AC397" s="284">
        <v>179.6494633236</v>
      </c>
      <c r="AD397" s="284">
        <v>215.57935598832</v>
      </c>
      <c r="AE397" s="284">
        <v>258.69522718598398</v>
      </c>
      <c r="AF397" s="284">
        <v>310.43427262318085</v>
      </c>
      <c r="AG397" s="284">
        <v>372.52112714781697</v>
      </c>
      <c r="AH397" s="284">
        <v>447.02535257738032</v>
      </c>
      <c r="AI397" s="284">
        <v>536.43042309285647</v>
      </c>
      <c r="AJ397" s="284">
        <v>643.71650771142777</v>
      </c>
      <c r="AK397" s="284">
        <v>772.45980925371327</v>
      </c>
      <c r="AL397" s="284">
        <v>926.95177110445593</v>
      </c>
      <c r="AM397" s="284">
        <v>1112.3421253253471</v>
      </c>
      <c r="AN397" s="284">
        <v>1334.8105503904167</v>
      </c>
      <c r="AO397" s="284">
        <v>1601.7726604684999</v>
      </c>
      <c r="AP397" s="284">
        <v>1922.1271925621998</v>
      </c>
      <c r="AQ397" s="284">
        <v>2306.5526310746404</v>
      </c>
      <c r="AR397" s="284">
        <v>2767.8631572895674</v>
      </c>
      <c r="AS397" s="284">
        <v>3321.4357887474816</v>
      </c>
      <c r="AT397" s="284">
        <v>3985.7229464969778</v>
      </c>
      <c r="AU397" s="284">
        <v>4782.867535796373</v>
      </c>
      <c r="AV397" s="284">
        <v>5739.4410429556483</v>
      </c>
    </row>
    <row r="398" spans="2:48" x14ac:dyDescent="0.2">
      <c r="B398" s="281">
        <v>39</v>
      </c>
      <c r="C398" s="286" t="s">
        <v>70</v>
      </c>
      <c r="D398" s="283">
        <v>0</v>
      </c>
      <c r="E398" s="284">
        <v>0</v>
      </c>
      <c r="F398" s="284">
        <v>0</v>
      </c>
      <c r="G398" s="284">
        <v>0</v>
      </c>
      <c r="H398" s="284">
        <v>0</v>
      </c>
      <c r="I398" s="284">
        <v>0</v>
      </c>
      <c r="J398" s="284">
        <v>0</v>
      </c>
      <c r="K398" s="284">
        <v>0</v>
      </c>
      <c r="L398" s="284">
        <v>0</v>
      </c>
      <c r="M398" s="284">
        <v>0</v>
      </c>
      <c r="N398" s="284">
        <v>0</v>
      </c>
      <c r="O398" s="284">
        <v>0</v>
      </c>
      <c r="P398" s="284">
        <v>0</v>
      </c>
      <c r="Q398" s="284">
        <v>0</v>
      </c>
      <c r="R398" s="284">
        <v>0</v>
      </c>
      <c r="S398" s="284">
        <v>0</v>
      </c>
      <c r="T398" s="284">
        <v>0</v>
      </c>
      <c r="U398" s="284">
        <v>0</v>
      </c>
      <c r="V398" s="284">
        <v>0</v>
      </c>
      <c r="W398" s="284">
        <v>0</v>
      </c>
      <c r="X398" s="284">
        <v>0</v>
      </c>
      <c r="Z398" s="281">
        <v>39</v>
      </c>
      <c r="AA398" s="286" t="s">
        <v>70</v>
      </c>
      <c r="AB398" s="283">
        <v>0</v>
      </c>
      <c r="AC398" s="284">
        <v>0</v>
      </c>
      <c r="AD398" s="284">
        <v>0</v>
      </c>
      <c r="AE398" s="284">
        <v>0</v>
      </c>
      <c r="AF398" s="284">
        <v>0</v>
      </c>
      <c r="AG398" s="284">
        <v>0</v>
      </c>
      <c r="AH398" s="284">
        <v>0</v>
      </c>
      <c r="AI398" s="284">
        <v>0</v>
      </c>
      <c r="AJ398" s="284">
        <v>0</v>
      </c>
      <c r="AK398" s="284">
        <v>0</v>
      </c>
      <c r="AL398" s="284">
        <v>0</v>
      </c>
      <c r="AM398" s="284">
        <v>0</v>
      </c>
      <c r="AN398" s="284">
        <v>0</v>
      </c>
      <c r="AO398" s="284">
        <v>0</v>
      </c>
      <c r="AP398" s="284">
        <v>0</v>
      </c>
      <c r="AQ398" s="284">
        <v>0</v>
      </c>
      <c r="AR398" s="284">
        <v>0</v>
      </c>
      <c r="AS398" s="284">
        <v>0</v>
      </c>
      <c r="AT398" s="284">
        <v>0</v>
      </c>
      <c r="AU398" s="284">
        <v>0</v>
      </c>
      <c r="AV398" s="284">
        <v>0</v>
      </c>
    </row>
    <row r="399" spans="2:48" x14ac:dyDescent="0.2">
      <c r="B399" s="281">
        <v>40</v>
      </c>
      <c r="C399" s="286" t="s">
        <v>71</v>
      </c>
      <c r="D399" s="283">
        <v>66.237472764072479</v>
      </c>
      <c r="E399" s="284">
        <v>66.900320769311463</v>
      </c>
      <c r="F399" s="284">
        <v>125.414710575673</v>
      </c>
      <c r="G399" s="284">
        <v>126.66896710011653</v>
      </c>
      <c r="H399" s="284">
        <v>127.93580029561163</v>
      </c>
      <c r="I399" s="284">
        <v>129.21488762853573</v>
      </c>
      <c r="J399" s="284">
        <v>130.50748924923789</v>
      </c>
      <c r="K399" s="284">
        <v>131.81262584509858</v>
      </c>
      <c r="L399" s="284">
        <v>133.1304284096947</v>
      </c>
      <c r="M399" s="284">
        <v>134.46205490200509</v>
      </c>
      <c r="N399" s="284">
        <v>135.80612600609015</v>
      </c>
      <c r="O399" s="284">
        <v>137.16502530378392</v>
      </c>
      <c r="P399" s="284">
        <v>138.53675724810927</v>
      </c>
      <c r="Q399" s="284">
        <v>139.92087967249492</v>
      </c>
      <c r="R399" s="284">
        <v>141.32066690164436</v>
      </c>
      <c r="S399" s="284">
        <v>142.73353757893847</v>
      </c>
      <c r="T399" s="284">
        <v>144.16171884556908</v>
      </c>
      <c r="U399" s="284">
        <v>145.60310113102307</v>
      </c>
      <c r="V399" s="284">
        <v>147.05840150090972</v>
      </c>
      <c r="W399" s="284">
        <v>148.52978390041943</v>
      </c>
      <c r="X399" s="284">
        <v>150.01486541492699</v>
      </c>
      <c r="Z399" s="281">
        <v>40</v>
      </c>
      <c r="AA399" s="286" t="s">
        <v>71</v>
      </c>
      <c r="AB399" s="283">
        <v>66.607596835113682</v>
      </c>
      <c r="AC399" s="284">
        <v>67.273672803464805</v>
      </c>
      <c r="AD399" s="284">
        <v>126.11506405144581</v>
      </c>
      <c r="AE399" s="284">
        <v>127.37621469196026</v>
      </c>
      <c r="AF399" s="284">
        <v>128.64997683887989</v>
      </c>
      <c r="AG399" s="284">
        <v>129.93647660726867</v>
      </c>
      <c r="AH399" s="284">
        <v>131.23584137334134</v>
      </c>
      <c r="AI399" s="284">
        <v>132.54819978707482</v>
      </c>
      <c r="AJ399" s="284">
        <v>133.87368178494557</v>
      </c>
      <c r="AK399" s="284">
        <v>135.212418602795</v>
      </c>
      <c r="AL399" s="284">
        <v>136.56454278882296</v>
      </c>
      <c r="AM399" s="284">
        <v>137.93018821671117</v>
      </c>
      <c r="AN399" s="284">
        <v>139.30949009887831</v>
      </c>
      <c r="AO399" s="284">
        <v>140.7025849998671</v>
      </c>
      <c r="AP399" s="284">
        <v>142.10961084986579</v>
      </c>
      <c r="AQ399" s="284">
        <v>143.53070695836439</v>
      </c>
      <c r="AR399" s="284">
        <v>144.96601402794806</v>
      </c>
      <c r="AS399" s="284">
        <v>146.41567416822758</v>
      </c>
      <c r="AT399" s="284">
        <v>147.87983090990983</v>
      </c>
      <c r="AU399" s="284">
        <v>149.35862921900892</v>
      </c>
      <c r="AV399" s="284">
        <v>150.85221551119901</v>
      </c>
    </row>
    <row r="400" spans="2:48" x14ac:dyDescent="0.2">
      <c r="B400" s="281">
        <v>45</v>
      </c>
      <c r="C400" s="286" t="s">
        <v>72</v>
      </c>
      <c r="D400" s="283">
        <v>0</v>
      </c>
      <c r="E400" s="284">
        <v>0</v>
      </c>
      <c r="F400" s="284">
        <v>0</v>
      </c>
      <c r="G400" s="284">
        <v>0</v>
      </c>
      <c r="H400" s="284">
        <v>0</v>
      </c>
      <c r="I400" s="284">
        <v>0</v>
      </c>
      <c r="J400" s="284">
        <v>0</v>
      </c>
      <c r="K400" s="284">
        <v>0</v>
      </c>
      <c r="L400" s="284">
        <v>0</v>
      </c>
      <c r="M400" s="284">
        <v>0</v>
      </c>
      <c r="N400" s="284">
        <v>0</v>
      </c>
      <c r="O400" s="284">
        <v>0</v>
      </c>
      <c r="P400" s="284">
        <v>0</v>
      </c>
      <c r="Q400" s="284">
        <v>0</v>
      </c>
      <c r="R400" s="284">
        <v>0</v>
      </c>
      <c r="S400" s="284">
        <v>0</v>
      </c>
      <c r="T400" s="284">
        <v>0</v>
      </c>
      <c r="U400" s="284">
        <v>0</v>
      </c>
      <c r="V400" s="284">
        <v>0</v>
      </c>
      <c r="W400" s="284">
        <v>0</v>
      </c>
      <c r="X400" s="284">
        <v>0</v>
      </c>
      <c r="Z400" s="281">
        <v>45</v>
      </c>
      <c r="AA400" s="286" t="s">
        <v>72</v>
      </c>
      <c r="AB400" s="283">
        <v>0</v>
      </c>
      <c r="AC400" s="284">
        <v>0</v>
      </c>
      <c r="AD400" s="284">
        <v>0</v>
      </c>
      <c r="AE400" s="284">
        <v>0</v>
      </c>
      <c r="AF400" s="284">
        <v>0</v>
      </c>
      <c r="AG400" s="284">
        <v>0</v>
      </c>
      <c r="AH400" s="284">
        <v>0</v>
      </c>
      <c r="AI400" s="284">
        <v>0</v>
      </c>
      <c r="AJ400" s="284">
        <v>0</v>
      </c>
      <c r="AK400" s="284">
        <v>0</v>
      </c>
      <c r="AL400" s="284">
        <v>0</v>
      </c>
      <c r="AM400" s="284">
        <v>0</v>
      </c>
      <c r="AN400" s="284">
        <v>0</v>
      </c>
      <c r="AO400" s="284">
        <v>0</v>
      </c>
      <c r="AP400" s="284">
        <v>0</v>
      </c>
      <c r="AQ400" s="284">
        <v>0</v>
      </c>
      <c r="AR400" s="284">
        <v>0</v>
      </c>
      <c r="AS400" s="284">
        <v>0</v>
      </c>
      <c r="AT400" s="284">
        <v>0</v>
      </c>
      <c r="AU400" s="284">
        <v>0</v>
      </c>
      <c r="AV400" s="284">
        <v>0</v>
      </c>
    </row>
    <row r="401" spans="2:48" ht="13.5" thickBot="1" x14ac:dyDescent="0.25">
      <c r="B401" s="281">
        <v>46</v>
      </c>
      <c r="C401" s="287" t="s">
        <v>87</v>
      </c>
      <c r="D401" s="283">
        <v>0</v>
      </c>
      <c r="E401" s="284">
        <v>0</v>
      </c>
      <c r="F401" s="284">
        <v>0</v>
      </c>
      <c r="G401" s="284">
        <v>0</v>
      </c>
      <c r="H401" s="284">
        <v>0</v>
      </c>
      <c r="I401" s="284">
        <v>0</v>
      </c>
      <c r="J401" s="284">
        <v>0</v>
      </c>
      <c r="K401" s="284">
        <v>0</v>
      </c>
      <c r="L401" s="284">
        <v>0</v>
      </c>
      <c r="M401" s="284">
        <v>0</v>
      </c>
      <c r="N401" s="284">
        <v>0</v>
      </c>
      <c r="O401" s="284">
        <v>0</v>
      </c>
      <c r="P401" s="284">
        <v>0</v>
      </c>
      <c r="Q401" s="284">
        <v>0</v>
      </c>
      <c r="R401" s="284">
        <v>0</v>
      </c>
      <c r="S401" s="284">
        <v>0</v>
      </c>
      <c r="T401" s="284">
        <v>0</v>
      </c>
      <c r="U401" s="284">
        <v>0</v>
      </c>
      <c r="V401" s="284">
        <v>0</v>
      </c>
      <c r="W401" s="284">
        <v>0</v>
      </c>
      <c r="X401" s="284">
        <v>0</v>
      </c>
      <c r="Z401" s="281">
        <v>46</v>
      </c>
      <c r="AA401" s="287" t="s">
        <v>87</v>
      </c>
      <c r="AB401" s="283"/>
      <c r="AC401" s="284"/>
      <c r="AD401" s="284"/>
      <c r="AE401" s="284"/>
      <c r="AF401" s="284"/>
      <c r="AG401" s="284"/>
      <c r="AH401" s="284"/>
      <c r="AI401" s="284"/>
      <c r="AJ401" s="284"/>
      <c r="AK401" s="284"/>
      <c r="AL401" s="284"/>
      <c r="AM401" s="284"/>
      <c r="AN401" s="284"/>
      <c r="AO401" s="284"/>
      <c r="AP401" s="284"/>
      <c r="AQ401" s="284"/>
      <c r="AR401" s="284"/>
      <c r="AS401" s="284"/>
      <c r="AT401" s="284"/>
      <c r="AU401" s="284"/>
      <c r="AV401" s="284"/>
    </row>
    <row r="402" spans="2:48" ht="13.5" thickBot="1" x14ac:dyDescent="0.25">
      <c r="B402" s="288"/>
      <c r="C402" s="289" t="s">
        <v>73</v>
      </c>
      <c r="D402" s="290">
        <f>+SUM(D378:D400)</f>
        <v>75873.590228335641</v>
      </c>
      <c r="E402" s="290">
        <f t="shared" ref="E402:X402" si="252">+SUM(E378:E400)</f>
        <v>76393.9753888532</v>
      </c>
      <c r="F402" s="290">
        <f t="shared" si="252"/>
        <v>76800.498748922953</v>
      </c>
      <c r="G402" s="290">
        <f t="shared" si="252"/>
        <v>77165.632475927021</v>
      </c>
      <c r="H402" s="290">
        <f t="shared" si="252"/>
        <v>77542.931512376439</v>
      </c>
      <c r="I402" s="290">
        <f t="shared" si="252"/>
        <v>77980.388462001822</v>
      </c>
      <c r="J402" s="290">
        <f t="shared" si="252"/>
        <v>78430.060597562828</v>
      </c>
      <c r="K402" s="290">
        <f t="shared" si="252"/>
        <v>78864.830143990883</v>
      </c>
      <c r="L402" s="290">
        <f t="shared" si="252"/>
        <v>79319.201709508809</v>
      </c>
      <c r="M402" s="290">
        <f t="shared" si="252"/>
        <v>79795.135002964758</v>
      </c>
      <c r="N402" s="290">
        <f t="shared" si="252"/>
        <v>80251.285561799377</v>
      </c>
      <c r="O402" s="290">
        <f t="shared" si="252"/>
        <v>80739.789248426314</v>
      </c>
      <c r="P402" s="290">
        <f t="shared" si="252"/>
        <v>81266.819425896072</v>
      </c>
      <c r="Q402" s="290">
        <f t="shared" si="252"/>
        <v>81839.811927202987</v>
      </c>
      <c r="R402" s="290">
        <f t="shared" si="252"/>
        <v>82467.65195593737</v>
      </c>
      <c r="S402" s="290">
        <f t="shared" si="252"/>
        <v>83160.455663381479</v>
      </c>
      <c r="T402" s="290">
        <f t="shared" si="252"/>
        <v>83930.45795779668</v>
      </c>
      <c r="U402" s="290">
        <f t="shared" si="252"/>
        <v>84793.079487534415</v>
      </c>
      <c r="V402" s="290">
        <f t="shared" si="252"/>
        <v>85766.950389316291</v>
      </c>
      <c r="W402" s="290">
        <f t="shared" si="252"/>
        <v>86758.576683340565</v>
      </c>
      <c r="X402" s="290">
        <f t="shared" si="252"/>
        <v>88104.074284882168</v>
      </c>
      <c r="Z402" s="288"/>
      <c r="AA402" s="289" t="s">
        <v>73</v>
      </c>
      <c r="AB402" s="290">
        <f>+SUM(AB378:AB400)</f>
        <v>78216.743377926701</v>
      </c>
      <c r="AC402" s="290">
        <f t="shared" ref="AC402:AV402" si="253">+SUM(AC378:AC400)</f>
        <v>78755.821372159728</v>
      </c>
      <c r="AD402" s="290">
        <f t="shared" si="253"/>
        <v>79179.588898927745</v>
      </c>
      <c r="AE402" s="290">
        <f t="shared" si="253"/>
        <v>79561.687451593563</v>
      </c>
      <c r="AF402" s="290">
        <f t="shared" si="253"/>
        <v>79955.671101466709</v>
      </c>
      <c r="AG402" s="290">
        <f t="shared" si="253"/>
        <v>80411.938345320144</v>
      </c>
      <c r="AH402" s="290">
        <f t="shared" si="253"/>
        <v>80880.115962298238</v>
      </c>
      <c r="AI402" s="290">
        <f t="shared" si="253"/>
        <v>81331.811373763296</v>
      </c>
      <c r="AJ402" s="290">
        <f t="shared" si="253"/>
        <v>81802.977331653659</v>
      </c>
      <c r="AK402" s="290">
        <f t="shared" si="253"/>
        <v>82295.493151124989</v>
      </c>
      <c r="AL402" s="290">
        <f t="shared" si="253"/>
        <v>82766.122682744433</v>
      </c>
      <c r="AM402" s="290">
        <f t="shared" si="253"/>
        <v>83269.111301039724</v>
      </c>
      <c r="AN402" s="290">
        <f t="shared" si="253"/>
        <v>83810.668094952765</v>
      </c>
      <c r="AO402" s="290">
        <f t="shared" si="253"/>
        <v>84398.220358237653</v>
      </c>
      <c r="AP402" s="290">
        <f t="shared" si="253"/>
        <v>85040.778773274084</v>
      </c>
      <c r="AQ402" s="290">
        <f t="shared" si="253"/>
        <v>85748.47771078092</v>
      </c>
      <c r="AR402" s="290">
        <f t="shared" si="253"/>
        <v>86533.691134082634</v>
      </c>
      <c r="AS402" s="290">
        <f t="shared" si="253"/>
        <v>87411.978011316794</v>
      </c>
      <c r="AT402" s="290">
        <f t="shared" si="253"/>
        <v>88401.830146505497</v>
      </c>
      <c r="AU402" s="290">
        <f t="shared" si="253"/>
        <v>89408.47019679939</v>
      </c>
      <c r="AV402" s="290">
        <f t="shared" si="253"/>
        <v>90772.623775862201</v>
      </c>
    </row>
    <row r="403" spans="2:48" x14ac:dyDescent="0.2">
      <c r="D403" s="291"/>
      <c r="E403" s="291"/>
      <c r="F403" s="291"/>
      <c r="G403" s="291"/>
      <c r="H403" s="291"/>
      <c r="I403" s="291"/>
      <c r="J403" s="291"/>
      <c r="K403" s="291"/>
      <c r="L403" s="291"/>
      <c r="M403" s="291"/>
      <c r="N403" s="291"/>
      <c r="O403" s="291"/>
      <c r="P403" s="291"/>
      <c r="Q403" s="291"/>
      <c r="R403" s="291"/>
      <c r="S403" s="291"/>
      <c r="T403" s="291"/>
      <c r="U403" s="291"/>
      <c r="V403" s="291"/>
      <c r="W403" s="291"/>
      <c r="X403" s="291"/>
      <c r="AB403" s="291"/>
      <c r="AC403" s="291"/>
      <c r="AD403" s="291"/>
      <c r="AE403" s="291"/>
      <c r="AF403" s="291"/>
      <c r="AG403" s="291"/>
      <c r="AH403" s="291"/>
      <c r="AI403" s="291"/>
      <c r="AJ403" s="291"/>
      <c r="AK403" s="291"/>
      <c r="AL403" s="291"/>
      <c r="AM403" s="291"/>
      <c r="AN403" s="291"/>
      <c r="AO403" s="291"/>
      <c r="AP403" s="291"/>
      <c r="AQ403" s="291"/>
      <c r="AR403" s="291"/>
      <c r="AS403" s="291"/>
      <c r="AT403" s="291"/>
      <c r="AU403" s="291"/>
      <c r="AV403" s="291"/>
    </row>
    <row r="404" spans="2:48" x14ac:dyDescent="0.2">
      <c r="D404" s="291"/>
      <c r="E404" s="291"/>
      <c r="F404" s="291"/>
      <c r="G404" s="291"/>
      <c r="H404" s="291"/>
      <c r="I404" s="291"/>
      <c r="J404" s="291"/>
      <c r="K404" s="291"/>
      <c r="L404" s="291"/>
      <c r="M404" s="291"/>
      <c r="N404" s="291"/>
      <c r="O404" s="291"/>
      <c r="P404" s="291"/>
      <c r="Q404" s="291"/>
      <c r="R404" s="291"/>
      <c r="S404" s="291"/>
      <c r="T404" s="291"/>
      <c r="U404" s="291"/>
      <c r="V404" s="291"/>
      <c r="W404" s="291"/>
      <c r="X404" s="291"/>
      <c r="AB404" s="291"/>
      <c r="AC404" s="291"/>
      <c r="AD404" s="291"/>
      <c r="AE404" s="291"/>
      <c r="AF404" s="291"/>
      <c r="AG404" s="291"/>
      <c r="AH404" s="291"/>
      <c r="AI404" s="291"/>
      <c r="AJ404" s="291"/>
      <c r="AK404" s="291"/>
      <c r="AL404" s="291"/>
      <c r="AM404" s="291"/>
      <c r="AN404" s="291"/>
      <c r="AO404" s="291"/>
      <c r="AP404" s="291"/>
      <c r="AQ404" s="291"/>
      <c r="AR404" s="291"/>
      <c r="AS404" s="291"/>
      <c r="AT404" s="291"/>
      <c r="AU404" s="291"/>
      <c r="AV404" s="291"/>
    </row>
    <row r="405" spans="2:48" x14ac:dyDescent="0.2">
      <c r="B405" s="276" t="s">
        <v>186</v>
      </c>
      <c r="Z405" s="276" t="s">
        <v>187</v>
      </c>
    </row>
    <row r="406" spans="2:48" ht="13.5" thickBot="1" x14ac:dyDescent="0.25"/>
    <row r="407" spans="2:48" ht="13.5" thickBot="1" x14ac:dyDescent="0.25">
      <c r="B407" s="277" t="s">
        <v>38</v>
      </c>
      <c r="C407" s="278" t="s">
        <v>39</v>
      </c>
      <c r="D407" s="279">
        <f>+D377</f>
        <v>2023</v>
      </c>
      <c r="E407" s="280">
        <f>+E377</f>
        <v>2024</v>
      </c>
      <c r="F407" s="280">
        <f t="shared" ref="F407:X407" si="254">+F377</f>
        <v>2025</v>
      </c>
      <c r="G407" s="280">
        <f t="shared" si="254"/>
        <v>2026</v>
      </c>
      <c r="H407" s="280">
        <f t="shared" si="254"/>
        <v>2027</v>
      </c>
      <c r="I407" s="280">
        <f t="shared" si="254"/>
        <v>2028</v>
      </c>
      <c r="J407" s="280">
        <f t="shared" si="254"/>
        <v>2029</v>
      </c>
      <c r="K407" s="280">
        <f t="shared" si="254"/>
        <v>2030</v>
      </c>
      <c r="L407" s="280">
        <f t="shared" si="254"/>
        <v>2031</v>
      </c>
      <c r="M407" s="280">
        <f t="shared" si="254"/>
        <v>2032</v>
      </c>
      <c r="N407" s="280">
        <f t="shared" si="254"/>
        <v>2033</v>
      </c>
      <c r="O407" s="280">
        <f t="shared" si="254"/>
        <v>2034</v>
      </c>
      <c r="P407" s="280">
        <f t="shared" si="254"/>
        <v>2035</v>
      </c>
      <c r="Q407" s="280">
        <f t="shared" si="254"/>
        <v>2036</v>
      </c>
      <c r="R407" s="280">
        <f t="shared" si="254"/>
        <v>2037</v>
      </c>
      <c r="S407" s="280">
        <f t="shared" si="254"/>
        <v>2038</v>
      </c>
      <c r="T407" s="280">
        <f t="shared" si="254"/>
        <v>2039</v>
      </c>
      <c r="U407" s="280">
        <f t="shared" si="254"/>
        <v>2040</v>
      </c>
      <c r="V407" s="280">
        <f t="shared" si="254"/>
        <v>2041</v>
      </c>
      <c r="W407" s="280">
        <f t="shared" si="254"/>
        <v>2042</v>
      </c>
      <c r="X407" s="280">
        <f t="shared" si="254"/>
        <v>2043</v>
      </c>
      <c r="Z407" s="277" t="s">
        <v>38</v>
      </c>
      <c r="AA407" s="278" t="s">
        <v>39</v>
      </c>
      <c r="AB407" s="279">
        <f t="shared" ref="AB407:AV407" si="255">+D407</f>
        <v>2023</v>
      </c>
      <c r="AC407" s="280">
        <f t="shared" si="255"/>
        <v>2024</v>
      </c>
      <c r="AD407" s="280">
        <f t="shared" si="255"/>
        <v>2025</v>
      </c>
      <c r="AE407" s="280">
        <f t="shared" si="255"/>
        <v>2026</v>
      </c>
      <c r="AF407" s="280">
        <f t="shared" si="255"/>
        <v>2027</v>
      </c>
      <c r="AG407" s="280">
        <f t="shared" si="255"/>
        <v>2028</v>
      </c>
      <c r="AH407" s="280">
        <f t="shared" si="255"/>
        <v>2029</v>
      </c>
      <c r="AI407" s="280">
        <f t="shared" si="255"/>
        <v>2030</v>
      </c>
      <c r="AJ407" s="280">
        <f t="shared" si="255"/>
        <v>2031</v>
      </c>
      <c r="AK407" s="280">
        <f t="shared" si="255"/>
        <v>2032</v>
      </c>
      <c r="AL407" s="280">
        <f t="shared" si="255"/>
        <v>2033</v>
      </c>
      <c r="AM407" s="280">
        <f t="shared" si="255"/>
        <v>2034</v>
      </c>
      <c r="AN407" s="280">
        <f t="shared" si="255"/>
        <v>2035</v>
      </c>
      <c r="AO407" s="280">
        <f t="shared" si="255"/>
        <v>2036</v>
      </c>
      <c r="AP407" s="280">
        <f t="shared" si="255"/>
        <v>2037</v>
      </c>
      <c r="AQ407" s="280">
        <f t="shared" si="255"/>
        <v>2038</v>
      </c>
      <c r="AR407" s="280">
        <f t="shared" si="255"/>
        <v>2039</v>
      </c>
      <c r="AS407" s="280">
        <f t="shared" si="255"/>
        <v>2040</v>
      </c>
      <c r="AT407" s="280">
        <f t="shared" si="255"/>
        <v>2041</v>
      </c>
      <c r="AU407" s="280">
        <f t="shared" si="255"/>
        <v>2042</v>
      </c>
      <c r="AV407" s="280">
        <f t="shared" si="255"/>
        <v>2043</v>
      </c>
    </row>
    <row r="408" spans="2:48" x14ac:dyDescent="0.2">
      <c r="B408" s="281">
        <v>6</v>
      </c>
      <c r="C408" s="282" t="s">
        <v>47</v>
      </c>
      <c r="D408" s="283">
        <f t="shared" ref="D408:X420" si="256">+D220+D347+D378</f>
        <v>2514670.3068877952</v>
      </c>
      <c r="E408" s="284">
        <f t="shared" si="256"/>
        <v>2591710.3975689593</v>
      </c>
      <c r="F408" s="284">
        <f t="shared" si="256"/>
        <v>2668540.6742693195</v>
      </c>
      <c r="G408" s="284">
        <f t="shared" si="256"/>
        <v>2746326.2995029911</v>
      </c>
      <c r="H408" s="284">
        <f t="shared" si="256"/>
        <v>2824460.5607915507</v>
      </c>
      <c r="I408" s="284">
        <f t="shared" si="256"/>
        <v>2903278.0159976818</v>
      </c>
      <c r="J408" s="284">
        <f t="shared" si="256"/>
        <v>2982586.4795249091</v>
      </c>
      <c r="K408" s="284">
        <f t="shared" si="256"/>
        <v>3062435.8884982388</v>
      </c>
      <c r="L408" s="284">
        <f t="shared" si="256"/>
        <v>3142830.3274896094</v>
      </c>
      <c r="M408" s="284">
        <f t="shared" si="256"/>
        <v>3223784.357247829</v>
      </c>
      <c r="N408" s="284">
        <f t="shared" si="256"/>
        <v>3305311.4419180914</v>
      </c>
      <c r="O408" s="284">
        <f t="shared" si="256"/>
        <v>3387424.0528926379</v>
      </c>
      <c r="P408" s="284">
        <f t="shared" si="256"/>
        <v>3470136.7727144235</v>
      </c>
      <c r="Q408" s="284">
        <f t="shared" si="256"/>
        <v>3553457.7822256731</v>
      </c>
      <c r="R408" s="284">
        <f t="shared" si="256"/>
        <v>3637435.9805496982</v>
      </c>
      <c r="S408" s="284">
        <f t="shared" si="256"/>
        <v>3721785.9916526005</v>
      </c>
      <c r="T408" s="284">
        <f t="shared" si="256"/>
        <v>3806164.0762987607</v>
      </c>
      <c r="U408" s="284">
        <f t="shared" si="256"/>
        <v>3890541.1568802451</v>
      </c>
      <c r="V408" s="284">
        <f t="shared" si="256"/>
        <v>3974919.2415476898</v>
      </c>
      <c r="W408" s="284">
        <f t="shared" si="256"/>
        <v>4059298.3300453112</v>
      </c>
      <c r="X408" s="284">
        <f t="shared" si="256"/>
        <v>4143674.4070018688</v>
      </c>
      <c r="Z408" s="281">
        <v>6</v>
      </c>
      <c r="AA408" s="282" t="s">
        <v>47</v>
      </c>
      <c r="AB408" s="283">
        <f t="shared" ref="AB408:AV420" si="257">+AB220+AB347+AB378</f>
        <v>2552245.4540562099</v>
      </c>
      <c r="AC408" s="284">
        <f t="shared" si="257"/>
        <v>2630436.5435711974</v>
      </c>
      <c r="AD408" s="284">
        <f t="shared" si="257"/>
        <v>2708414.9905967601</v>
      </c>
      <c r="AE408" s="284">
        <f t="shared" si="257"/>
        <v>2787363.7720372221</v>
      </c>
      <c r="AF408" s="284">
        <f t="shared" si="257"/>
        <v>2866665.4059864869</v>
      </c>
      <c r="AG408" s="284">
        <f t="shared" si="257"/>
        <v>2946660.7059102664</v>
      </c>
      <c r="AH408" s="284">
        <f t="shared" si="257"/>
        <v>3027152.8096386092</v>
      </c>
      <c r="AI408" s="284">
        <f t="shared" si="257"/>
        <v>3108195.7348473473</v>
      </c>
      <c r="AJ408" s="284">
        <f t="shared" si="257"/>
        <v>3189791.4874809328</v>
      </c>
      <c r="AK408" s="284">
        <f t="shared" si="257"/>
        <v>3271955.6608181931</v>
      </c>
      <c r="AL408" s="284">
        <f t="shared" si="257"/>
        <v>3354700.9383225394</v>
      </c>
      <c r="AM408" s="284">
        <f t="shared" si="257"/>
        <v>3438040.371191917</v>
      </c>
      <c r="AN408" s="284">
        <f t="shared" si="257"/>
        <v>3521990.2860467797</v>
      </c>
      <c r="AO408" s="284">
        <f t="shared" si="257"/>
        <v>3606554.9491272606</v>
      </c>
      <c r="AP408" s="284">
        <f t="shared" si="257"/>
        <v>3691788.2025670875</v>
      </c>
      <c r="AQ408" s="284">
        <f t="shared" si="257"/>
        <v>3777398.4680963978</v>
      </c>
      <c r="AR408" s="284">
        <f t="shared" si="257"/>
        <v>3863037.1756745065</v>
      </c>
      <c r="AS408" s="284">
        <f t="shared" si="257"/>
        <v>3948675.8832526142</v>
      </c>
      <c r="AT408" s="284">
        <f t="shared" si="257"/>
        <v>4034314.5908307238</v>
      </c>
      <c r="AU408" s="284">
        <f t="shared" si="257"/>
        <v>4119953.2984088287</v>
      </c>
      <c r="AV408" s="284">
        <f t="shared" si="257"/>
        <v>4205592.0059869392</v>
      </c>
    </row>
    <row r="409" spans="2:48" x14ac:dyDescent="0.2">
      <c r="B409" s="281">
        <v>8</v>
      </c>
      <c r="C409" s="285" t="s">
        <v>49</v>
      </c>
      <c r="D409" s="283">
        <f t="shared" si="256"/>
        <v>17364.970098375845</v>
      </c>
      <c r="E409" s="284">
        <f t="shared" si="256"/>
        <v>18025.191349250581</v>
      </c>
      <c r="F409" s="284">
        <f t="shared" si="256"/>
        <v>18651.415823946543</v>
      </c>
      <c r="G409" s="284">
        <f t="shared" si="256"/>
        <v>19268.64541548846</v>
      </c>
      <c r="H409" s="284">
        <f t="shared" si="256"/>
        <v>19889.905771722973</v>
      </c>
      <c r="I409" s="284">
        <f t="shared" si="256"/>
        <v>20498.088129291478</v>
      </c>
      <c r="J409" s="284">
        <f t="shared" si="256"/>
        <v>21103.293466384494</v>
      </c>
      <c r="K409" s="284">
        <f t="shared" si="256"/>
        <v>21713.495647905918</v>
      </c>
      <c r="L409" s="284">
        <f t="shared" si="256"/>
        <v>22310.70520949984</v>
      </c>
      <c r="M409" s="284">
        <f t="shared" si="256"/>
        <v>22925.971990816743</v>
      </c>
      <c r="N409" s="284">
        <f t="shared" si="256"/>
        <v>23549.195168339396</v>
      </c>
      <c r="O409" s="284">
        <f t="shared" si="256"/>
        <v>24155.429518786215</v>
      </c>
      <c r="P409" s="284">
        <f t="shared" si="256"/>
        <v>24776.64583132551</v>
      </c>
      <c r="Q409" s="284">
        <f t="shared" si="256"/>
        <v>25404.88422155517</v>
      </c>
      <c r="R409" s="284">
        <f t="shared" si="256"/>
        <v>26032.087004757261</v>
      </c>
      <c r="S409" s="284">
        <f t="shared" si="256"/>
        <v>26659.318109439784</v>
      </c>
      <c r="T409" s="284">
        <f t="shared" si="256"/>
        <v>27286.552171310159</v>
      </c>
      <c r="U409" s="284">
        <f t="shared" si="256"/>
        <v>27912.696507510806</v>
      </c>
      <c r="V409" s="284">
        <f t="shared" si="256"/>
        <v>28541.022476901799</v>
      </c>
      <c r="W409" s="284">
        <f t="shared" si="256"/>
        <v>29051.942764320942</v>
      </c>
      <c r="X409" s="284">
        <f t="shared" si="256"/>
        <v>29758.432105592216</v>
      </c>
      <c r="Z409" s="281">
        <v>8</v>
      </c>
      <c r="AA409" s="285" t="s">
        <v>49</v>
      </c>
      <c r="AB409" s="283">
        <f t="shared" si="257"/>
        <v>17625.005369329836</v>
      </c>
      <c r="AC409" s="284">
        <f t="shared" si="257"/>
        <v>18294.966400675647</v>
      </c>
      <c r="AD409" s="284">
        <f t="shared" si="257"/>
        <v>18930.367073857888</v>
      </c>
      <c r="AE409" s="284">
        <f t="shared" si="257"/>
        <v>19556.549324241256</v>
      </c>
      <c r="AF409" s="284">
        <f t="shared" si="257"/>
        <v>20186.126394781542</v>
      </c>
      <c r="AG409" s="284">
        <f t="shared" si="257"/>
        <v>20804.355824577393</v>
      </c>
      <c r="AH409" s="284">
        <f t="shared" si="257"/>
        <v>21418.928941026883</v>
      </c>
      <c r="AI409" s="284">
        <f t="shared" si="257"/>
        <v>22038.585871589232</v>
      </c>
      <c r="AJ409" s="284">
        <f t="shared" si="257"/>
        <v>22644.882456811523</v>
      </c>
      <c r="AK409" s="284">
        <f t="shared" si="257"/>
        <v>23268.534730515363</v>
      </c>
      <c r="AL409" s="284">
        <f t="shared" si="257"/>
        <v>23901.038225141827</v>
      </c>
      <c r="AM409" s="284">
        <f t="shared" si="257"/>
        <v>24516.133424232317</v>
      </c>
      <c r="AN409" s="284">
        <f t="shared" si="257"/>
        <v>25146.711780447869</v>
      </c>
      <c r="AO409" s="284">
        <f t="shared" si="257"/>
        <v>25784.103607262146</v>
      </c>
      <c r="AP409" s="284">
        <f t="shared" si="257"/>
        <v>26420.938091366836</v>
      </c>
      <c r="AQ409" s="284">
        <f t="shared" si="257"/>
        <v>27057.416334737092</v>
      </c>
      <c r="AR409" s="284">
        <f t="shared" si="257"/>
        <v>27693.867703063705</v>
      </c>
      <c r="AS409" s="284">
        <f t="shared" si="257"/>
        <v>28330.31907139032</v>
      </c>
      <c r="AT409" s="284">
        <f t="shared" si="257"/>
        <v>28966.770439716929</v>
      </c>
      <c r="AU409" s="284">
        <f t="shared" si="257"/>
        <v>29486.278999712849</v>
      </c>
      <c r="AV409" s="284">
        <f t="shared" si="257"/>
        <v>30203.170453273127</v>
      </c>
    </row>
    <row r="410" spans="2:48" x14ac:dyDescent="0.2">
      <c r="B410" s="281">
        <v>9</v>
      </c>
      <c r="C410" s="286" t="s">
        <v>50</v>
      </c>
      <c r="D410" s="283">
        <f t="shared" si="256"/>
        <v>152042.14812047099</v>
      </c>
      <c r="E410" s="284">
        <f t="shared" si="256"/>
        <v>156418.14780138971</v>
      </c>
      <c r="F410" s="284">
        <f t="shared" si="256"/>
        <v>163073.14721161025</v>
      </c>
      <c r="G410" s="284">
        <f t="shared" si="256"/>
        <v>169857.14729640991</v>
      </c>
      <c r="H410" s="284">
        <f t="shared" si="256"/>
        <v>176674.14829159691</v>
      </c>
      <c r="I410" s="284">
        <f t="shared" si="256"/>
        <v>183553.14808138518</v>
      </c>
      <c r="J410" s="284">
        <f t="shared" si="256"/>
        <v>190478.14873399818</v>
      </c>
      <c r="K410" s="284">
        <f t="shared" si="256"/>
        <v>197451.14729269044</v>
      </c>
      <c r="L410" s="284">
        <f t="shared" si="256"/>
        <v>204475.14665083078</v>
      </c>
      <c r="M410" s="284">
        <f t="shared" si="256"/>
        <v>211552.14726402366</v>
      </c>
      <c r="N410" s="284">
        <f t="shared" si="256"/>
        <v>218681.14709657332</v>
      </c>
      <c r="O410" s="284">
        <f t="shared" si="256"/>
        <v>225865.14778267362</v>
      </c>
      <c r="P410" s="284">
        <f t="shared" si="256"/>
        <v>233103.1471719206</v>
      </c>
      <c r="Q410" s="284">
        <f t="shared" si="256"/>
        <v>240398.14749325681</v>
      </c>
      <c r="R410" s="284">
        <f t="shared" si="256"/>
        <v>247753.1471776627</v>
      </c>
      <c r="S410" s="284">
        <f t="shared" si="256"/>
        <v>255143.14743036378</v>
      </c>
      <c r="T410" s="284">
        <f t="shared" si="256"/>
        <v>262535.14723519998</v>
      </c>
      <c r="U410" s="284">
        <f t="shared" si="256"/>
        <v>269927.14705073339</v>
      </c>
      <c r="V410" s="284">
        <f t="shared" si="256"/>
        <v>277320.14757668308</v>
      </c>
      <c r="W410" s="284">
        <f t="shared" si="256"/>
        <v>284713.14807530271</v>
      </c>
      <c r="X410" s="284">
        <f t="shared" si="256"/>
        <v>292105.1478835757</v>
      </c>
      <c r="Z410" s="281">
        <v>9</v>
      </c>
      <c r="AA410" s="286" t="s">
        <v>50</v>
      </c>
      <c r="AB410" s="283">
        <f t="shared" si="257"/>
        <v>154313.5482088656</v>
      </c>
      <c r="AC410" s="284">
        <f t="shared" si="257"/>
        <v>158755.18308364679</v>
      </c>
      <c r="AD410" s="284">
        <f t="shared" si="257"/>
        <v>165510.1172727471</v>
      </c>
      <c r="AE410" s="284">
        <f t="shared" si="257"/>
        <v>172395.4223618019</v>
      </c>
      <c r="AF410" s="284">
        <f t="shared" si="257"/>
        <v>179313.37465548952</v>
      </c>
      <c r="AG410" s="284">
        <f t="shared" si="257"/>
        <v>186295.33729835643</v>
      </c>
      <c r="AH410" s="284">
        <f t="shared" si="257"/>
        <v>193323.14404354731</v>
      </c>
      <c r="AI410" s="284">
        <f t="shared" si="257"/>
        <v>200401.77953816147</v>
      </c>
      <c r="AJ410" s="284">
        <f t="shared" si="257"/>
        <v>207531.42888690333</v>
      </c>
      <c r="AK410" s="284">
        <f t="shared" si="257"/>
        <v>214713.53100762717</v>
      </c>
      <c r="AL410" s="284">
        <f t="shared" si="257"/>
        <v>221949.25630600157</v>
      </c>
      <c r="AM410" s="284">
        <f t="shared" si="257"/>
        <v>229239.80912153333</v>
      </c>
      <c r="AN410" s="284">
        <f t="shared" si="257"/>
        <v>236586.69604343546</v>
      </c>
      <c r="AO410" s="284">
        <f t="shared" si="257"/>
        <v>243990.31075216123</v>
      </c>
      <c r="AP410" s="284">
        <f t="shared" si="257"/>
        <v>251455.62169651125</v>
      </c>
      <c r="AQ410" s="284">
        <f t="shared" si="257"/>
        <v>258955.72259315563</v>
      </c>
      <c r="AR410" s="284">
        <f t="shared" si="257"/>
        <v>266458.44806749496</v>
      </c>
      <c r="AS410" s="284">
        <f t="shared" si="257"/>
        <v>273961.17354183429</v>
      </c>
      <c r="AT410" s="284">
        <f t="shared" si="257"/>
        <v>281463.89901617391</v>
      </c>
      <c r="AU410" s="284">
        <f t="shared" si="257"/>
        <v>288966.62449051329</v>
      </c>
      <c r="AV410" s="284">
        <f t="shared" si="257"/>
        <v>296469.34996485274</v>
      </c>
    </row>
    <row r="411" spans="2:48" x14ac:dyDescent="0.2">
      <c r="B411" s="281">
        <v>10</v>
      </c>
      <c r="C411" s="286" t="s">
        <v>51</v>
      </c>
      <c r="D411" s="283">
        <f t="shared" si="256"/>
        <v>10212444.298152363</v>
      </c>
      <c r="E411" s="284">
        <f t="shared" si="256"/>
        <v>10414521.487724382</v>
      </c>
      <c r="F411" s="284">
        <f t="shared" si="256"/>
        <v>10637879.867401497</v>
      </c>
      <c r="G411" s="284">
        <f t="shared" si="256"/>
        <v>10866935.113689534</v>
      </c>
      <c r="H411" s="284">
        <f t="shared" si="256"/>
        <v>11097775.354392972</v>
      </c>
      <c r="I411" s="284">
        <f t="shared" si="256"/>
        <v>11332097.905163391</v>
      </c>
      <c r="J411" s="284">
        <f t="shared" si="256"/>
        <v>11568914.147876471</v>
      </c>
      <c r="K411" s="284">
        <f t="shared" si="256"/>
        <v>11808491.183043981</v>
      </c>
      <c r="L411" s="284">
        <f t="shared" si="256"/>
        <v>12050843.663005235</v>
      </c>
      <c r="M411" s="284">
        <f t="shared" si="256"/>
        <v>12296047.057249591</v>
      </c>
      <c r="N411" s="284">
        <f t="shared" si="256"/>
        <v>12544165.800502628</v>
      </c>
      <c r="O411" s="284">
        <f t="shared" si="256"/>
        <v>12795263.462385289</v>
      </c>
      <c r="P411" s="284">
        <f t="shared" si="256"/>
        <v>13049422.749411132</v>
      </c>
      <c r="Q411" s="284">
        <f t="shared" si="256"/>
        <v>13306667.180200003</v>
      </c>
      <c r="R411" s="284">
        <f t="shared" si="256"/>
        <v>13567266.485161757</v>
      </c>
      <c r="S411" s="284">
        <f t="shared" si="256"/>
        <v>13829754.517225936</v>
      </c>
      <c r="T411" s="284">
        <f t="shared" si="256"/>
        <v>14092386.070941363</v>
      </c>
      <c r="U411" s="284">
        <f t="shared" si="256"/>
        <v>14355017.624656793</v>
      </c>
      <c r="V411" s="284">
        <f t="shared" si="256"/>
        <v>14617649.178372219</v>
      </c>
      <c r="W411" s="284">
        <f t="shared" si="256"/>
        <v>14880280.732087648</v>
      </c>
      <c r="X411" s="284">
        <f t="shared" si="256"/>
        <v>15142912.285803074</v>
      </c>
      <c r="Z411" s="281">
        <v>10</v>
      </c>
      <c r="AA411" s="286" t="s">
        <v>51</v>
      </c>
      <c r="AB411" s="283">
        <f t="shared" si="257"/>
        <v>10440167.121540388</v>
      </c>
      <c r="AC411" s="284">
        <f t="shared" si="257"/>
        <v>10646751.235936718</v>
      </c>
      <c r="AD411" s="284">
        <f t="shared" si="257"/>
        <v>10875089.66619131</v>
      </c>
      <c r="AE411" s="284">
        <f t="shared" si="257"/>
        <v>11109253.998764865</v>
      </c>
      <c r="AF411" s="284">
        <f t="shared" si="257"/>
        <v>11345240.515907567</v>
      </c>
      <c r="AG411" s="284">
        <f t="shared" si="257"/>
        <v>11584787.996684728</v>
      </c>
      <c r="AH411" s="284">
        <f t="shared" si="257"/>
        <v>11826884.221890612</v>
      </c>
      <c r="AI411" s="284">
        <f t="shared" si="257"/>
        <v>12071805.322299972</v>
      </c>
      <c r="AJ411" s="284">
        <f t="shared" si="257"/>
        <v>12319561.315873174</v>
      </c>
      <c r="AK411" s="284">
        <f t="shared" si="257"/>
        <v>12570232.077740636</v>
      </c>
      <c r="AL411" s="284">
        <f t="shared" si="257"/>
        <v>12823882.619701425</v>
      </c>
      <c r="AM411" s="284">
        <f t="shared" si="257"/>
        <v>13080579.857157178</v>
      </c>
      <c r="AN411" s="284">
        <f t="shared" si="257"/>
        <v>13340407.5067185</v>
      </c>
      <c r="AO411" s="284">
        <f t="shared" si="257"/>
        <v>13603387.443890415</v>
      </c>
      <c r="AP411" s="284">
        <f t="shared" si="257"/>
        <v>13869795.758481631</v>
      </c>
      <c r="AQ411" s="284">
        <f t="shared" si="257"/>
        <v>14138137.304232242</v>
      </c>
      <c r="AR411" s="284">
        <f t="shared" si="257"/>
        <v>14406624.694266375</v>
      </c>
      <c r="AS411" s="284">
        <f t="shared" si="257"/>
        <v>14675112.084303947</v>
      </c>
      <c r="AT411" s="284">
        <f t="shared" si="257"/>
        <v>14943599.474342542</v>
      </c>
      <c r="AU411" s="284">
        <f t="shared" si="257"/>
        <v>15212086.864381514</v>
      </c>
      <c r="AV411" s="284">
        <f t="shared" si="257"/>
        <v>15480574.254420526</v>
      </c>
    </row>
    <row r="412" spans="2:48" x14ac:dyDescent="0.2">
      <c r="B412" s="281">
        <v>13</v>
      </c>
      <c r="C412" s="286" t="s">
        <v>53</v>
      </c>
      <c r="D412" s="283">
        <f t="shared" si="256"/>
        <v>16226</v>
      </c>
      <c r="E412" s="284">
        <f t="shared" si="256"/>
        <v>16353</v>
      </c>
      <c r="F412" s="284">
        <f t="shared" si="256"/>
        <v>16663</v>
      </c>
      <c r="G412" s="284">
        <f t="shared" si="256"/>
        <v>17022</v>
      </c>
      <c r="H412" s="284">
        <f t="shared" si="256"/>
        <v>17285</v>
      </c>
      <c r="I412" s="284">
        <f t="shared" si="256"/>
        <v>17531</v>
      </c>
      <c r="J412" s="284">
        <f t="shared" si="256"/>
        <v>17770</v>
      </c>
      <c r="K412" s="284">
        <f t="shared" si="256"/>
        <v>18000</v>
      </c>
      <c r="L412" s="284">
        <f t="shared" si="256"/>
        <v>18223</v>
      </c>
      <c r="M412" s="284">
        <f t="shared" si="256"/>
        <v>18439</v>
      </c>
      <c r="N412" s="284">
        <f t="shared" si="256"/>
        <v>18646</v>
      </c>
      <c r="O412" s="284">
        <f t="shared" si="256"/>
        <v>18845</v>
      </c>
      <c r="P412" s="284">
        <f t="shared" si="256"/>
        <v>19034</v>
      </c>
      <c r="Q412" s="284">
        <f t="shared" si="256"/>
        <v>19217</v>
      </c>
      <c r="R412" s="284">
        <f t="shared" si="256"/>
        <v>19389</v>
      </c>
      <c r="S412" s="284">
        <f t="shared" si="256"/>
        <v>19555</v>
      </c>
      <c r="T412" s="284">
        <f t="shared" si="256"/>
        <v>19722</v>
      </c>
      <c r="U412" s="284">
        <f t="shared" si="256"/>
        <v>19888</v>
      </c>
      <c r="V412" s="284">
        <f t="shared" si="256"/>
        <v>20055</v>
      </c>
      <c r="W412" s="284">
        <f t="shared" si="256"/>
        <v>20221</v>
      </c>
      <c r="X412" s="284">
        <f t="shared" si="256"/>
        <v>20387</v>
      </c>
      <c r="Z412" s="281">
        <v>13</v>
      </c>
      <c r="AA412" s="286" t="s">
        <v>53</v>
      </c>
      <c r="AB412" s="283">
        <f t="shared" si="257"/>
        <v>16558.137498295451</v>
      </c>
      <c r="AC412" s="284">
        <f t="shared" si="257"/>
        <v>16686.572280760214</v>
      </c>
      <c r="AD412" s="284">
        <f t="shared" si="257"/>
        <v>17003.930398014436</v>
      </c>
      <c r="AE412" s="284">
        <f t="shared" si="257"/>
        <v>17371.06021103352</v>
      </c>
      <c r="AF412" s="284">
        <f t="shared" si="257"/>
        <v>17640.064379175023</v>
      </c>
      <c r="AG412" s="284">
        <f t="shared" si="257"/>
        <v>17890.833481228969</v>
      </c>
      <c r="AH412" s="284">
        <f t="shared" si="257"/>
        <v>18134.482478520091</v>
      </c>
      <c r="AI412" s="284">
        <f t="shared" si="257"/>
        <v>18370.23719921751</v>
      </c>
      <c r="AJ412" s="284">
        <f t="shared" si="257"/>
        <v>18598.068894478092</v>
      </c>
      <c r="AK412" s="284">
        <f t="shared" si="257"/>
        <v>18817.754084171807</v>
      </c>
      <c r="AL412" s="284">
        <f t="shared" si="257"/>
        <v>19029.110991131511</v>
      </c>
      <c r="AM412" s="284">
        <f t="shared" si="257"/>
        <v>19231.952567883272</v>
      </c>
      <c r="AN412" s="284">
        <f t="shared" si="257"/>
        <v>19426.044824173794</v>
      </c>
      <c r="AO412" s="284">
        <f t="shared" si="257"/>
        <v>19611.326616999795</v>
      </c>
      <c r="AP412" s="284">
        <f t="shared" si="257"/>
        <v>19787.026290368955</v>
      </c>
      <c r="AQ412" s="284">
        <f t="shared" si="257"/>
        <v>19957.322692770165</v>
      </c>
      <c r="AR412" s="284">
        <f t="shared" si="257"/>
        <v>20127.211468729609</v>
      </c>
      <c r="AS412" s="284">
        <f t="shared" si="257"/>
        <v>20297.100244689042</v>
      </c>
      <c r="AT412" s="284">
        <f t="shared" si="257"/>
        <v>20466.989020648518</v>
      </c>
      <c r="AU412" s="284">
        <f t="shared" si="257"/>
        <v>20636.877796607951</v>
      </c>
      <c r="AV412" s="284">
        <f t="shared" si="257"/>
        <v>20806.766572567391</v>
      </c>
    </row>
    <row r="413" spans="2:48" x14ac:dyDescent="0.2">
      <c r="B413" s="281">
        <v>14</v>
      </c>
      <c r="C413" s="286" t="s">
        <v>54</v>
      </c>
      <c r="D413" s="283">
        <f t="shared" si="256"/>
        <v>224120.13696180048</v>
      </c>
      <c r="E413" s="284">
        <f t="shared" si="256"/>
        <v>231258.76400803664</v>
      </c>
      <c r="F413" s="284">
        <f t="shared" si="256"/>
        <v>235868.52683251933</v>
      </c>
      <c r="G413" s="284">
        <f t="shared" si="256"/>
        <v>239466.87485884875</v>
      </c>
      <c r="H413" s="284">
        <f t="shared" si="256"/>
        <v>242541.3847933505</v>
      </c>
      <c r="I413" s="284">
        <f t="shared" si="256"/>
        <v>245413.58091954878</v>
      </c>
      <c r="J413" s="284">
        <f t="shared" si="256"/>
        <v>248203.63121433966</v>
      </c>
      <c r="K413" s="284">
        <f t="shared" si="256"/>
        <v>250986.06341998104</v>
      </c>
      <c r="L413" s="284">
        <f t="shared" si="256"/>
        <v>253796.70768840512</v>
      </c>
      <c r="M413" s="284">
        <f t="shared" si="256"/>
        <v>256653.52367371775</v>
      </c>
      <c r="N413" s="284">
        <f t="shared" si="256"/>
        <v>259567.87874839731</v>
      </c>
      <c r="O413" s="284">
        <f t="shared" si="256"/>
        <v>262543.25116798817</v>
      </c>
      <c r="P413" s="284">
        <f t="shared" si="256"/>
        <v>265588.01436329959</v>
      </c>
      <c r="Q413" s="284">
        <f t="shared" si="256"/>
        <v>268700.28774099011</v>
      </c>
      <c r="R413" s="284">
        <f t="shared" si="256"/>
        <v>271888.69146248617</v>
      </c>
      <c r="S413" s="284">
        <f t="shared" si="256"/>
        <v>275119.25020127563</v>
      </c>
      <c r="T413" s="284">
        <f t="shared" si="256"/>
        <v>278354.62522394385</v>
      </c>
      <c r="U413" s="284">
        <f t="shared" si="256"/>
        <v>281588.75966534734</v>
      </c>
      <c r="V413" s="284">
        <f t="shared" si="256"/>
        <v>284823.70776139729</v>
      </c>
      <c r="W413" s="284">
        <f t="shared" si="256"/>
        <v>288060.49893300136</v>
      </c>
      <c r="X413" s="284">
        <f t="shared" si="256"/>
        <v>291296.95375993854</v>
      </c>
      <c r="Z413" s="281">
        <v>14</v>
      </c>
      <c r="AA413" s="286" t="s">
        <v>54</v>
      </c>
      <c r="AB413" s="283">
        <f t="shared" si="257"/>
        <v>229120.68800841528</v>
      </c>
      <c r="AC413" s="284">
        <f t="shared" si="257"/>
        <v>236416.85449963412</v>
      </c>
      <c r="AD413" s="284">
        <f t="shared" si="257"/>
        <v>241130.07603577597</v>
      </c>
      <c r="AE413" s="284">
        <f t="shared" si="257"/>
        <v>244806.41224957412</v>
      </c>
      <c r="AF413" s="284">
        <f t="shared" si="257"/>
        <v>247949.6330353829</v>
      </c>
      <c r="AG413" s="284">
        <f t="shared" si="257"/>
        <v>250887.00681427887</v>
      </c>
      <c r="AH413" s="284">
        <f t="shared" si="257"/>
        <v>253739.08077933631</v>
      </c>
      <c r="AI413" s="284">
        <f t="shared" si="257"/>
        <v>256583.96389196807</v>
      </c>
      <c r="AJ413" s="284">
        <f t="shared" si="257"/>
        <v>259457.54950938185</v>
      </c>
      <c r="AK413" s="284">
        <f t="shared" si="257"/>
        <v>262377.78542348742</v>
      </c>
      <c r="AL413" s="284">
        <f t="shared" si="257"/>
        <v>265356.58087246417</v>
      </c>
      <c r="AM413" s="284">
        <f t="shared" si="257"/>
        <v>268399.87545035227</v>
      </c>
      <c r="AN413" s="284">
        <f t="shared" si="257"/>
        <v>271511.76940535632</v>
      </c>
      <c r="AO413" s="284">
        <f t="shared" si="257"/>
        <v>274693.86366533267</v>
      </c>
      <c r="AP413" s="284">
        <f t="shared" si="257"/>
        <v>277952.93812983617</v>
      </c>
      <c r="AQ413" s="284">
        <f t="shared" si="257"/>
        <v>281255.59332428547</v>
      </c>
      <c r="AR413" s="284">
        <f t="shared" si="257"/>
        <v>284561.93713764247</v>
      </c>
      <c r="AS413" s="284">
        <f t="shared" si="257"/>
        <v>287869.00667212263</v>
      </c>
      <c r="AT413" s="284">
        <f t="shared" si="257"/>
        <v>291176.87690283137</v>
      </c>
      <c r="AU413" s="284">
        <f t="shared" si="257"/>
        <v>294485.58730491361</v>
      </c>
      <c r="AV413" s="284">
        <f t="shared" si="257"/>
        <v>297794.97469012486</v>
      </c>
    </row>
    <row r="414" spans="2:48" x14ac:dyDescent="0.2">
      <c r="B414" s="281">
        <v>18</v>
      </c>
      <c r="C414" s="286" t="s">
        <v>56</v>
      </c>
      <c r="D414" s="283">
        <f t="shared" si="256"/>
        <v>13224346.733420733</v>
      </c>
      <c r="E414" s="284">
        <f t="shared" si="256"/>
        <v>13594592.202811912</v>
      </c>
      <c r="F414" s="284">
        <f t="shared" si="256"/>
        <v>13991894.69480947</v>
      </c>
      <c r="G414" s="284">
        <f t="shared" si="256"/>
        <v>14392755.617951326</v>
      </c>
      <c r="H414" s="284">
        <f t="shared" si="256"/>
        <v>14794454.657278599</v>
      </c>
      <c r="I414" s="284">
        <f t="shared" si="256"/>
        <v>15198842.850917881</v>
      </c>
      <c r="J414" s="284">
        <f t="shared" si="256"/>
        <v>15605175.767473258</v>
      </c>
      <c r="K414" s="284">
        <f t="shared" si="256"/>
        <v>16013701.599606685</v>
      </c>
      <c r="L414" s="284">
        <f t="shared" si="256"/>
        <v>16424605.095255597</v>
      </c>
      <c r="M414" s="284">
        <f t="shared" si="256"/>
        <v>16837897.799888667</v>
      </c>
      <c r="N414" s="284">
        <f t="shared" si="256"/>
        <v>17253612.705423769</v>
      </c>
      <c r="O414" s="284">
        <f t="shared" si="256"/>
        <v>17671764.947853751</v>
      </c>
      <c r="P414" s="284">
        <f t="shared" si="256"/>
        <v>18092559.679797012</v>
      </c>
      <c r="Q414" s="284">
        <f t="shared" si="256"/>
        <v>18516901.846908938</v>
      </c>
      <c r="R414" s="284">
        <f t="shared" si="256"/>
        <v>18945391.765352011</v>
      </c>
      <c r="S414" s="284">
        <f t="shared" si="256"/>
        <v>19376704.665962569</v>
      </c>
      <c r="T414" s="284">
        <f t="shared" si="256"/>
        <v>19809203.729085486</v>
      </c>
      <c r="U414" s="284">
        <f t="shared" si="256"/>
        <v>20242780.369104784</v>
      </c>
      <c r="V414" s="284">
        <f t="shared" si="256"/>
        <v>20677454.613709319</v>
      </c>
      <c r="W414" s="284">
        <f t="shared" si="256"/>
        <v>21113252.502714958</v>
      </c>
      <c r="X414" s="284">
        <f t="shared" si="256"/>
        <v>21550198.066205695</v>
      </c>
      <c r="Z414" s="281">
        <v>18</v>
      </c>
      <c r="AA414" s="286" t="s">
        <v>56</v>
      </c>
      <c r="AB414" s="283">
        <f t="shared" si="257"/>
        <v>13680018.769380843</v>
      </c>
      <c r="AC414" s="284">
        <f t="shared" si="257"/>
        <v>14064318.490997741</v>
      </c>
      <c r="AD414" s="284">
        <f t="shared" si="257"/>
        <v>14477092.921839414</v>
      </c>
      <c r="AE414" s="284">
        <f t="shared" si="257"/>
        <v>14893564.740364078</v>
      </c>
      <c r="AF414" s="284">
        <f t="shared" si="257"/>
        <v>15310906.269519683</v>
      </c>
      <c r="AG414" s="284">
        <f t="shared" si="257"/>
        <v>15731021.045923227</v>
      </c>
      <c r="AH414" s="284">
        <f t="shared" si="257"/>
        <v>16153146.440893399</v>
      </c>
      <c r="AI414" s="284">
        <f t="shared" si="257"/>
        <v>16577530.805060847</v>
      </c>
      <c r="AJ414" s="284">
        <f t="shared" si="257"/>
        <v>17004366.53866373</v>
      </c>
      <c r="AK414" s="284">
        <f t="shared" si="257"/>
        <v>17433664.888032906</v>
      </c>
      <c r="AL414" s="284">
        <f t="shared" si="257"/>
        <v>17865458.076620072</v>
      </c>
      <c r="AM414" s="284">
        <f t="shared" si="257"/>
        <v>18299763.829907715</v>
      </c>
      <c r="AN414" s="284">
        <f t="shared" si="257"/>
        <v>18736791.611989163</v>
      </c>
      <c r="AO414" s="284">
        <f t="shared" si="257"/>
        <v>19177466.459186789</v>
      </c>
      <c r="AP414" s="284">
        <f t="shared" si="257"/>
        <v>19622404.931024488</v>
      </c>
      <c r="AQ414" s="284">
        <f t="shared" si="257"/>
        <v>20070241.917639151</v>
      </c>
      <c r="AR414" s="284">
        <f t="shared" si="257"/>
        <v>20519293.106477261</v>
      </c>
      <c r="AS414" s="284">
        <f t="shared" si="257"/>
        <v>20969443.439921718</v>
      </c>
      <c r="AT414" s="284">
        <f t="shared" si="257"/>
        <v>21420717.188056052</v>
      </c>
      <c r="AU414" s="284">
        <f t="shared" si="257"/>
        <v>21873138.696963795</v>
      </c>
      <c r="AV414" s="284">
        <f t="shared" si="257"/>
        <v>22326732.530916814</v>
      </c>
    </row>
    <row r="415" spans="2:48" x14ac:dyDescent="0.2">
      <c r="B415" s="281">
        <v>20</v>
      </c>
      <c r="C415" s="286" t="s">
        <v>57</v>
      </c>
      <c r="D415" s="283">
        <f t="shared" si="256"/>
        <v>0</v>
      </c>
      <c r="E415" s="284">
        <f t="shared" si="256"/>
        <v>0</v>
      </c>
      <c r="F415" s="284">
        <f t="shared" si="256"/>
        <v>0</v>
      </c>
      <c r="G415" s="284">
        <f t="shared" si="256"/>
        <v>0</v>
      </c>
      <c r="H415" s="284">
        <f t="shared" si="256"/>
        <v>0</v>
      </c>
      <c r="I415" s="284">
        <f t="shared" si="256"/>
        <v>0</v>
      </c>
      <c r="J415" s="284">
        <f t="shared" si="256"/>
        <v>0</v>
      </c>
      <c r="K415" s="284">
        <f t="shared" si="256"/>
        <v>0</v>
      </c>
      <c r="L415" s="284">
        <f t="shared" si="256"/>
        <v>0</v>
      </c>
      <c r="M415" s="284">
        <f t="shared" si="256"/>
        <v>0</v>
      </c>
      <c r="N415" s="284">
        <f t="shared" si="256"/>
        <v>0</v>
      </c>
      <c r="O415" s="284">
        <f t="shared" si="256"/>
        <v>0</v>
      </c>
      <c r="P415" s="284">
        <f t="shared" si="256"/>
        <v>0</v>
      </c>
      <c r="Q415" s="284">
        <f t="shared" si="256"/>
        <v>0</v>
      </c>
      <c r="R415" s="284">
        <f t="shared" si="256"/>
        <v>0</v>
      </c>
      <c r="S415" s="284">
        <f t="shared" si="256"/>
        <v>0</v>
      </c>
      <c r="T415" s="284">
        <f t="shared" si="256"/>
        <v>0</v>
      </c>
      <c r="U415" s="284">
        <f t="shared" si="256"/>
        <v>0</v>
      </c>
      <c r="V415" s="284">
        <f t="shared" si="256"/>
        <v>0</v>
      </c>
      <c r="W415" s="284">
        <f t="shared" si="256"/>
        <v>0</v>
      </c>
      <c r="X415" s="284">
        <f t="shared" si="256"/>
        <v>0</v>
      </c>
      <c r="Z415" s="281">
        <v>20</v>
      </c>
      <c r="AA415" s="286" t="s">
        <v>57</v>
      </c>
      <c r="AB415" s="283">
        <f t="shared" si="257"/>
        <v>0</v>
      </c>
      <c r="AC415" s="284">
        <f t="shared" si="257"/>
        <v>0</v>
      </c>
      <c r="AD415" s="284">
        <f t="shared" si="257"/>
        <v>0</v>
      </c>
      <c r="AE415" s="284">
        <f t="shared" si="257"/>
        <v>0</v>
      </c>
      <c r="AF415" s="284">
        <f t="shared" si="257"/>
        <v>0</v>
      </c>
      <c r="AG415" s="284">
        <f t="shared" si="257"/>
        <v>0</v>
      </c>
      <c r="AH415" s="284">
        <f t="shared" si="257"/>
        <v>0</v>
      </c>
      <c r="AI415" s="284">
        <f t="shared" si="257"/>
        <v>0</v>
      </c>
      <c r="AJ415" s="284">
        <f t="shared" si="257"/>
        <v>0</v>
      </c>
      <c r="AK415" s="284">
        <f t="shared" si="257"/>
        <v>0</v>
      </c>
      <c r="AL415" s="284">
        <f t="shared" si="257"/>
        <v>0</v>
      </c>
      <c r="AM415" s="284">
        <f t="shared" si="257"/>
        <v>0</v>
      </c>
      <c r="AN415" s="284">
        <f t="shared" si="257"/>
        <v>0</v>
      </c>
      <c r="AO415" s="284">
        <f t="shared" si="257"/>
        <v>0</v>
      </c>
      <c r="AP415" s="284">
        <f t="shared" si="257"/>
        <v>0</v>
      </c>
      <c r="AQ415" s="284">
        <f t="shared" si="257"/>
        <v>0</v>
      </c>
      <c r="AR415" s="284">
        <f t="shared" si="257"/>
        <v>0</v>
      </c>
      <c r="AS415" s="284">
        <f t="shared" si="257"/>
        <v>0</v>
      </c>
      <c r="AT415" s="284">
        <f t="shared" si="257"/>
        <v>0</v>
      </c>
      <c r="AU415" s="284">
        <f t="shared" si="257"/>
        <v>0</v>
      </c>
      <c r="AV415" s="284">
        <f t="shared" si="257"/>
        <v>0</v>
      </c>
    </row>
    <row r="416" spans="2:48" x14ac:dyDescent="0.2">
      <c r="B416" s="281">
        <v>21</v>
      </c>
      <c r="C416" s="286" t="s">
        <v>58</v>
      </c>
      <c r="D416" s="283">
        <f t="shared" si="256"/>
        <v>139855.34008703029</v>
      </c>
      <c r="E416" s="284">
        <f t="shared" si="256"/>
        <v>148133.58232476952</v>
      </c>
      <c r="F416" s="284">
        <f t="shared" si="256"/>
        <v>156026.26090800259</v>
      </c>
      <c r="G416" s="284">
        <f t="shared" si="256"/>
        <v>163933.30460436441</v>
      </c>
      <c r="H416" s="284">
        <f t="shared" si="256"/>
        <v>171854.70200930093</v>
      </c>
      <c r="I416" s="284">
        <f t="shared" si="256"/>
        <v>179847.88484730804</v>
      </c>
      <c r="J416" s="284">
        <f t="shared" si="256"/>
        <v>187897.45218845189</v>
      </c>
      <c r="K416" s="284">
        <f t="shared" si="256"/>
        <v>196009.57109014576</v>
      </c>
      <c r="L416" s="284">
        <f t="shared" si="256"/>
        <v>204183.23607945623</v>
      </c>
      <c r="M416" s="284">
        <f t="shared" si="256"/>
        <v>212423.53730401219</v>
      </c>
      <c r="N416" s="284">
        <f t="shared" si="256"/>
        <v>220731.50393962368</v>
      </c>
      <c r="O416" s="284">
        <f t="shared" si="256"/>
        <v>229106.14286475789</v>
      </c>
      <c r="P416" s="284">
        <f t="shared" si="256"/>
        <v>237551.52741668426</v>
      </c>
      <c r="Q416" s="284">
        <f t="shared" si="256"/>
        <v>246066.65268154768</v>
      </c>
      <c r="R416" s="284">
        <f t="shared" si="256"/>
        <v>254659.69385974566</v>
      </c>
      <c r="S416" s="284">
        <f t="shared" si="256"/>
        <v>263295.80574831122</v>
      </c>
      <c r="T416" s="284">
        <f t="shared" si="256"/>
        <v>271933.98662913113</v>
      </c>
      <c r="U416" s="284">
        <f t="shared" si="256"/>
        <v>280573.17771389382</v>
      </c>
      <c r="V416" s="284">
        <f t="shared" si="256"/>
        <v>289212.36872885935</v>
      </c>
      <c r="W416" s="284">
        <f t="shared" si="256"/>
        <v>297852.56875727663</v>
      </c>
      <c r="X416" s="284">
        <f t="shared" si="256"/>
        <v>306489.74175422476</v>
      </c>
      <c r="Z416" s="281">
        <v>21</v>
      </c>
      <c r="AA416" s="286" t="s">
        <v>58</v>
      </c>
      <c r="AB416" s="283">
        <f t="shared" si="257"/>
        <v>146299.32637888691</v>
      </c>
      <c r="AC416" s="284">
        <f t="shared" si="257"/>
        <v>154958.67124003777</v>
      </c>
      <c r="AD416" s="284">
        <f t="shared" si="257"/>
        <v>163214.17699396829</v>
      </c>
      <c r="AE416" s="284">
        <f t="shared" si="257"/>
        <v>171485.97919125887</v>
      </c>
      <c r="AF416" s="284">
        <f t="shared" si="257"/>
        <v>179772.46988014388</v>
      </c>
      <c r="AG416" s="284">
        <f t="shared" si="257"/>
        <v>188134.63052263248</v>
      </c>
      <c r="AH416" s="284">
        <f t="shared" si="257"/>
        <v>196554.35188053435</v>
      </c>
      <c r="AI416" s="284">
        <f t="shared" si="257"/>
        <v>205039.65189378397</v>
      </c>
      <c r="AJ416" s="284">
        <f t="shared" si="257"/>
        <v>213591.19403296246</v>
      </c>
      <c r="AK416" s="284">
        <f t="shared" si="257"/>
        <v>222210.96801789114</v>
      </c>
      <c r="AL416" s="284">
        <f t="shared" si="257"/>
        <v>230900.52957713458</v>
      </c>
      <c r="AM416" s="284">
        <f t="shared" si="257"/>
        <v>239661.45527437548</v>
      </c>
      <c r="AN416" s="284">
        <f t="shared" si="257"/>
        <v>248495.70865754012</v>
      </c>
      <c r="AO416" s="284">
        <f t="shared" si="257"/>
        <v>257403.80284977591</v>
      </c>
      <c r="AP416" s="284">
        <f t="shared" si="257"/>
        <v>266392.20533798944</v>
      </c>
      <c r="AQ416" s="284">
        <f t="shared" si="257"/>
        <v>275425.89297252346</v>
      </c>
      <c r="AR416" s="284">
        <f t="shared" si="257"/>
        <v>284462.99694536283</v>
      </c>
      <c r="AS416" s="284">
        <f t="shared" si="257"/>
        <v>293500.10091669153</v>
      </c>
      <c r="AT416" s="284">
        <f t="shared" si="257"/>
        <v>302537.20488760306</v>
      </c>
      <c r="AU416" s="284">
        <f t="shared" si="257"/>
        <v>311574.30885839957</v>
      </c>
      <c r="AV416" s="284">
        <f t="shared" si="257"/>
        <v>320611.41282916395</v>
      </c>
    </row>
    <row r="417" spans="2:48" x14ac:dyDescent="0.2">
      <c r="B417" s="281">
        <v>22</v>
      </c>
      <c r="C417" s="286" t="s">
        <v>59</v>
      </c>
      <c r="D417" s="283">
        <f t="shared" si="256"/>
        <v>1215409.1499999999</v>
      </c>
      <c r="E417" s="284">
        <f t="shared" si="256"/>
        <v>1287613.97</v>
      </c>
      <c r="F417" s="284">
        <f t="shared" si="256"/>
        <v>1359397.19</v>
      </c>
      <c r="G417" s="284">
        <f t="shared" si="256"/>
        <v>1431725.74</v>
      </c>
      <c r="H417" s="284">
        <f t="shared" si="256"/>
        <v>1504251.72</v>
      </c>
      <c r="I417" s="284">
        <f t="shared" si="256"/>
        <v>1577166.1600000001</v>
      </c>
      <c r="J417" s="284">
        <f t="shared" si="256"/>
        <v>1650361.38</v>
      </c>
      <c r="K417" s="284">
        <f t="shared" si="256"/>
        <v>1723865.3399999999</v>
      </c>
      <c r="L417" s="284">
        <f t="shared" si="256"/>
        <v>1797679.54</v>
      </c>
      <c r="M417" s="284">
        <f t="shared" si="256"/>
        <v>1871812.62</v>
      </c>
      <c r="N417" s="284">
        <f t="shared" si="256"/>
        <v>1946272.75</v>
      </c>
      <c r="O417" s="284">
        <f t="shared" si="256"/>
        <v>2021066</v>
      </c>
      <c r="P417" s="284">
        <f t="shared" si="256"/>
        <v>2096202.63</v>
      </c>
      <c r="Q417" s="284">
        <f t="shared" si="256"/>
        <v>2171685</v>
      </c>
      <c r="R417" s="284">
        <f t="shared" si="256"/>
        <v>2247542.39</v>
      </c>
      <c r="S417" s="284">
        <f t="shared" si="256"/>
        <v>2323610.77</v>
      </c>
      <c r="T417" s="284">
        <f t="shared" si="256"/>
        <v>2399696.58</v>
      </c>
      <c r="U417" s="284">
        <f t="shared" si="256"/>
        <v>2475781.19</v>
      </c>
      <c r="V417" s="284">
        <f t="shared" si="256"/>
        <v>2551867.2199999997</v>
      </c>
      <c r="W417" s="284">
        <f t="shared" si="256"/>
        <v>2627953.04</v>
      </c>
      <c r="X417" s="284">
        <f t="shared" si="256"/>
        <v>2704037.71</v>
      </c>
      <c r="Z417" s="281">
        <v>22</v>
      </c>
      <c r="AA417" s="286" t="s">
        <v>59</v>
      </c>
      <c r="AB417" s="283">
        <f t="shared" si="257"/>
        <v>1271405.2000000002</v>
      </c>
      <c r="AC417" s="284">
        <f t="shared" si="257"/>
        <v>1346938.1900000002</v>
      </c>
      <c r="AD417" s="284">
        <f t="shared" si="257"/>
        <v>1422028.79</v>
      </c>
      <c r="AE417" s="284">
        <f t="shared" si="257"/>
        <v>1497688.59</v>
      </c>
      <c r="AF417" s="284">
        <f t="shared" si="257"/>
        <v>1573555.77</v>
      </c>
      <c r="AG417" s="284">
        <f t="shared" si="257"/>
        <v>1649830.7300000002</v>
      </c>
      <c r="AH417" s="284">
        <f t="shared" si="257"/>
        <v>1726397.94</v>
      </c>
      <c r="AI417" s="284">
        <f t="shared" si="257"/>
        <v>1803288.6500000001</v>
      </c>
      <c r="AJ417" s="284">
        <f t="shared" si="257"/>
        <v>1880503.5400000003</v>
      </c>
      <c r="AK417" s="284">
        <f t="shared" si="257"/>
        <v>1958053.0899999999</v>
      </c>
      <c r="AL417" s="284">
        <f t="shared" si="257"/>
        <v>2035943.3199999998</v>
      </c>
      <c r="AM417" s="284">
        <f t="shared" si="257"/>
        <v>2114182.92</v>
      </c>
      <c r="AN417" s="284">
        <f t="shared" si="257"/>
        <v>2192780.9899999998</v>
      </c>
      <c r="AO417" s="284">
        <f t="shared" si="257"/>
        <v>2271741.0499999998</v>
      </c>
      <c r="AP417" s="284">
        <f t="shared" si="257"/>
        <v>2351093.6100000003</v>
      </c>
      <c r="AQ417" s="284">
        <f t="shared" si="257"/>
        <v>2430667.7999999998</v>
      </c>
      <c r="AR417" s="284">
        <f t="shared" si="257"/>
        <v>2510257.61</v>
      </c>
      <c r="AS417" s="284">
        <f t="shared" si="257"/>
        <v>2589848.2200000002</v>
      </c>
      <c r="AT417" s="284">
        <f t="shared" si="257"/>
        <v>2669439.2300000004</v>
      </c>
      <c r="AU417" s="284">
        <f t="shared" si="257"/>
        <v>2749029.5399999996</v>
      </c>
      <c r="AV417" s="284">
        <f t="shared" si="257"/>
        <v>2828620.55</v>
      </c>
    </row>
    <row r="418" spans="2:48" x14ac:dyDescent="0.2">
      <c r="B418" s="281">
        <v>23</v>
      </c>
      <c r="C418" s="286" t="s">
        <v>60</v>
      </c>
      <c r="D418" s="283">
        <f t="shared" si="256"/>
        <v>1874392.9490260477</v>
      </c>
      <c r="E418" s="284">
        <f t="shared" si="256"/>
        <v>1945968.7694183402</v>
      </c>
      <c r="F418" s="284">
        <f t="shared" si="256"/>
        <v>2019096.1614459024</v>
      </c>
      <c r="G418" s="284">
        <f t="shared" si="256"/>
        <v>2093891.5782259349</v>
      </c>
      <c r="H418" s="284">
        <f t="shared" si="256"/>
        <v>2169285.1909327325</v>
      </c>
      <c r="I418" s="284">
        <f t="shared" si="256"/>
        <v>2245857.2938393531</v>
      </c>
      <c r="J418" s="284">
        <f t="shared" si="256"/>
        <v>2323270.6707406142</v>
      </c>
      <c r="K418" s="284">
        <f t="shared" si="256"/>
        <v>2401621.5213484475</v>
      </c>
      <c r="L418" s="284">
        <f t="shared" si="256"/>
        <v>2480908.9912215685</v>
      </c>
      <c r="M418" s="284">
        <f t="shared" si="256"/>
        <v>2561161.2848198637</v>
      </c>
      <c r="N418" s="284">
        <f t="shared" si="256"/>
        <v>2642400.3796388707</v>
      </c>
      <c r="O418" s="284">
        <f t="shared" si="256"/>
        <v>2724648.2810925473</v>
      </c>
      <c r="P418" s="284">
        <f t="shared" si="256"/>
        <v>2807930.2515463131</v>
      </c>
      <c r="Q418" s="284">
        <f t="shared" si="256"/>
        <v>2892257.605562001</v>
      </c>
      <c r="R418" s="284">
        <f t="shared" si="256"/>
        <v>2977719.5499689891</v>
      </c>
      <c r="S418" s="284">
        <f t="shared" si="256"/>
        <v>3063820.4552147677</v>
      </c>
      <c r="T418" s="284">
        <f t="shared" si="256"/>
        <v>3149970.4954803223</v>
      </c>
      <c r="U418" s="284">
        <f t="shared" si="256"/>
        <v>3236120.5357458768</v>
      </c>
      <c r="V418" s="284">
        <f t="shared" si="256"/>
        <v>3322268.5760114314</v>
      </c>
      <c r="W418" s="284">
        <f t="shared" si="256"/>
        <v>3408418.6162769864</v>
      </c>
      <c r="X418" s="284">
        <f t="shared" si="256"/>
        <v>3494568.6565425405</v>
      </c>
      <c r="Z418" s="281">
        <v>23</v>
      </c>
      <c r="AA418" s="286" t="s">
        <v>60</v>
      </c>
      <c r="AB418" s="283">
        <f t="shared" si="257"/>
        <v>1886580.486157198</v>
      </c>
      <c r="AC418" s="284">
        <f t="shared" si="257"/>
        <v>1958523.1468547215</v>
      </c>
      <c r="AD418" s="284">
        <f t="shared" si="257"/>
        <v>2032058.9810643396</v>
      </c>
      <c r="AE418" s="284">
        <f t="shared" si="257"/>
        <v>2107271.1722998796</v>
      </c>
      <c r="AF418" s="284">
        <f t="shared" si="257"/>
        <v>2183086.0955951922</v>
      </c>
      <c r="AG418" s="284">
        <f t="shared" si="257"/>
        <v>2260084.9384448212</v>
      </c>
      <c r="AH418" s="284">
        <f t="shared" si="257"/>
        <v>2337931.6961604184</v>
      </c>
      <c r="AI418" s="284">
        <f t="shared" si="257"/>
        <v>2416718.562522098</v>
      </c>
      <c r="AJ418" s="284">
        <f t="shared" si="257"/>
        <v>2496448.961146316</v>
      </c>
      <c r="AK418" s="284">
        <f t="shared" si="257"/>
        <v>2577149.5056938287</v>
      </c>
      <c r="AL418" s="284">
        <f t="shared" si="257"/>
        <v>2658841.8435294097</v>
      </c>
      <c r="AM418" s="284">
        <f t="shared" si="257"/>
        <v>2741548.2496448047</v>
      </c>
      <c r="AN418" s="284">
        <f t="shared" si="257"/>
        <v>2825296.5893239044</v>
      </c>
      <c r="AO418" s="284">
        <f t="shared" si="257"/>
        <v>2910094.1439261697</v>
      </c>
      <c r="AP418" s="284">
        <f t="shared" si="257"/>
        <v>2996032.8079343247</v>
      </c>
      <c r="AQ418" s="284">
        <f t="shared" si="257"/>
        <v>3082614.9332718817</v>
      </c>
      <c r="AR418" s="284">
        <f t="shared" si="257"/>
        <v>3169245.6017703647</v>
      </c>
      <c r="AS418" s="284">
        <f t="shared" si="257"/>
        <v>3255876.2702688449</v>
      </c>
      <c r="AT418" s="284">
        <f t="shared" si="257"/>
        <v>3342506.9387673251</v>
      </c>
      <c r="AU418" s="284">
        <f t="shared" si="257"/>
        <v>3429137.6072658091</v>
      </c>
      <c r="AV418" s="284">
        <f t="shared" si="257"/>
        <v>3515768.2757642874</v>
      </c>
    </row>
    <row r="419" spans="2:48" x14ac:dyDescent="0.2">
      <c r="B419" s="281">
        <v>26</v>
      </c>
      <c r="C419" s="286" t="s">
        <v>61</v>
      </c>
      <c r="D419" s="283">
        <f t="shared" si="256"/>
        <v>86568.62716856398</v>
      </c>
      <c r="E419" s="284">
        <f t="shared" si="256"/>
        <v>88163.557748030755</v>
      </c>
      <c r="F419" s="284">
        <f t="shared" si="256"/>
        <v>89759.488327497529</v>
      </c>
      <c r="G419" s="284">
        <f t="shared" si="256"/>
        <v>90533.418906964303</v>
      </c>
      <c r="H419" s="284">
        <f t="shared" si="256"/>
        <v>93421.349486431078</v>
      </c>
      <c r="I419" s="284">
        <f t="shared" si="256"/>
        <v>94616.280065897867</v>
      </c>
      <c r="J419" s="284">
        <f t="shared" si="256"/>
        <v>96515.210645364641</v>
      </c>
      <c r="K419" s="284">
        <f t="shared" si="256"/>
        <v>97735.141224831415</v>
      </c>
      <c r="L419" s="284">
        <f t="shared" si="256"/>
        <v>99329.071804298204</v>
      </c>
      <c r="M419" s="284">
        <f t="shared" si="256"/>
        <v>100924.00238376498</v>
      </c>
      <c r="N419" s="284">
        <f t="shared" si="256"/>
        <v>102519.93296323175</v>
      </c>
      <c r="O419" s="284">
        <f t="shared" si="256"/>
        <v>104212.86354269853</v>
      </c>
      <c r="P419" s="284">
        <f t="shared" si="256"/>
        <v>105879.79412216532</v>
      </c>
      <c r="Q419" s="284">
        <f t="shared" si="256"/>
        <v>91777.724701632091</v>
      </c>
      <c r="R419" s="284">
        <f t="shared" si="256"/>
        <v>93818.655281098865</v>
      </c>
      <c r="S419" s="284">
        <f t="shared" si="256"/>
        <v>110494.58586056565</v>
      </c>
      <c r="T419" s="284">
        <f t="shared" si="256"/>
        <v>112909.51644003243</v>
      </c>
      <c r="U419" s="284">
        <f t="shared" si="256"/>
        <v>113682.4470194992</v>
      </c>
      <c r="V419" s="284">
        <f t="shared" si="256"/>
        <v>98445.377598965977</v>
      </c>
      <c r="W419" s="284">
        <f t="shared" si="256"/>
        <v>99266.377598965977</v>
      </c>
      <c r="X419" s="284">
        <f t="shared" si="256"/>
        <v>100087.37759896599</v>
      </c>
      <c r="Z419" s="281">
        <v>26</v>
      </c>
      <c r="AA419" s="286" t="s">
        <v>61</v>
      </c>
      <c r="AB419" s="283">
        <f t="shared" si="257"/>
        <v>89425.777000000002</v>
      </c>
      <c r="AC419" s="284">
        <f t="shared" si="257"/>
        <v>91073.412000000011</v>
      </c>
      <c r="AD419" s="284">
        <f t="shared" si="257"/>
        <v>92721.046999999977</v>
      </c>
      <c r="AE419" s="284">
        <f t="shared" si="257"/>
        <v>93520.827743456553</v>
      </c>
      <c r="AF419" s="284">
        <f t="shared" si="257"/>
        <v>96505.714614844503</v>
      </c>
      <c r="AG419" s="284">
        <f t="shared" si="257"/>
        <v>97739.099593986553</v>
      </c>
      <c r="AH419" s="284">
        <f t="shared" si="257"/>
        <v>99699.67501005948</v>
      </c>
      <c r="AI419" s="284">
        <f t="shared" si="257"/>
        <v>100959.22199999998</v>
      </c>
      <c r="AJ419" s="284">
        <f t="shared" si="257"/>
        <v>102606.85699999999</v>
      </c>
      <c r="AK419" s="284">
        <f t="shared" si="257"/>
        <v>104254.49200000001</v>
      </c>
      <c r="AL419" s="284">
        <f t="shared" si="257"/>
        <v>105902.12699999999</v>
      </c>
      <c r="AM419" s="284">
        <f t="shared" si="257"/>
        <v>107651.07160478501</v>
      </c>
      <c r="AN419" s="284">
        <f t="shared" si="257"/>
        <v>109373.85419877156</v>
      </c>
      <c r="AO419" s="284">
        <f t="shared" si="257"/>
        <v>94807.070407327177</v>
      </c>
      <c r="AP419" s="284">
        <f t="shared" si="257"/>
        <v>96914.47165381111</v>
      </c>
      <c r="AQ419" s="284">
        <f t="shared" si="257"/>
        <v>114140.302</v>
      </c>
      <c r="AR419" s="284">
        <f t="shared" si="257"/>
        <v>116635.79125654339</v>
      </c>
      <c r="AS419" s="284">
        <f t="shared" si="257"/>
        <v>117435.57199999996</v>
      </c>
      <c r="AT419" s="284">
        <f t="shared" si="257"/>
        <v>101694.81434117505</v>
      </c>
      <c r="AU419" s="284">
        <f t="shared" si="257"/>
        <v>102542.6685977185</v>
      </c>
      <c r="AV419" s="284">
        <f t="shared" si="257"/>
        <v>103390.52285426186</v>
      </c>
    </row>
    <row r="420" spans="2:48" x14ac:dyDescent="0.2">
      <c r="B420" s="281">
        <v>28</v>
      </c>
      <c r="C420" s="286" t="s">
        <v>62</v>
      </c>
      <c r="D420" s="283">
        <f t="shared" si="256"/>
        <v>56134.679940879047</v>
      </c>
      <c r="E420" s="284">
        <f t="shared" si="256"/>
        <v>57492.223790909993</v>
      </c>
      <c r="F420" s="284">
        <f t="shared" si="256"/>
        <v>58580.521704637948</v>
      </c>
      <c r="G420" s="284">
        <f t="shared" ref="G420:X420" si="258">+G232+G359+G390</f>
        <v>59754.139710724936</v>
      </c>
      <c r="H420" s="284">
        <f t="shared" si="258"/>
        <v>60965.385107895941</v>
      </c>
      <c r="I420" s="284">
        <f t="shared" si="258"/>
        <v>62240.622719425934</v>
      </c>
      <c r="J420" s="284">
        <f t="shared" si="258"/>
        <v>63564.640440341005</v>
      </c>
      <c r="K420" s="284">
        <f t="shared" si="258"/>
        <v>64941.494592247618</v>
      </c>
      <c r="L420" s="284">
        <f t="shared" si="258"/>
        <v>66373.227405793135</v>
      </c>
      <c r="M420" s="284">
        <f t="shared" si="258"/>
        <v>67861.871525855226</v>
      </c>
      <c r="N420" s="284">
        <f t="shared" si="258"/>
        <v>69402.318647078573</v>
      </c>
      <c r="O420" s="284">
        <f t="shared" si="258"/>
        <v>71004.767548964854</v>
      </c>
      <c r="P420" s="284">
        <f t="shared" si="258"/>
        <v>72664.111013141184</v>
      </c>
      <c r="Q420" s="284">
        <f t="shared" si="258"/>
        <v>74382.388764051226</v>
      </c>
      <c r="R420" s="284">
        <f t="shared" si="258"/>
        <v>76165.699489798353</v>
      </c>
      <c r="S420" s="284">
        <f t="shared" si="258"/>
        <v>77986.607866371982</v>
      </c>
      <c r="T420" s="284">
        <f t="shared" si="258"/>
        <v>79808.529875395383</v>
      </c>
      <c r="U420" s="284">
        <f t="shared" si="258"/>
        <v>81631.469766554656</v>
      </c>
      <c r="V420" s="284">
        <f t="shared" si="258"/>
        <v>83453.392907962771</v>
      </c>
      <c r="W420" s="284">
        <f t="shared" si="258"/>
        <v>85276.333105294732</v>
      </c>
      <c r="X420" s="284">
        <f t="shared" si="258"/>
        <v>87101.305279699242</v>
      </c>
      <c r="Z420" s="281">
        <v>28</v>
      </c>
      <c r="AA420" s="286" t="s">
        <v>62</v>
      </c>
      <c r="AB420" s="283">
        <f t="shared" si="257"/>
        <v>56972.682312614248</v>
      </c>
      <c r="AC420" s="284">
        <f t="shared" si="257"/>
        <v>58351.72532142522</v>
      </c>
      <c r="AD420" s="284">
        <f t="shared" si="257"/>
        <v>59455.011474845764</v>
      </c>
      <c r="AE420" s="284">
        <f t="shared" ref="AE420:AV420" si="259">+AE232+AE359+AE390</f>
        <v>60647.779195190094</v>
      </c>
      <c r="AF420" s="284">
        <f t="shared" si="259"/>
        <v>61875.08335030247</v>
      </c>
      <c r="AG420" s="284">
        <f t="shared" si="259"/>
        <v>63170.561557393907</v>
      </c>
      <c r="AH420" s="284">
        <f t="shared" si="259"/>
        <v>64514.867914708339</v>
      </c>
      <c r="AI420" s="284">
        <f t="shared" si="259"/>
        <v>65913.312023558989</v>
      </c>
      <c r="AJ420" s="284">
        <f t="shared" si="259"/>
        <v>67366.090944607044</v>
      </c>
      <c r="AK420" s="284">
        <f t="shared" si="259"/>
        <v>68874.737292634047</v>
      </c>
      <c r="AL420" s="284">
        <f t="shared" si="259"/>
        <v>70440.497662555368</v>
      </c>
      <c r="AM420" s="284">
        <f t="shared" si="259"/>
        <v>72064.654786804225</v>
      </c>
      <c r="AN420" s="284">
        <f t="shared" si="259"/>
        <v>73748.813373902725</v>
      </c>
      <c r="AO420" s="284">
        <f t="shared" si="259"/>
        <v>75493.392570842872</v>
      </c>
      <c r="AP420" s="284">
        <f t="shared" si="259"/>
        <v>77303.684896722829</v>
      </c>
      <c r="AQ420" s="284">
        <f t="shared" si="259"/>
        <v>79151.031385193783</v>
      </c>
      <c r="AR420" s="284">
        <f t="shared" si="259"/>
        <v>81001.172828739887</v>
      </c>
      <c r="AS420" s="284">
        <f t="shared" si="259"/>
        <v>82851.314272286007</v>
      </c>
      <c r="AT420" s="284">
        <f t="shared" si="259"/>
        <v>84701.455715832111</v>
      </c>
      <c r="AU420" s="284">
        <f t="shared" si="259"/>
        <v>86551.597159378231</v>
      </c>
      <c r="AV420" s="284">
        <f t="shared" si="259"/>
        <v>88401.738602924335</v>
      </c>
    </row>
    <row r="421" spans="2:48" x14ac:dyDescent="0.2">
      <c r="B421" s="281">
        <v>29</v>
      </c>
      <c r="C421" s="286" t="s">
        <v>63</v>
      </c>
      <c r="D421" s="283">
        <f t="shared" ref="D421:X421" si="260">+D233+D360+D391</f>
        <v>98187.275651628355</v>
      </c>
      <c r="E421" s="284">
        <f t="shared" si="260"/>
        <v>101842.43806298348</v>
      </c>
      <c r="F421" s="284">
        <f t="shared" si="260"/>
        <v>105759.14403463654</v>
      </c>
      <c r="G421" s="284">
        <f t="shared" si="260"/>
        <v>109930.34062449896</v>
      </c>
      <c r="H421" s="284">
        <f t="shared" si="260"/>
        <v>114138.68722254108</v>
      </c>
      <c r="I421" s="284">
        <f t="shared" si="260"/>
        <v>118424.13522489315</v>
      </c>
      <c r="J421" s="284">
        <f t="shared" si="260"/>
        <v>122760.91039613808</v>
      </c>
      <c r="K421" s="284">
        <f t="shared" si="260"/>
        <v>127159.64135237854</v>
      </c>
      <c r="L421" s="284">
        <f t="shared" si="260"/>
        <v>131617.34789163806</v>
      </c>
      <c r="M421" s="284">
        <f t="shared" si="260"/>
        <v>136134.46948218584</v>
      </c>
      <c r="N421" s="284">
        <f t="shared" si="260"/>
        <v>140716.41423222845</v>
      </c>
      <c r="O421" s="284">
        <f t="shared" si="260"/>
        <v>145361.52797713233</v>
      </c>
      <c r="P421" s="284">
        <f t="shared" si="260"/>
        <v>150073.30112358296</v>
      </c>
      <c r="Q421" s="284">
        <f t="shared" si="260"/>
        <v>154851.84952510023</v>
      </c>
      <c r="R421" s="284">
        <f t="shared" si="260"/>
        <v>159701.73283612696</v>
      </c>
      <c r="S421" s="284">
        <f t="shared" si="260"/>
        <v>164593.5179413298</v>
      </c>
      <c r="T421" s="284">
        <f t="shared" si="260"/>
        <v>169487.09790194873</v>
      </c>
      <c r="U421" s="284">
        <f t="shared" si="260"/>
        <v>173289.16858354755</v>
      </c>
      <c r="V421" s="284">
        <f t="shared" si="260"/>
        <v>178183.75807652518</v>
      </c>
      <c r="W421" s="284">
        <f t="shared" si="260"/>
        <v>183077.33828805885</v>
      </c>
      <c r="X421" s="284">
        <f t="shared" si="260"/>
        <v>187970.91857826844</v>
      </c>
      <c r="Z421" s="281">
        <v>29</v>
      </c>
      <c r="AA421" s="286" t="s">
        <v>63</v>
      </c>
      <c r="AB421" s="283">
        <f t="shared" ref="AB421:AV430" si="261">+AB233+AB360+AB391</f>
        <v>102710.85167645109</v>
      </c>
      <c r="AC421" s="284">
        <f t="shared" si="261"/>
        <v>106534.40102674218</v>
      </c>
      <c r="AD421" s="284">
        <f t="shared" si="261"/>
        <v>110631.24042925372</v>
      </c>
      <c r="AE421" s="284">
        <f t="shared" si="261"/>
        <v>114994.69990637391</v>
      </c>
      <c r="AF421" s="284">
        <f t="shared" si="261"/>
        <v>119398.03622800435</v>
      </c>
      <c r="AG421" s="284">
        <f t="shared" si="261"/>
        <v>123879.76486912297</v>
      </c>
      <c r="AH421" s="284">
        <f t="shared" si="261"/>
        <v>128417.63811586023</v>
      </c>
      <c r="AI421" s="284">
        <f t="shared" si="261"/>
        <v>133017.76059357944</v>
      </c>
      <c r="AJ421" s="284">
        <f t="shared" si="261"/>
        <v>137680.35899732425</v>
      </c>
      <c r="AK421" s="284">
        <f t="shared" si="261"/>
        <v>142407.19554888544</v>
      </c>
      <c r="AL421" s="284">
        <f t="shared" si="261"/>
        <v>147199.70362708261</v>
      </c>
      <c r="AM421" s="284">
        <f t="shared" si="261"/>
        <v>152059.35816901326</v>
      </c>
      <c r="AN421" s="284">
        <f t="shared" si="261"/>
        <v>156988.00427259822</v>
      </c>
      <c r="AO421" s="284">
        <f t="shared" si="261"/>
        <v>161986.12407256934</v>
      </c>
      <c r="AP421" s="284">
        <f t="shared" si="261"/>
        <v>167059.80235599176</v>
      </c>
      <c r="AQ421" s="284">
        <f t="shared" si="261"/>
        <v>172176.0873885641</v>
      </c>
      <c r="AR421" s="284">
        <f t="shared" si="261"/>
        <v>177295.58670330959</v>
      </c>
      <c r="AS421" s="284">
        <f t="shared" si="261"/>
        <v>181274.34361458634</v>
      </c>
      <c r="AT421" s="284">
        <f t="shared" si="261"/>
        <v>186393.84292933196</v>
      </c>
      <c r="AU421" s="284">
        <f t="shared" si="261"/>
        <v>191513.34224407753</v>
      </c>
      <c r="AV421" s="284">
        <f t="shared" si="261"/>
        <v>196632.84155882351</v>
      </c>
    </row>
    <row r="422" spans="2:48" x14ac:dyDescent="0.2">
      <c r="B422" s="281">
        <v>31</v>
      </c>
      <c r="C422" s="286" t="s">
        <v>64</v>
      </c>
      <c r="D422" s="283">
        <f t="shared" ref="D422:X422" si="262">+D234+D361+D392</f>
        <v>155187.76732267276</v>
      </c>
      <c r="E422" s="284">
        <f t="shared" si="262"/>
        <v>158815.68328406636</v>
      </c>
      <c r="F422" s="284">
        <f t="shared" si="262"/>
        <v>162790.48937236436</v>
      </c>
      <c r="G422" s="284">
        <f t="shared" si="262"/>
        <v>167656.35953446515</v>
      </c>
      <c r="H422" s="284">
        <f t="shared" si="262"/>
        <v>172589.39139294549</v>
      </c>
      <c r="I422" s="284">
        <f t="shared" si="262"/>
        <v>177650.65133923228</v>
      </c>
      <c r="J422" s="284">
        <f t="shared" si="262"/>
        <v>182804.35482985014</v>
      </c>
      <c r="K422" s="284">
        <f t="shared" si="262"/>
        <v>188058.9859208611</v>
      </c>
      <c r="L422" s="284">
        <f t="shared" si="262"/>
        <v>193415.56391761309</v>
      </c>
      <c r="M422" s="284">
        <f t="shared" si="262"/>
        <v>198877.2302143636</v>
      </c>
      <c r="N422" s="284">
        <f t="shared" si="262"/>
        <v>204447.10170522906</v>
      </c>
      <c r="O422" s="284">
        <f t="shared" si="262"/>
        <v>210124.28016387878</v>
      </c>
      <c r="P422" s="284">
        <f t="shared" si="262"/>
        <v>215916.93516559817</v>
      </c>
      <c r="Q422" s="284">
        <f t="shared" si="262"/>
        <v>221822.0867948113</v>
      </c>
      <c r="R422" s="284">
        <f t="shared" si="262"/>
        <v>227851.22872027336</v>
      </c>
      <c r="S422" s="284">
        <f t="shared" si="262"/>
        <v>233948.75097306192</v>
      </c>
      <c r="T422" s="284">
        <f t="shared" si="262"/>
        <v>240051.52400174426</v>
      </c>
      <c r="U422" s="284">
        <f t="shared" si="262"/>
        <v>246156.30478033307</v>
      </c>
      <c r="V422" s="284">
        <f t="shared" si="262"/>
        <v>252260.08162607678</v>
      </c>
      <c r="W422" s="284">
        <f t="shared" si="262"/>
        <v>258363.85843688619</v>
      </c>
      <c r="X422" s="284">
        <f t="shared" si="262"/>
        <v>264465.62814643746</v>
      </c>
      <c r="Z422" s="281">
        <v>31</v>
      </c>
      <c r="AA422" s="286" t="s">
        <v>64</v>
      </c>
      <c r="AB422" s="283">
        <f t="shared" si="261"/>
        <v>162338.38612618443</v>
      </c>
      <c r="AC422" s="284">
        <f t="shared" si="261"/>
        <v>166133.98628615111</v>
      </c>
      <c r="AD422" s="284">
        <f t="shared" si="261"/>
        <v>170289.84077795202</v>
      </c>
      <c r="AE422" s="284">
        <f t="shared" si="261"/>
        <v>175381.17538157871</v>
      </c>
      <c r="AF422" s="284">
        <f t="shared" si="261"/>
        <v>180541.51350912137</v>
      </c>
      <c r="AG422" s="284">
        <f t="shared" si="261"/>
        <v>185835.8822802495</v>
      </c>
      <c r="AH422" s="284">
        <f t="shared" si="261"/>
        <v>191226.24319186489</v>
      </c>
      <c r="AI422" s="284">
        <f t="shared" si="261"/>
        <v>196723.03350657556</v>
      </c>
      <c r="AJ422" s="284">
        <f t="shared" si="261"/>
        <v>202326.64081179065</v>
      </c>
      <c r="AK422" s="284">
        <f t="shared" si="261"/>
        <v>208040.07803169166</v>
      </c>
      <c r="AL422" s="284">
        <f t="shared" si="261"/>
        <v>213865.79585763309</v>
      </c>
      <c r="AM422" s="284">
        <f t="shared" si="261"/>
        <v>219806.31603442057</v>
      </c>
      <c r="AN422" s="284">
        <f t="shared" si="261"/>
        <v>225864.79318207482</v>
      </c>
      <c r="AO422" s="284">
        <f t="shared" si="261"/>
        <v>232042.05162100861</v>
      </c>
      <c r="AP422" s="284">
        <f t="shared" si="261"/>
        <v>238348.49469669448</v>
      </c>
      <c r="AQ422" s="284">
        <f t="shared" si="261"/>
        <v>244727.78382699436</v>
      </c>
      <c r="AR422" s="284">
        <f t="shared" si="261"/>
        <v>251112.56851326651</v>
      </c>
      <c r="AS422" s="284">
        <f t="shared" si="261"/>
        <v>257497.35319953866</v>
      </c>
      <c r="AT422" s="284">
        <f t="shared" si="261"/>
        <v>263882.13788581081</v>
      </c>
      <c r="AU422" s="284">
        <f t="shared" si="261"/>
        <v>270266.92257208307</v>
      </c>
      <c r="AV422" s="284">
        <f t="shared" si="261"/>
        <v>276651.70725835534</v>
      </c>
    </row>
    <row r="423" spans="2:48" x14ac:dyDescent="0.2">
      <c r="B423" s="281">
        <v>32</v>
      </c>
      <c r="C423" s="286" t="s">
        <v>65</v>
      </c>
      <c r="D423" s="283">
        <f t="shared" ref="D423:X423" si="263">+D235+D362+D393</f>
        <v>137499.98363637575</v>
      </c>
      <c r="E423" s="284">
        <f t="shared" si="263"/>
        <v>145320.58544632135</v>
      </c>
      <c r="F423" s="284">
        <f t="shared" si="263"/>
        <v>152762.54184727222</v>
      </c>
      <c r="G423" s="284">
        <f t="shared" si="263"/>
        <v>160465.1889602973</v>
      </c>
      <c r="H423" s="284">
        <f t="shared" si="263"/>
        <v>168257.84437961859</v>
      </c>
      <c r="I423" s="284">
        <f t="shared" si="263"/>
        <v>176175.60360720626</v>
      </c>
      <c r="J423" s="284">
        <f t="shared" si="263"/>
        <v>184178.17440349658</v>
      </c>
      <c r="K423" s="284">
        <f t="shared" si="263"/>
        <v>192271.71754815627</v>
      </c>
      <c r="L423" s="284">
        <f t="shared" si="263"/>
        <v>200453.18518837058</v>
      </c>
      <c r="M423" s="284">
        <f t="shared" si="263"/>
        <v>208727.71792293809</v>
      </c>
      <c r="N423" s="284">
        <f t="shared" si="263"/>
        <v>217095.46884526726</v>
      </c>
      <c r="O423" s="284">
        <f t="shared" si="263"/>
        <v>225557.60605553127</v>
      </c>
      <c r="P423" s="284">
        <f t="shared" si="263"/>
        <v>234118.29448775027</v>
      </c>
      <c r="Q423" s="284">
        <f t="shared" si="263"/>
        <v>242778.73522769235</v>
      </c>
      <c r="R423" s="284">
        <f t="shared" si="263"/>
        <v>251546.55525166821</v>
      </c>
      <c r="S423" s="284">
        <f t="shared" si="263"/>
        <v>260374.84490825218</v>
      </c>
      <c r="T423" s="284">
        <f t="shared" si="263"/>
        <v>269207.54383358773</v>
      </c>
      <c r="U423" s="284">
        <f t="shared" si="263"/>
        <v>278041.30586936494</v>
      </c>
      <c r="V423" s="284">
        <f t="shared" si="263"/>
        <v>286875.08755106875</v>
      </c>
      <c r="W423" s="284">
        <f t="shared" si="263"/>
        <v>295707.81696651404</v>
      </c>
      <c r="X423" s="284">
        <f t="shared" si="263"/>
        <v>304540.54615539318</v>
      </c>
      <c r="Z423" s="281">
        <v>32</v>
      </c>
      <c r="AA423" s="286" t="s">
        <v>65</v>
      </c>
      <c r="AB423" s="283">
        <f t="shared" si="261"/>
        <v>143835.34177653093</v>
      </c>
      <c r="AC423" s="284">
        <f t="shared" si="261"/>
        <v>152015.88177653096</v>
      </c>
      <c r="AD423" s="284">
        <f t="shared" si="261"/>
        <v>159801.54177653094</v>
      </c>
      <c r="AE423" s="284">
        <f t="shared" si="261"/>
        <v>167857.38177653094</v>
      </c>
      <c r="AF423" s="284">
        <f t="shared" si="261"/>
        <v>176010.19177653096</v>
      </c>
      <c r="AG423" s="284">
        <f t="shared" si="261"/>
        <v>184292.96177653095</v>
      </c>
      <c r="AH423" s="284">
        <f t="shared" si="261"/>
        <v>192664.03177653096</v>
      </c>
      <c r="AI423" s="284">
        <f t="shared" si="261"/>
        <v>201129.56177653093</v>
      </c>
      <c r="AJ423" s="284">
        <f t="shared" si="261"/>
        <v>209688.66177653093</v>
      </c>
      <c r="AK423" s="284">
        <f t="shared" si="261"/>
        <v>218343.56177653096</v>
      </c>
      <c r="AL423" s="284">
        <f t="shared" si="261"/>
        <v>227096.50177653093</v>
      </c>
      <c r="AM423" s="284">
        <f t="shared" si="261"/>
        <v>235949.42177653094</v>
      </c>
      <c r="AN423" s="284">
        <f t="shared" si="261"/>
        <v>244905.071776531</v>
      </c>
      <c r="AO423" s="284">
        <f t="shared" si="261"/>
        <v>253964.26177653097</v>
      </c>
      <c r="AP423" s="284">
        <f t="shared" si="261"/>
        <v>263136.0317765309</v>
      </c>
      <c r="AQ423" s="284">
        <f t="shared" si="261"/>
        <v>272371.20177653094</v>
      </c>
      <c r="AR423" s="284">
        <f t="shared" si="261"/>
        <v>281611.29177653091</v>
      </c>
      <c r="AS423" s="284">
        <f t="shared" si="261"/>
        <v>290851.21177653089</v>
      </c>
      <c r="AT423" s="284">
        <f t="shared" si="261"/>
        <v>300091.25177653099</v>
      </c>
      <c r="AU423" s="284">
        <f t="shared" si="261"/>
        <v>309331.16177653091</v>
      </c>
      <c r="AV423" s="284">
        <f t="shared" si="261"/>
        <v>318571.19177653093</v>
      </c>
    </row>
    <row r="424" spans="2:48" x14ac:dyDescent="0.2">
      <c r="B424" s="281">
        <v>33</v>
      </c>
      <c r="C424" s="286" t="s">
        <v>66</v>
      </c>
      <c r="D424" s="283">
        <f t="shared" ref="D424:X424" si="264">+D236+D363+D394</f>
        <v>305856.41768951644</v>
      </c>
      <c r="E424" s="284">
        <f t="shared" si="264"/>
        <v>326275.75337780506</v>
      </c>
      <c r="F424" s="284">
        <f t="shared" si="264"/>
        <v>353649.30287145206</v>
      </c>
      <c r="G424" s="284">
        <f t="shared" si="264"/>
        <v>379081.94696299656</v>
      </c>
      <c r="H424" s="284">
        <f t="shared" si="264"/>
        <v>404037.87912170507</v>
      </c>
      <c r="I424" s="284">
        <f t="shared" si="264"/>
        <v>436173.27426798706</v>
      </c>
      <c r="J424" s="284">
        <f t="shared" si="264"/>
        <v>468081.31449468486</v>
      </c>
      <c r="K424" s="284">
        <f t="shared" si="264"/>
        <v>499863.98442033242</v>
      </c>
      <c r="L424" s="284">
        <f t="shared" si="264"/>
        <v>528067.59444891685</v>
      </c>
      <c r="M424" s="284">
        <f t="shared" si="264"/>
        <v>555838.15179316187</v>
      </c>
      <c r="N424" s="284">
        <f t="shared" si="264"/>
        <v>576647.42176868871</v>
      </c>
      <c r="O424" s="284">
        <f t="shared" si="264"/>
        <v>597480.76795836852</v>
      </c>
      <c r="P424" s="284">
        <f t="shared" si="264"/>
        <v>618461.25214697816</v>
      </c>
      <c r="Q424" s="284">
        <f t="shared" si="264"/>
        <v>639928.07634426618</v>
      </c>
      <c r="R424" s="284">
        <f t="shared" si="264"/>
        <v>660942.79439369717</v>
      </c>
      <c r="S424" s="284">
        <f t="shared" si="264"/>
        <v>682020.68018623721</v>
      </c>
      <c r="T424" s="284">
        <f t="shared" si="264"/>
        <v>703105.89310455648</v>
      </c>
      <c r="U424" s="284">
        <f t="shared" si="264"/>
        <v>727603.50347623893</v>
      </c>
      <c r="V424" s="284">
        <f t="shared" si="264"/>
        <v>748650.8040183672</v>
      </c>
      <c r="W424" s="284">
        <f t="shared" si="264"/>
        <v>769659.15521856409</v>
      </c>
      <c r="X424" s="284">
        <f t="shared" si="264"/>
        <v>790629.59104642319</v>
      </c>
      <c r="Z424" s="281">
        <v>33</v>
      </c>
      <c r="AA424" s="286" t="s">
        <v>66</v>
      </c>
      <c r="AB424" s="283">
        <f t="shared" si="261"/>
        <v>319948.31910336821</v>
      </c>
      <c r="AC424" s="284">
        <f t="shared" si="261"/>
        <v>341308.01338736119</v>
      </c>
      <c r="AD424" s="284">
        <f t="shared" si="261"/>
        <v>369943.6871904055</v>
      </c>
      <c r="AE424" s="284">
        <f t="shared" si="261"/>
        <v>396548.37844551413</v>
      </c>
      <c r="AF424" s="284">
        <f t="shared" si="261"/>
        <v>422652.60640438244</v>
      </c>
      <c r="AG424" s="284">
        <f t="shared" si="261"/>
        <v>456268.35232281295</v>
      </c>
      <c r="AH424" s="284">
        <f t="shared" si="261"/>
        <v>489646.9775097362</v>
      </c>
      <c r="AI424" s="284">
        <f t="shared" si="261"/>
        <v>522895.41054223443</v>
      </c>
      <c r="AJ424" s="284">
        <f t="shared" si="261"/>
        <v>552397.08978954225</v>
      </c>
      <c r="AK424" s="284">
        <f t="shared" si="261"/>
        <v>581446.93259841797</v>
      </c>
      <c r="AL424" s="284">
        <f t="shared" si="261"/>
        <v>603213.94278794422</v>
      </c>
      <c r="AM424" s="284">
        <f t="shared" si="261"/>
        <v>625009.80011483922</v>
      </c>
      <c r="AN424" s="284">
        <f t="shared" si="261"/>
        <v>646956.46904051665</v>
      </c>
      <c r="AO424" s="284">
        <f t="shared" si="261"/>
        <v>669411.68938937807</v>
      </c>
      <c r="AP424" s="284">
        <f t="shared" si="261"/>
        <v>691393.70558986394</v>
      </c>
      <c r="AQ424" s="284">
        <f t="shared" si="261"/>
        <v>713444.36513462616</v>
      </c>
      <c r="AR424" s="284">
        <f t="shared" si="261"/>
        <v>735500.20314494241</v>
      </c>
      <c r="AS424" s="284">
        <f t="shared" si="261"/>
        <v>761125.65477879322</v>
      </c>
      <c r="AT424" s="284">
        <f t="shared" si="261"/>
        <v>783141.83039361553</v>
      </c>
      <c r="AU424" s="284">
        <f t="shared" si="261"/>
        <v>805118.34363259713</v>
      </c>
      <c r="AV424" s="284">
        <f t="shared" si="261"/>
        <v>827055.19449706248</v>
      </c>
    </row>
    <row r="425" spans="2:48" x14ac:dyDescent="0.2">
      <c r="B425" s="281">
        <v>34</v>
      </c>
      <c r="C425" s="286" t="s">
        <v>67</v>
      </c>
      <c r="D425" s="283">
        <f t="shared" ref="D425:X425" si="265">+D237+D364+D395</f>
        <v>47381.963195190656</v>
      </c>
      <c r="E425" s="284">
        <f t="shared" si="265"/>
        <v>48982.014591522369</v>
      </c>
      <c r="F425" s="284">
        <f t="shared" si="265"/>
        <v>51207.89445853811</v>
      </c>
      <c r="G425" s="284">
        <f t="shared" si="265"/>
        <v>53935.458128466882</v>
      </c>
      <c r="H425" s="284">
        <f t="shared" si="265"/>
        <v>56974.187098910581</v>
      </c>
      <c r="I425" s="284">
        <f t="shared" si="265"/>
        <v>60223.884719374386</v>
      </c>
      <c r="J425" s="284">
        <f t="shared" si="265"/>
        <v>63598.785840660399</v>
      </c>
      <c r="K425" s="284">
        <f t="shared" si="265"/>
        <v>67057.414118204601</v>
      </c>
      <c r="L425" s="284">
        <f t="shared" si="265"/>
        <v>70572.641954462044</v>
      </c>
      <c r="M425" s="284">
        <f t="shared" si="265"/>
        <v>74131.312921444973</v>
      </c>
      <c r="N425" s="284">
        <f t="shared" si="265"/>
        <v>77724.797345161613</v>
      </c>
      <c r="O425" s="284">
        <f t="shared" si="265"/>
        <v>81347.771209359897</v>
      </c>
      <c r="P425" s="284">
        <f t="shared" si="265"/>
        <v>85003.09058720147</v>
      </c>
      <c r="Q425" s="284">
        <f t="shared" si="265"/>
        <v>88686.664027488543</v>
      </c>
      <c r="R425" s="284">
        <f t="shared" si="265"/>
        <v>92397.615825282905</v>
      </c>
      <c r="S425" s="284">
        <f t="shared" si="265"/>
        <v>96126.949843390015</v>
      </c>
      <c r="T425" s="284">
        <f t="shared" si="265"/>
        <v>99857.40977407922</v>
      </c>
      <c r="U425" s="284">
        <f t="shared" si="265"/>
        <v>103586.87881506304</v>
      </c>
      <c r="V425" s="284">
        <f t="shared" si="265"/>
        <v>107317.35258566508</v>
      </c>
      <c r="W425" s="284">
        <f t="shared" si="265"/>
        <v>111049.82880524354</v>
      </c>
      <c r="X425" s="284">
        <f t="shared" si="265"/>
        <v>114779.30628997032</v>
      </c>
      <c r="Z425" s="281">
        <v>34</v>
      </c>
      <c r="AA425" s="286" t="s">
        <v>67</v>
      </c>
      <c r="AB425" s="283">
        <f t="shared" si="261"/>
        <v>49564.27189494163</v>
      </c>
      <c r="AC425" s="284">
        <f t="shared" si="261"/>
        <v>51238.634860816775</v>
      </c>
      <c r="AD425" s="284">
        <f t="shared" si="261"/>
        <v>53567.158234667935</v>
      </c>
      <c r="AE425" s="284">
        <f t="shared" si="261"/>
        <v>56420.622330946404</v>
      </c>
      <c r="AF425" s="284">
        <f t="shared" si="261"/>
        <v>59599.76503265724</v>
      </c>
      <c r="AG425" s="284">
        <f t="shared" si="261"/>
        <v>62998.158523314312</v>
      </c>
      <c r="AH425" s="284">
        <f t="shared" si="261"/>
        <v>66528.622140636493</v>
      </c>
      <c r="AI425" s="284">
        <f t="shared" si="261"/>
        <v>70146.314523496199</v>
      </c>
      <c r="AJ425" s="284">
        <f t="shared" si="261"/>
        <v>73823.784997244569</v>
      </c>
      <c r="AK425" s="284">
        <f t="shared" si="261"/>
        <v>77546.121141364114</v>
      </c>
      <c r="AL425" s="284">
        <f t="shared" si="261"/>
        <v>81305.207816250142</v>
      </c>
      <c r="AM425" s="284">
        <f t="shared" si="261"/>
        <v>85096.872799522593</v>
      </c>
      <c r="AN425" s="284">
        <f t="shared" si="261"/>
        <v>88919.275691704068</v>
      </c>
      <c r="AO425" s="284">
        <f t="shared" si="261"/>
        <v>92771.223198078806</v>
      </c>
      <c r="AP425" s="284">
        <f t="shared" si="261"/>
        <v>96654.426533831167</v>
      </c>
      <c r="AQ425" s="284">
        <f t="shared" si="261"/>
        <v>100555.22233279257</v>
      </c>
      <c r="AR425" s="284">
        <f t="shared" si="261"/>
        <v>104457.53847672098</v>
      </c>
      <c r="AS425" s="284">
        <f t="shared" si="261"/>
        <v>108359.97217016017</v>
      </c>
      <c r="AT425" s="284">
        <f t="shared" si="261"/>
        <v>112262.46688926712</v>
      </c>
      <c r="AU425" s="284">
        <f t="shared" si="261"/>
        <v>116164.99320708351</v>
      </c>
      <c r="AV425" s="284">
        <f t="shared" si="261"/>
        <v>120067.53584882757</v>
      </c>
    </row>
    <row r="426" spans="2:48" x14ac:dyDescent="0.2">
      <c r="B426" s="281">
        <v>35</v>
      </c>
      <c r="C426" s="285" t="s">
        <v>68</v>
      </c>
      <c r="D426" s="283">
        <f t="shared" ref="D426:X426" si="266">+D238+D365+D396</f>
        <v>54039</v>
      </c>
      <c r="E426" s="284">
        <f t="shared" si="266"/>
        <v>61504</v>
      </c>
      <c r="F426" s="284">
        <f t="shared" si="266"/>
        <v>64724.531522236619</v>
      </c>
      <c r="G426" s="284">
        <f t="shared" si="266"/>
        <v>68467.935607863328</v>
      </c>
      <c r="H426" s="284">
        <f t="shared" si="266"/>
        <v>72212.339693490052</v>
      </c>
      <c r="I426" s="284">
        <f t="shared" si="266"/>
        <v>75955.743779116776</v>
      </c>
      <c r="J426" s="284">
        <f t="shared" si="266"/>
        <v>79700.147864743485</v>
      </c>
      <c r="K426" s="284">
        <f t="shared" si="266"/>
        <v>83442.551950370209</v>
      </c>
      <c r="L426" s="284">
        <f t="shared" si="266"/>
        <v>87185.956035996933</v>
      </c>
      <c r="M426" s="284">
        <f t="shared" si="266"/>
        <v>90929.360121623642</v>
      </c>
      <c r="N426" s="284">
        <f t="shared" si="266"/>
        <v>94673.764207250366</v>
      </c>
      <c r="O426" s="284">
        <f t="shared" si="266"/>
        <v>98418.16829287709</v>
      </c>
      <c r="P426" s="284">
        <f t="shared" si="266"/>
        <v>102161.57237850381</v>
      </c>
      <c r="Q426" s="284">
        <f t="shared" si="266"/>
        <v>105906.97646413052</v>
      </c>
      <c r="R426" s="284">
        <f t="shared" si="266"/>
        <v>109649.38054975725</v>
      </c>
      <c r="S426" s="284">
        <f t="shared" si="266"/>
        <v>113393.78463538397</v>
      </c>
      <c r="T426" s="284">
        <f t="shared" si="266"/>
        <v>117137.18872101069</v>
      </c>
      <c r="U426" s="284">
        <f t="shared" si="266"/>
        <v>120879.5928066374</v>
      </c>
      <c r="V426" s="284">
        <f t="shared" si="266"/>
        <v>124622.99689226413</v>
      </c>
      <c r="W426" s="284">
        <f t="shared" si="266"/>
        <v>128367.40097789085</v>
      </c>
      <c r="X426" s="284">
        <f t="shared" si="266"/>
        <v>132110.80506351759</v>
      </c>
      <c r="Z426" s="281">
        <v>35</v>
      </c>
      <c r="AA426" s="285" t="s">
        <v>68</v>
      </c>
      <c r="AB426" s="283">
        <f t="shared" si="261"/>
        <v>54340.469263709434</v>
      </c>
      <c r="AC426" s="284">
        <f t="shared" si="261"/>
        <v>61848.125040480787</v>
      </c>
      <c r="AD426" s="284">
        <f t="shared" si="261"/>
        <v>65085.925787076849</v>
      </c>
      <c r="AE426" s="284">
        <f t="shared" si="261"/>
        <v>68850.523648905044</v>
      </c>
      <c r="AF426" s="284">
        <f t="shared" si="261"/>
        <v>72615.121510733268</v>
      </c>
      <c r="AG426" s="284">
        <f t="shared" si="261"/>
        <v>76379.719372561434</v>
      </c>
      <c r="AH426" s="284">
        <f t="shared" si="261"/>
        <v>80144.317234389629</v>
      </c>
      <c r="AI426" s="284">
        <f t="shared" si="261"/>
        <v>83908.915096217825</v>
      </c>
      <c r="AJ426" s="284">
        <f t="shared" si="261"/>
        <v>87673.51295804602</v>
      </c>
      <c r="AK426" s="284">
        <f t="shared" si="261"/>
        <v>91438.110819874215</v>
      </c>
      <c r="AL426" s="284">
        <f t="shared" si="261"/>
        <v>95202.70868170241</v>
      </c>
      <c r="AM426" s="284">
        <f t="shared" si="261"/>
        <v>98967.306543530591</v>
      </c>
      <c r="AN426" s="284">
        <f t="shared" si="261"/>
        <v>102731.90440535877</v>
      </c>
      <c r="AO426" s="284">
        <f t="shared" si="261"/>
        <v>106496.502267187</v>
      </c>
      <c r="AP426" s="284">
        <f t="shared" si="261"/>
        <v>110261.10012901519</v>
      </c>
      <c r="AQ426" s="284">
        <f t="shared" si="261"/>
        <v>114025.69799084339</v>
      </c>
      <c r="AR426" s="284">
        <f t="shared" si="261"/>
        <v>117790.29585267158</v>
      </c>
      <c r="AS426" s="284">
        <f t="shared" si="261"/>
        <v>121554.89371449979</v>
      </c>
      <c r="AT426" s="284">
        <f t="shared" si="261"/>
        <v>125319.49157632791</v>
      </c>
      <c r="AU426" s="284">
        <f t="shared" si="261"/>
        <v>129084.08943815622</v>
      </c>
      <c r="AV426" s="284">
        <f t="shared" si="261"/>
        <v>132848.68729998445</v>
      </c>
    </row>
    <row r="427" spans="2:48" x14ac:dyDescent="0.2">
      <c r="B427" s="281">
        <v>36</v>
      </c>
      <c r="C427" s="286" t="s">
        <v>69</v>
      </c>
      <c r="D427" s="283">
        <f t="shared" ref="D427:X427" si="267">+D239+D366+D397</f>
        <v>57285.117457225089</v>
      </c>
      <c r="E427" s="284">
        <f t="shared" si="267"/>
        <v>61678.445141613491</v>
      </c>
      <c r="F427" s="284">
        <f t="shared" si="267"/>
        <v>65206.245993745441</v>
      </c>
      <c r="G427" s="284">
        <f t="shared" si="267"/>
        <v>68989.101558620707</v>
      </c>
      <c r="H427" s="284">
        <f t="shared" si="267"/>
        <v>72778.52570659967</v>
      </c>
      <c r="I427" s="284">
        <f t="shared" si="267"/>
        <v>76578.240061864271</v>
      </c>
      <c r="J427" s="284">
        <f t="shared" si="267"/>
        <v>80391.308216534278</v>
      </c>
      <c r="K427" s="284">
        <f t="shared" si="267"/>
        <v>84217.183125613083</v>
      </c>
      <c r="L427" s="284">
        <f t="shared" si="267"/>
        <v>88061.845033422127</v>
      </c>
      <c r="M427" s="284">
        <f t="shared" si="267"/>
        <v>91928.853079531138</v>
      </c>
      <c r="N427" s="284">
        <f t="shared" si="267"/>
        <v>95820.459224039776</v>
      </c>
      <c r="O427" s="284">
        <f t="shared" si="267"/>
        <v>99740.769420707918</v>
      </c>
      <c r="P427" s="284">
        <f t="shared" si="267"/>
        <v>103699.97029405046</v>
      </c>
      <c r="Q427" s="284">
        <f t="shared" si="267"/>
        <v>107705.44667242128</v>
      </c>
      <c r="R427" s="284">
        <f t="shared" si="267"/>
        <v>111763.0097673362</v>
      </c>
      <c r="S427" s="284">
        <f t="shared" si="267"/>
        <v>115883.27251204557</v>
      </c>
      <c r="T427" s="284">
        <f t="shared" si="267"/>
        <v>120079.99279259802</v>
      </c>
      <c r="U427" s="284">
        <f t="shared" si="267"/>
        <v>124368.46205021432</v>
      </c>
      <c r="V427" s="284">
        <f t="shared" si="267"/>
        <v>128767.03000441231</v>
      </c>
      <c r="W427" s="284">
        <f t="shared" si="267"/>
        <v>133298.75330925678</v>
      </c>
      <c r="X427" s="284">
        <f t="shared" si="267"/>
        <v>137987.98767497455</v>
      </c>
      <c r="Z427" s="281">
        <v>36</v>
      </c>
      <c r="AA427" s="286" t="s">
        <v>69</v>
      </c>
      <c r="AB427" s="283">
        <f t="shared" si="261"/>
        <v>57605.117032879287</v>
      </c>
      <c r="AC427" s="284">
        <f t="shared" si="261"/>
        <v>62023.022694536019</v>
      </c>
      <c r="AD427" s="284">
        <f t="shared" si="261"/>
        <v>65571.68735555392</v>
      </c>
      <c r="AE427" s="284">
        <f t="shared" si="261"/>
        <v>69373.803598162674</v>
      </c>
      <c r="AF427" s="284">
        <f t="shared" si="261"/>
        <v>73184.543015010975</v>
      </c>
      <c r="AG427" s="284">
        <f t="shared" si="261"/>
        <v>77005.630240946673</v>
      </c>
      <c r="AH427" s="284">
        <f t="shared" si="261"/>
        <v>80839.134837787336</v>
      </c>
      <c r="AI427" s="284">
        <f t="shared" si="261"/>
        <v>84687.540279713896</v>
      </c>
      <c r="AJ427" s="284">
        <f t="shared" si="261"/>
        <v>88553.826735743569</v>
      </c>
      <c r="AK427" s="284">
        <f t="shared" si="261"/>
        <v>92441.570408696934</v>
      </c>
      <c r="AL427" s="284">
        <f t="shared" si="261"/>
        <v>96355.062741958754</v>
      </c>
      <c r="AM427" s="284">
        <f t="shared" si="261"/>
        <v>100299.45346759071</v>
      </c>
      <c r="AN427" s="284">
        <f t="shared" si="261"/>
        <v>104280.92226406684</v>
      </c>
      <c r="AO427" s="284">
        <f t="shared" si="261"/>
        <v>108306.88474555605</v>
      </c>
      <c r="AP427" s="284">
        <f t="shared" si="261"/>
        <v>112386.23964906087</v>
      </c>
      <c r="AQ427" s="284">
        <f t="shared" si="261"/>
        <v>116529.66545898435</v>
      </c>
      <c r="AR427" s="284">
        <f t="shared" si="261"/>
        <v>120749.97635661034</v>
      </c>
      <c r="AS427" s="284">
        <f t="shared" si="261"/>
        <v>125062.54935947929</v>
      </c>
      <c r="AT427" s="284">
        <f t="shared" si="261"/>
        <v>129485.83688863987</v>
      </c>
      <c r="AU427" s="284">
        <f t="shared" si="261"/>
        <v>134041.98184935038</v>
      </c>
      <c r="AV427" s="284">
        <f t="shared" si="261"/>
        <v>138757.55572792079</v>
      </c>
    </row>
    <row r="428" spans="2:48" x14ac:dyDescent="0.2">
      <c r="B428" s="281">
        <v>39</v>
      </c>
      <c r="C428" s="286" t="s">
        <v>70</v>
      </c>
      <c r="D428" s="283">
        <f t="shared" ref="D428:X428" si="268">+D240+D367+D398</f>
        <v>166269.08000000002</v>
      </c>
      <c r="E428" s="284">
        <f t="shared" si="268"/>
        <v>169814.9</v>
      </c>
      <c r="F428" s="284">
        <f t="shared" si="268"/>
        <v>180555.51</v>
      </c>
      <c r="G428" s="284">
        <f t="shared" si="268"/>
        <v>184538.27000000002</v>
      </c>
      <c r="H428" s="284">
        <f t="shared" si="268"/>
        <v>194961.61</v>
      </c>
      <c r="I428" s="284">
        <f t="shared" si="268"/>
        <v>199331.20000000001</v>
      </c>
      <c r="J428" s="284">
        <f t="shared" si="268"/>
        <v>209469.57</v>
      </c>
      <c r="K428" s="284">
        <f t="shared" si="268"/>
        <v>214188.56</v>
      </c>
      <c r="L428" s="284">
        <f t="shared" si="268"/>
        <v>224072.18</v>
      </c>
      <c r="M428" s="284">
        <f t="shared" si="268"/>
        <v>229113.37</v>
      </c>
      <c r="N428" s="284">
        <f t="shared" si="268"/>
        <v>238776.38</v>
      </c>
      <c r="O428" s="284">
        <f t="shared" si="268"/>
        <v>244108.63</v>
      </c>
      <c r="P428" s="284">
        <f t="shared" si="268"/>
        <v>253582.37</v>
      </c>
      <c r="Q428" s="284">
        <f t="shared" si="268"/>
        <v>259183.52000000002</v>
      </c>
      <c r="R428" s="284">
        <f t="shared" si="268"/>
        <v>268491.13</v>
      </c>
      <c r="S428" s="284">
        <f t="shared" si="268"/>
        <v>274331.92</v>
      </c>
      <c r="T428" s="284">
        <f t="shared" si="268"/>
        <v>283465.32</v>
      </c>
      <c r="U428" s="284">
        <f t="shared" si="268"/>
        <v>289484.31</v>
      </c>
      <c r="V428" s="284">
        <f t="shared" si="268"/>
        <v>298449.61</v>
      </c>
      <c r="W428" s="284">
        <f t="shared" si="268"/>
        <v>304629.79000000004</v>
      </c>
      <c r="X428" s="284">
        <f t="shared" si="268"/>
        <v>313442.95999999996</v>
      </c>
      <c r="Z428" s="281">
        <v>39</v>
      </c>
      <c r="AA428" s="286" t="s">
        <v>70</v>
      </c>
      <c r="AB428" s="283">
        <f t="shared" si="261"/>
        <v>167196.84999999998</v>
      </c>
      <c r="AC428" s="284">
        <f t="shared" si="261"/>
        <v>170761.8</v>
      </c>
      <c r="AD428" s="284">
        <f t="shared" si="261"/>
        <v>181563.64</v>
      </c>
      <c r="AE428" s="284">
        <f t="shared" si="261"/>
        <v>185568.86000000004</v>
      </c>
      <c r="AF428" s="284">
        <f t="shared" si="261"/>
        <v>196049.67</v>
      </c>
      <c r="AG428" s="284">
        <f t="shared" si="261"/>
        <v>200444.07</v>
      </c>
      <c r="AH428" s="284">
        <f t="shared" si="261"/>
        <v>210638.21000000002</v>
      </c>
      <c r="AI428" s="284">
        <f t="shared" si="261"/>
        <v>215384.98</v>
      </c>
      <c r="AJ428" s="284">
        <f t="shared" si="261"/>
        <v>225323.63</v>
      </c>
      <c r="AK428" s="284">
        <f t="shared" si="261"/>
        <v>230392.65</v>
      </c>
      <c r="AL428" s="284">
        <f t="shared" si="261"/>
        <v>240108.62</v>
      </c>
      <c r="AM428" s="284">
        <f t="shared" si="261"/>
        <v>245472.15</v>
      </c>
      <c r="AN428" s="284">
        <f t="shared" si="261"/>
        <v>254996.32</v>
      </c>
      <c r="AO428" s="284">
        <f t="shared" si="261"/>
        <v>260629.88999999996</v>
      </c>
      <c r="AP428" s="284">
        <f t="shared" si="261"/>
        <v>269989.51</v>
      </c>
      <c r="AQ428" s="284">
        <f t="shared" si="261"/>
        <v>275862.45999999996</v>
      </c>
      <c r="AR428" s="284">
        <f t="shared" si="261"/>
        <v>285047.48</v>
      </c>
      <c r="AS428" s="284">
        <f t="shared" si="261"/>
        <v>291101.07999999996</v>
      </c>
      <c r="AT428" s="284">
        <f t="shared" si="261"/>
        <v>300116.23</v>
      </c>
      <c r="AU428" s="284">
        <f t="shared" si="261"/>
        <v>306330.39</v>
      </c>
      <c r="AV428" s="284">
        <f t="shared" si="261"/>
        <v>315193.83999999997</v>
      </c>
    </row>
    <row r="429" spans="2:48" x14ac:dyDescent="0.2">
      <c r="B429" s="281">
        <v>40</v>
      </c>
      <c r="C429" s="286" t="s">
        <v>71</v>
      </c>
      <c r="D429" s="283">
        <f t="shared" ref="D429:X429" si="269">+D241+D368+D399</f>
        <v>134843.69319911601</v>
      </c>
      <c r="E429" s="284">
        <f t="shared" si="269"/>
        <v>143337.28517612454</v>
      </c>
      <c r="F429" s="284">
        <f t="shared" si="269"/>
        <v>151877.64744513758</v>
      </c>
      <c r="G429" s="284">
        <f t="shared" si="269"/>
        <v>160388.94307199799</v>
      </c>
      <c r="H429" s="284">
        <f t="shared" si="269"/>
        <v>168910.3260446192</v>
      </c>
      <c r="I429" s="284">
        <f t="shared" si="269"/>
        <v>177450.86132181514</v>
      </c>
      <c r="J429" s="284">
        <f t="shared" si="269"/>
        <v>186006.5113620765</v>
      </c>
      <c r="K429" s="284">
        <f t="shared" si="269"/>
        <v>194577.28614798526</v>
      </c>
      <c r="L429" s="284">
        <f t="shared" si="269"/>
        <v>203163.18622907074</v>
      </c>
      <c r="M429" s="284">
        <f t="shared" si="269"/>
        <v>211766.21593724823</v>
      </c>
      <c r="N429" s="284">
        <f t="shared" si="269"/>
        <v>220384.37647916915</v>
      </c>
      <c r="O429" s="284">
        <f t="shared" si="269"/>
        <v>229021.67289197916</v>
      </c>
      <c r="P429" s="284">
        <f t="shared" si="269"/>
        <v>237675.10652660529</v>
      </c>
      <c r="Q429" s="284">
        <f t="shared" si="269"/>
        <v>246343.67773106458</v>
      </c>
      <c r="R429" s="284">
        <f t="shared" si="269"/>
        <v>255034.40106478526</v>
      </c>
      <c r="S429" s="284">
        <f t="shared" si="269"/>
        <v>263734.21160411462</v>
      </c>
      <c r="T429" s="284">
        <f t="shared" si="269"/>
        <v>272437.04257532832</v>
      </c>
      <c r="U429" s="284">
        <f t="shared" si="269"/>
        <v>281137.88674756087</v>
      </c>
      <c r="V429" s="284">
        <f t="shared" si="269"/>
        <v>289837.74483787786</v>
      </c>
      <c r="W429" s="284">
        <f t="shared" si="269"/>
        <v>298540.61901022441</v>
      </c>
      <c r="X429" s="284">
        <f t="shared" si="269"/>
        <v>307241.50688168604</v>
      </c>
      <c r="Z429" s="281">
        <v>40</v>
      </c>
      <c r="AA429" s="286" t="s">
        <v>71</v>
      </c>
      <c r="AB429" s="283">
        <f t="shared" si="261"/>
        <v>135597.17751242695</v>
      </c>
      <c r="AC429" s="284">
        <f t="shared" si="261"/>
        <v>144137.21059314991</v>
      </c>
      <c r="AD429" s="284">
        <f t="shared" si="261"/>
        <v>152725.77792195446</v>
      </c>
      <c r="AE429" s="284">
        <f t="shared" si="261"/>
        <v>161284.46386405095</v>
      </c>
      <c r="AF429" s="284">
        <f t="shared" si="261"/>
        <v>169853.2348512091</v>
      </c>
      <c r="AG429" s="284">
        <f t="shared" si="261"/>
        <v>178441.81977982659</v>
      </c>
      <c r="AH429" s="284">
        <f t="shared" si="261"/>
        <v>187044.59920229929</v>
      </c>
      <c r="AI429" s="284">
        <f t="shared" si="261"/>
        <v>195663.11522143919</v>
      </c>
      <c r="AJ429" s="284">
        <f t="shared" si="261"/>
        <v>204297.42522833837</v>
      </c>
      <c r="AK429" s="284">
        <f t="shared" si="261"/>
        <v>212947.97447580958</v>
      </c>
      <c r="AL429" s="284">
        <f t="shared" si="261"/>
        <v>221615.12515516338</v>
      </c>
      <c r="AM429" s="284">
        <f t="shared" si="261"/>
        <v>230299.24995628835</v>
      </c>
      <c r="AN429" s="284">
        <f t="shared" si="261"/>
        <v>239000.81506974823</v>
      </c>
      <c r="AO429" s="284">
        <f t="shared" si="261"/>
        <v>247719.94241506001</v>
      </c>
      <c r="AP429" s="284">
        <f t="shared" si="261"/>
        <v>256458.16909333819</v>
      </c>
      <c r="AQ429" s="284">
        <f t="shared" si="261"/>
        <v>265207.17192839418</v>
      </c>
      <c r="AR429" s="284">
        <f t="shared" si="261"/>
        <v>273957.00087354786</v>
      </c>
      <c r="AS429" s="284">
        <f t="shared" si="261"/>
        <v>282706.84417177225</v>
      </c>
      <c r="AT429" s="284">
        <f t="shared" si="261"/>
        <v>291456.70196659805</v>
      </c>
      <c r="AU429" s="284">
        <f t="shared" si="261"/>
        <v>300206.57440299145</v>
      </c>
      <c r="AV429" s="284">
        <f t="shared" si="261"/>
        <v>308956.46162736777</v>
      </c>
    </row>
    <row r="430" spans="2:48" x14ac:dyDescent="0.2">
      <c r="B430" s="281">
        <v>45</v>
      </c>
      <c r="C430" s="286" t="s">
        <v>72</v>
      </c>
      <c r="D430" s="283">
        <f t="shared" ref="D430:X430" si="270">+D242+D369+D400</f>
        <v>396716</v>
      </c>
      <c r="E430" s="284">
        <f t="shared" si="270"/>
        <v>401082</v>
      </c>
      <c r="F430" s="284">
        <f t="shared" si="270"/>
        <v>405495</v>
      </c>
      <c r="G430" s="284">
        <f t="shared" si="270"/>
        <v>409958</v>
      </c>
      <c r="H430" s="284">
        <f t="shared" si="270"/>
        <v>414469</v>
      </c>
      <c r="I430" s="284">
        <f t="shared" si="270"/>
        <v>419030</v>
      </c>
      <c r="J430" s="284">
        <f t="shared" si="270"/>
        <v>423642</v>
      </c>
      <c r="K430" s="284">
        <f t="shared" si="270"/>
        <v>428304</v>
      </c>
      <c r="L430" s="284">
        <f t="shared" si="270"/>
        <v>433017</v>
      </c>
      <c r="M430" s="284">
        <f t="shared" si="270"/>
        <v>437782</v>
      </c>
      <c r="N430" s="284">
        <f t="shared" si="270"/>
        <v>442599</v>
      </c>
      <c r="O430" s="284">
        <f t="shared" si="270"/>
        <v>447471</v>
      </c>
      <c r="P430" s="284">
        <f t="shared" si="270"/>
        <v>452395</v>
      </c>
      <c r="Q430" s="284">
        <f t="shared" si="270"/>
        <v>457373</v>
      </c>
      <c r="R430" s="284">
        <f t="shared" si="270"/>
        <v>462406</v>
      </c>
      <c r="S430" s="284">
        <f t="shared" si="270"/>
        <v>467495</v>
      </c>
      <c r="T430" s="284">
        <f t="shared" si="270"/>
        <v>472639</v>
      </c>
      <c r="U430" s="284">
        <f t="shared" si="270"/>
        <v>477840</v>
      </c>
      <c r="V430" s="284">
        <f t="shared" si="270"/>
        <v>483100</v>
      </c>
      <c r="W430" s="284">
        <f t="shared" si="270"/>
        <v>488416</v>
      </c>
      <c r="X430" s="284">
        <f t="shared" si="270"/>
        <v>493791</v>
      </c>
      <c r="Z430" s="281">
        <v>45</v>
      </c>
      <c r="AA430" s="286" t="s">
        <v>72</v>
      </c>
      <c r="AB430" s="283">
        <f t="shared" si="261"/>
        <v>406237.27495014394</v>
      </c>
      <c r="AC430" s="284">
        <f t="shared" si="261"/>
        <v>410707.70789398777</v>
      </c>
      <c r="AD430" s="284">
        <f t="shared" si="261"/>
        <v>415227.3431555538</v>
      </c>
      <c r="AE430" s="284">
        <f t="shared" si="261"/>
        <v>419796.72237578279</v>
      </c>
      <c r="AF430" s="284">
        <f t="shared" si="261"/>
        <v>424416.39315991831</v>
      </c>
      <c r="AG430" s="284">
        <f t="shared" si="261"/>
        <v>429086.90914320858</v>
      </c>
      <c r="AH430" s="284">
        <f t="shared" si="261"/>
        <v>433808.83005733194</v>
      </c>
      <c r="AI430" s="284">
        <f t="shared" si="261"/>
        <v>438582.72179755417</v>
      </c>
      <c r="AJ430" s="284">
        <f t="shared" si="261"/>
        <v>443409.15649062628</v>
      </c>
      <c r="AK430" s="284">
        <f t="shared" si="261"/>
        <v>448288.71256343118</v>
      </c>
      <c r="AL430" s="284">
        <f t="shared" si="261"/>
        <v>453221.97481238528</v>
      </c>
      <c r="AM430" s="284">
        <f t="shared" si="261"/>
        <v>458209.53447360743</v>
      </c>
      <c r="AN430" s="284">
        <f t="shared" si="261"/>
        <v>463251.98929385922</v>
      </c>
      <c r="AO430" s="284">
        <f t="shared" si="261"/>
        <v>468349.94360226806</v>
      </c>
      <c r="AP430" s="284">
        <f t="shared" si="261"/>
        <v>473504.00838284096</v>
      </c>
      <c r="AQ430" s="284">
        <f t="shared" si="261"/>
        <v>478714.80134777696</v>
      </c>
      <c r="AR430" s="284">
        <f t="shared" si="261"/>
        <v>483982.94701158837</v>
      </c>
      <c r="AS430" s="284">
        <f t="shared" si="261"/>
        <v>489309.07676603855</v>
      </c>
      <c r="AT430" s="284">
        <f t="shared" si="261"/>
        <v>494693.82895590551</v>
      </c>
      <c r="AU430" s="284">
        <f t="shared" si="261"/>
        <v>500137.84895558131</v>
      </c>
      <c r="AV430" s="284">
        <f t="shared" si="261"/>
        <v>505641.78924651473</v>
      </c>
    </row>
    <row r="431" spans="2:48" ht="13.5" thickBot="1" x14ac:dyDescent="0.25">
      <c r="B431" s="281">
        <v>46</v>
      </c>
      <c r="C431" s="287" t="s">
        <v>87</v>
      </c>
      <c r="D431" s="283"/>
      <c r="E431" s="284"/>
      <c r="F431" s="284"/>
      <c r="G431" s="284"/>
      <c r="H431" s="284"/>
      <c r="I431" s="284"/>
      <c r="J431" s="284"/>
      <c r="K431" s="284"/>
      <c r="L431" s="284"/>
      <c r="M431" s="284"/>
      <c r="N431" s="284"/>
      <c r="O431" s="284"/>
      <c r="P431" s="284"/>
      <c r="Q431" s="284"/>
      <c r="R431" s="284"/>
      <c r="S431" s="284"/>
      <c r="T431" s="284"/>
      <c r="U431" s="284"/>
      <c r="V431" s="284"/>
      <c r="W431" s="284"/>
      <c r="X431" s="284"/>
      <c r="Z431" s="281">
        <v>46</v>
      </c>
      <c r="AA431" s="287" t="s">
        <v>87</v>
      </c>
      <c r="AB431" s="283"/>
      <c r="AC431" s="284"/>
      <c r="AD431" s="284"/>
      <c r="AE431" s="284"/>
      <c r="AF431" s="284"/>
      <c r="AG431" s="284"/>
      <c r="AH431" s="284"/>
      <c r="AI431" s="284"/>
      <c r="AJ431" s="284"/>
      <c r="AK431" s="284"/>
      <c r="AL431" s="284"/>
      <c r="AM431" s="284"/>
      <c r="AN431" s="284"/>
      <c r="AO431" s="284"/>
      <c r="AP431" s="284"/>
      <c r="AQ431" s="284"/>
      <c r="AR431" s="284"/>
      <c r="AS431" s="284"/>
      <c r="AT431" s="284"/>
      <c r="AU431" s="284"/>
      <c r="AV431" s="284"/>
    </row>
    <row r="432" spans="2:48" ht="13.5" thickBot="1" x14ac:dyDescent="0.25">
      <c r="B432" s="288"/>
      <c r="C432" s="289" t="s">
        <v>73</v>
      </c>
      <c r="D432" s="290">
        <f>+SUM(D408:D430)</f>
        <v>31286841.638015788</v>
      </c>
      <c r="E432" s="290">
        <f t="shared" ref="E432:X432" si="271">+SUM(E408:E430)</f>
        <v>32168904.399626415</v>
      </c>
      <c r="F432" s="290">
        <f t="shared" si="271"/>
        <v>33109459.256279789</v>
      </c>
      <c r="G432" s="290">
        <f t="shared" si="271"/>
        <v>34054881.424611792</v>
      </c>
      <c r="H432" s="290">
        <f t="shared" si="271"/>
        <v>35012189.149516575</v>
      </c>
      <c r="I432" s="290">
        <f t="shared" si="271"/>
        <v>35977936.425002657</v>
      </c>
      <c r="J432" s="290">
        <f t="shared" si="271"/>
        <v>36956473.899712302</v>
      </c>
      <c r="K432" s="290">
        <f t="shared" si="271"/>
        <v>37936093.770349063</v>
      </c>
      <c r="L432" s="290">
        <f t="shared" si="271"/>
        <v>38925185.212509774</v>
      </c>
      <c r="M432" s="290">
        <f t="shared" si="271"/>
        <v>39916711.854820631</v>
      </c>
      <c r="N432" s="290">
        <f t="shared" si="271"/>
        <v>40913746.237853646</v>
      </c>
      <c r="O432" s="290">
        <f t="shared" si="271"/>
        <v>41914531.540619925</v>
      </c>
      <c r="P432" s="290">
        <f t="shared" si="271"/>
        <v>42927936.216097698</v>
      </c>
      <c r="Q432" s="290">
        <f t="shared" si="271"/>
        <v>43931496.533286631</v>
      </c>
      <c r="R432" s="290">
        <f t="shared" si="271"/>
        <v>44964846.993716925</v>
      </c>
      <c r="S432" s="290">
        <f t="shared" si="271"/>
        <v>46015833.04787603</v>
      </c>
      <c r="T432" s="290">
        <f t="shared" si="271"/>
        <v>47057439.322085798</v>
      </c>
      <c r="U432" s="290">
        <f t="shared" si="271"/>
        <v>48097831.987240203</v>
      </c>
      <c r="V432" s="290">
        <f t="shared" si="271"/>
        <v>49124074.312283702</v>
      </c>
      <c r="W432" s="290">
        <f t="shared" si="271"/>
        <v>50164755.651371695</v>
      </c>
      <c r="X432" s="290">
        <f t="shared" si="271"/>
        <v>51209577.333771847</v>
      </c>
      <c r="Z432" s="288"/>
      <c r="AA432" s="289" t="s">
        <v>73</v>
      </c>
      <c r="AB432" s="290">
        <f>+SUM(AB408:AB430)</f>
        <v>32140106.255247679</v>
      </c>
      <c r="AC432" s="290">
        <f t="shared" ref="AC432:AV432" si="272">+SUM(AC408:AC430)</f>
        <v>33048213.775746316</v>
      </c>
      <c r="AD432" s="290">
        <f t="shared" si="272"/>
        <v>34017057.918569982</v>
      </c>
      <c r="AE432" s="290">
        <f t="shared" si="272"/>
        <v>34991002.935070448</v>
      </c>
      <c r="AF432" s="290">
        <f t="shared" si="272"/>
        <v>35977017.598806612</v>
      </c>
      <c r="AG432" s="290">
        <f t="shared" si="272"/>
        <v>36971940.510364085</v>
      </c>
      <c r="AH432" s="290">
        <f t="shared" si="272"/>
        <v>37979856.243697211</v>
      </c>
      <c r="AI432" s="290">
        <f t="shared" si="272"/>
        <v>38988985.180485889</v>
      </c>
      <c r="AJ432" s="290">
        <f t="shared" si="272"/>
        <v>40007642.002674483</v>
      </c>
      <c r="AK432" s="290">
        <f t="shared" si="272"/>
        <v>41028865.932206586</v>
      </c>
      <c r="AL432" s="290">
        <f t="shared" si="272"/>
        <v>42055490.582064524</v>
      </c>
      <c r="AM432" s="290">
        <f t="shared" si="272"/>
        <v>43086049.64346692</v>
      </c>
      <c r="AN432" s="290">
        <f t="shared" si="272"/>
        <v>44129452.147358425</v>
      </c>
      <c r="AO432" s="290">
        <f t="shared" si="272"/>
        <v>45162706.429687962</v>
      </c>
      <c r="AP432" s="290">
        <f t="shared" si="272"/>
        <v>46226533.684311286</v>
      </c>
      <c r="AQ432" s="290">
        <f t="shared" si="272"/>
        <v>47308618.161727846</v>
      </c>
      <c r="AR432" s="290">
        <f t="shared" si="272"/>
        <v>48380904.502305277</v>
      </c>
      <c r="AS432" s="290">
        <f t="shared" si="272"/>
        <v>49452043.464017525</v>
      </c>
      <c r="AT432" s="290">
        <f t="shared" si="272"/>
        <v>50508429.051582649</v>
      </c>
      <c r="AU432" s="290">
        <f t="shared" si="272"/>
        <v>51579785.598305635</v>
      </c>
      <c r="AV432" s="290">
        <f t="shared" si="272"/>
        <v>52655342.35789711</v>
      </c>
    </row>
    <row r="433" spans="2:48" x14ac:dyDescent="0.2">
      <c r="B433" s="292"/>
      <c r="C433" s="292"/>
      <c r="D433" s="293"/>
      <c r="E433" s="293"/>
      <c r="F433" s="293"/>
      <c r="G433" s="293"/>
      <c r="H433" s="293"/>
      <c r="I433" s="293"/>
      <c r="J433" s="293"/>
      <c r="K433" s="293"/>
      <c r="L433" s="293"/>
      <c r="M433" s="293"/>
      <c r="N433" s="293"/>
      <c r="O433" s="293"/>
      <c r="P433" s="293"/>
      <c r="Q433" s="293"/>
      <c r="R433" s="293"/>
      <c r="S433" s="293"/>
      <c r="T433" s="293"/>
      <c r="U433" s="293"/>
      <c r="V433" s="293"/>
      <c r="W433" s="293"/>
      <c r="X433" s="293"/>
      <c r="Z433" s="292"/>
      <c r="AA433" s="292"/>
      <c r="AB433" s="293"/>
      <c r="AC433" s="293"/>
      <c r="AD433" s="293"/>
      <c r="AE433" s="293"/>
      <c r="AF433" s="293"/>
      <c r="AG433" s="293"/>
      <c r="AH433" s="293"/>
      <c r="AI433" s="293"/>
      <c r="AJ433" s="293"/>
      <c r="AK433" s="293"/>
      <c r="AL433" s="293"/>
      <c r="AM433" s="293"/>
      <c r="AN433" s="293"/>
      <c r="AO433" s="293"/>
      <c r="AP433" s="293"/>
      <c r="AQ433" s="293"/>
      <c r="AR433" s="293"/>
      <c r="AS433" s="293"/>
      <c r="AT433" s="293"/>
      <c r="AU433" s="293"/>
      <c r="AV433" s="293"/>
    </row>
    <row r="434" spans="2:48" x14ac:dyDescent="0.2">
      <c r="B434" s="276" t="s">
        <v>115</v>
      </c>
      <c r="Z434" s="276" t="s">
        <v>116</v>
      </c>
    </row>
    <row r="435" spans="2:48" ht="13.5" thickBot="1" x14ac:dyDescent="0.25"/>
    <row r="436" spans="2:48" ht="13.5" thickBot="1" x14ac:dyDescent="0.25">
      <c r="B436" s="277" t="s">
        <v>38</v>
      </c>
      <c r="C436" s="278" t="s">
        <v>39</v>
      </c>
      <c r="D436" s="279">
        <f t="shared" ref="D436:X436" si="273">+D377</f>
        <v>2023</v>
      </c>
      <c r="E436" s="280">
        <f t="shared" si="273"/>
        <v>2024</v>
      </c>
      <c r="F436" s="280">
        <f t="shared" si="273"/>
        <v>2025</v>
      </c>
      <c r="G436" s="280">
        <f t="shared" si="273"/>
        <v>2026</v>
      </c>
      <c r="H436" s="280">
        <f t="shared" si="273"/>
        <v>2027</v>
      </c>
      <c r="I436" s="280">
        <f t="shared" si="273"/>
        <v>2028</v>
      </c>
      <c r="J436" s="280">
        <f t="shared" si="273"/>
        <v>2029</v>
      </c>
      <c r="K436" s="280">
        <f t="shared" si="273"/>
        <v>2030</v>
      </c>
      <c r="L436" s="280">
        <f t="shared" si="273"/>
        <v>2031</v>
      </c>
      <c r="M436" s="280">
        <f t="shared" si="273"/>
        <v>2032</v>
      </c>
      <c r="N436" s="280">
        <f t="shared" si="273"/>
        <v>2033</v>
      </c>
      <c r="O436" s="280">
        <f t="shared" si="273"/>
        <v>2034</v>
      </c>
      <c r="P436" s="280">
        <f t="shared" si="273"/>
        <v>2035</v>
      </c>
      <c r="Q436" s="280">
        <f t="shared" si="273"/>
        <v>2036</v>
      </c>
      <c r="R436" s="280">
        <f t="shared" si="273"/>
        <v>2037</v>
      </c>
      <c r="S436" s="280">
        <f t="shared" si="273"/>
        <v>2038</v>
      </c>
      <c r="T436" s="280">
        <f t="shared" si="273"/>
        <v>2039</v>
      </c>
      <c r="U436" s="280">
        <f t="shared" si="273"/>
        <v>2040</v>
      </c>
      <c r="V436" s="280">
        <f t="shared" si="273"/>
        <v>2041</v>
      </c>
      <c r="W436" s="280">
        <f t="shared" si="273"/>
        <v>2042</v>
      </c>
      <c r="X436" s="280">
        <f t="shared" si="273"/>
        <v>2043</v>
      </c>
      <c r="Z436" s="277" t="s">
        <v>38</v>
      </c>
      <c r="AA436" s="278" t="s">
        <v>39</v>
      </c>
      <c r="AB436" s="279">
        <f t="shared" ref="AB436:AV436" si="274">+D436</f>
        <v>2023</v>
      </c>
      <c r="AC436" s="280">
        <f t="shared" si="274"/>
        <v>2024</v>
      </c>
      <c r="AD436" s="280">
        <f t="shared" si="274"/>
        <v>2025</v>
      </c>
      <c r="AE436" s="280">
        <f t="shared" si="274"/>
        <v>2026</v>
      </c>
      <c r="AF436" s="280">
        <f t="shared" si="274"/>
        <v>2027</v>
      </c>
      <c r="AG436" s="280">
        <f t="shared" si="274"/>
        <v>2028</v>
      </c>
      <c r="AH436" s="280">
        <f t="shared" si="274"/>
        <v>2029</v>
      </c>
      <c r="AI436" s="280">
        <f t="shared" si="274"/>
        <v>2030</v>
      </c>
      <c r="AJ436" s="280">
        <f t="shared" si="274"/>
        <v>2031</v>
      </c>
      <c r="AK436" s="280">
        <f t="shared" si="274"/>
        <v>2032</v>
      </c>
      <c r="AL436" s="280">
        <f t="shared" si="274"/>
        <v>2033</v>
      </c>
      <c r="AM436" s="280">
        <f t="shared" si="274"/>
        <v>2034</v>
      </c>
      <c r="AN436" s="280">
        <f t="shared" si="274"/>
        <v>2035</v>
      </c>
      <c r="AO436" s="280">
        <f t="shared" si="274"/>
        <v>2036</v>
      </c>
      <c r="AP436" s="280">
        <f t="shared" si="274"/>
        <v>2037</v>
      </c>
      <c r="AQ436" s="280">
        <f t="shared" si="274"/>
        <v>2038</v>
      </c>
      <c r="AR436" s="280">
        <f t="shared" si="274"/>
        <v>2039</v>
      </c>
      <c r="AS436" s="280">
        <f t="shared" si="274"/>
        <v>2040</v>
      </c>
      <c r="AT436" s="280">
        <f t="shared" si="274"/>
        <v>2041</v>
      </c>
      <c r="AU436" s="280">
        <f t="shared" si="274"/>
        <v>2042</v>
      </c>
      <c r="AV436" s="280">
        <f t="shared" si="274"/>
        <v>2043</v>
      </c>
    </row>
    <row r="437" spans="2:48" x14ac:dyDescent="0.2">
      <c r="B437" s="281">
        <v>6</v>
      </c>
      <c r="C437" s="282" t="s">
        <v>47</v>
      </c>
      <c r="D437" s="299">
        <f>IFERROR(D220/VLOOKUP($C437,'1.1 Demanda Histórica'!$C$5:$T$39,18,0)-1,"")</f>
        <v>2.638288704733105E-2</v>
      </c>
      <c r="E437" s="261">
        <f t="shared" ref="E437:X443" si="275">+E220/D220-1</f>
        <v>3.082775831315554E-2</v>
      </c>
      <c r="F437" s="261">
        <f t="shared" si="275"/>
        <v>2.9824382664831672E-2</v>
      </c>
      <c r="G437" s="261">
        <f t="shared" si="275"/>
        <v>2.9320762779263987E-2</v>
      </c>
      <c r="H437" s="261">
        <f t="shared" si="275"/>
        <v>2.8613215324219343E-2</v>
      </c>
      <c r="I437" s="261">
        <f t="shared" si="275"/>
        <v>2.8060504145814846E-2</v>
      </c>
      <c r="J437" s="261">
        <f t="shared" si="275"/>
        <v>2.7464637959877081E-2</v>
      </c>
      <c r="K437" s="261">
        <f t="shared" si="275"/>
        <v>2.6912820564861439E-2</v>
      </c>
      <c r="L437" s="261">
        <f t="shared" si="275"/>
        <v>2.6386387328962035E-2</v>
      </c>
      <c r="M437" s="261">
        <f t="shared" si="275"/>
        <v>2.5886988143725587E-2</v>
      </c>
      <c r="N437" s="261">
        <f t="shared" si="275"/>
        <v>2.541238524096201E-2</v>
      </c>
      <c r="O437" s="261">
        <f t="shared" si="275"/>
        <v>2.4960588356718105E-2</v>
      </c>
      <c r="P437" s="261">
        <f t="shared" si="275"/>
        <v>2.4530710364248698E-2</v>
      </c>
      <c r="Q437" s="261">
        <f t="shared" si="275"/>
        <v>2.4119444662060507E-2</v>
      </c>
      <c r="R437" s="261">
        <f t="shared" si="275"/>
        <v>2.3737160059279061E-2</v>
      </c>
      <c r="S437" s="261">
        <f t="shared" si="275"/>
        <v>2.3289430763744345E-2</v>
      </c>
      <c r="T437" s="261">
        <f t="shared" si="275"/>
        <v>2.2766952584137634E-2</v>
      </c>
      <c r="U437" s="261">
        <f t="shared" si="275"/>
        <v>2.2259892838664364E-2</v>
      </c>
      <c r="V437" s="261">
        <f t="shared" si="275"/>
        <v>2.1775437742439507E-2</v>
      </c>
      <c r="W437" s="261">
        <f t="shared" si="275"/>
        <v>2.1311625830800152E-2</v>
      </c>
      <c r="X437" s="261">
        <f t="shared" si="275"/>
        <v>2.0866175985652546E-2</v>
      </c>
      <c r="Z437" s="295">
        <v>6</v>
      </c>
      <c r="AA437" s="286" t="s">
        <v>47</v>
      </c>
      <c r="AB437" s="299">
        <f>+AB220/'[4]1.1 Demanda Histórica'!D138-1</f>
        <v>5.6772329144485489E-2</v>
      </c>
      <c r="AC437" s="261">
        <f t="shared" ref="AC437:AU443" si="276">+AC220/AB220-1</f>
        <v>3.0827694394929717E-2</v>
      </c>
      <c r="AD437" s="261">
        <f t="shared" si="276"/>
        <v>2.9824439068768527E-2</v>
      </c>
      <c r="AE437" s="261">
        <f t="shared" si="276"/>
        <v>2.932107843440912E-2</v>
      </c>
      <c r="AF437" s="261">
        <f t="shared" si="276"/>
        <v>2.8613157005183076E-2</v>
      </c>
      <c r="AG437" s="261">
        <f t="shared" si="276"/>
        <v>2.8060540888925622E-2</v>
      </c>
      <c r="AH437" s="261">
        <f t="shared" si="276"/>
        <v>2.7464149529843773E-2</v>
      </c>
      <c r="AI437" s="261">
        <f t="shared" si="276"/>
        <v>2.6912950198357377E-2</v>
      </c>
      <c r="AJ437" s="261">
        <f t="shared" si="276"/>
        <v>2.638639876440374E-2</v>
      </c>
      <c r="AK437" s="261">
        <f t="shared" si="276"/>
        <v>2.5887145849450066E-2</v>
      </c>
      <c r="AL437" s="261">
        <f t="shared" si="276"/>
        <v>2.5412378135286851E-2</v>
      </c>
      <c r="AM437" s="261">
        <f t="shared" si="276"/>
        <v>2.4960545779289189E-2</v>
      </c>
      <c r="AN437" s="261">
        <f t="shared" si="276"/>
        <v>2.4531078842353393E-2</v>
      </c>
      <c r="AO437" s="261">
        <f t="shared" si="276"/>
        <v>2.4119048680104394E-2</v>
      </c>
      <c r="AP437" s="261">
        <f t="shared" si="276"/>
        <v>2.3737221002730235E-2</v>
      </c>
      <c r="AQ437" s="261">
        <f t="shared" si="276"/>
        <v>2.328939235437022E-2</v>
      </c>
      <c r="AR437" s="261">
        <f t="shared" si="276"/>
        <v>2.2766902398603905E-2</v>
      </c>
      <c r="AS437" s="261">
        <f t="shared" si="276"/>
        <v>2.2260108676972479E-2</v>
      </c>
      <c r="AT437" s="261">
        <f t="shared" si="276"/>
        <v>2.1775386213380266E-2</v>
      </c>
      <c r="AU437" s="261">
        <f t="shared" si="276"/>
        <v>2.1311323904637192E-2</v>
      </c>
      <c r="AV437" s="261">
        <v>2.8683209212838401E-2</v>
      </c>
    </row>
    <row r="438" spans="2:48" x14ac:dyDescent="0.2">
      <c r="B438" s="281">
        <v>8</v>
      </c>
      <c r="C438" s="285" t="s">
        <v>49</v>
      </c>
      <c r="D438" s="299">
        <f>IFERROR(D221/VLOOKUP($C438,'1.1 Demanda Histórica'!$C$5:$T$39,18,0)-1,"")</f>
        <v>-7.0601092896174888E-2</v>
      </c>
      <c r="E438" s="261">
        <f t="shared" si="275"/>
        <v>3.2043744120413997E-2</v>
      </c>
      <c r="F438" s="261">
        <f t="shared" si="275"/>
        <v>2.9111832735144949E-2</v>
      </c>
      <c r="G438" s="261">
        <f t="shared" si="275"/>
        <v>2.7790079716563332E-2</v>
      </c>
      <c r="H438" s="261">
        <f t="shared" si="275"/>
        <v>2.7254120435204143E-2</v>
      </c>
      <c r="I438" s="261">
        <f t="shared" si="275"/>
        <v>2.5849412751677958E-2</v>
      </c>
      <c r="J438" s="261">
        <f t="shared" si="275"/>
        <v>2.5044722719141266E-2</v>
      </c>
      <c r="K438" s="261">
        <f t="shared" si="275"/>
        <v>2.4682124158563967E-2</v>
      </c>
      <c r="L438" s="261">
        <f t="shared" si="275"/>
        <v>2.3454987834549801E-2</v>
      </c>
      <c r="M438" s="261">
        <f t="shared" si="275"/>
        <v>2.3773297831875206E-2</v>
      </c>
      <c r="N438" s="261">
        <f t="shared" si="275"/>
        <v>2.3592792123351192E-2</v>
      </c>
      <c r="O438" s="261">
        <f t="shared" si="275"/>
        <v>2.2277676950998249E-2</v>
      </c>
      <c r="P438" s="261">
        <f t="shared" si="275"/>
        <v>2.2457946828813524E-2</v>
      </c>
      <c r="Q438" s="261">
        <f t="shared" si="275"/>
        <v>2.2268524547467194E-2</v>
      </c>
      <c r="R438" s="261">
        <f t="shared" si="275"/>
        <v>2.1740976645435284E-2</v>
      </c>
      <c r="S438" s="261">
        <f t="shared" si="275"/>
        <v>2.1278364225750135E-2</v>
      </c>
      <c r="T438" s="261">
        <f t="shared" si="275"/>
        <v>2.0835028892325136E-2</v>
      </c>
      <c r="U438" s="261">
        <f t="shared" si="275"/>
        <v>2.0369927449573444E-2</v>
      </c>
      <c r="V438" s="261">
        <f t="shared" si="275"/>
        <v>2.0041411102863727E-2</v>
      </c>
      <c r="W438" s="261">
        <f t="shared" si="275"/>
        <v>1.9571045576407542E-2</v>
      </c>
      <c r="X438" s="261">
        <f t="shared" si="275"/>
        <v>1.923293640359125E-2</v>
      </c>
      <c r="Z438" s="295">
        <v>8</v>
      </c>
      <c r="AA438" s="285" t="s">
        <v>49</v>
      </c>
      <c r="AB438" s="299">
        <f>+AB221/'[4]1.1 Demanda Histórica'!D140-1</f>
        <v>1.4969112618843816E-2</v>
      </c>
      <c r="AC438" s="261">
        <f t="shared" si="276"/>
        <v>3.2035460929478621E-2</v>
      </c>
      <c r="AD438" s="261">
        <f t="shared" si="276"/>
        <v>2.9101165423499165E-2</v>
      </c>
      <c r="AE438" s="261">
        <f t="shared" si="276"/>
        <v>2.7775435575502216E-2</v>
      </c>
      <c r="AF438" s="261">
        <f t="shared" si="276"/>
        <v>2.7204969303679549E-2</v>
      </c>
      <c r="AG438" s="261">
        <f t="shared" si="276"/>
        <v>2.5898201973659996E-2</v>
      </c>
      <c r="AH438" s="261">
        <f t="shared" si="276"/>
        <v>2.5060287776204282E-2</v>
      </c>
      <c r="AI438" s="261">
        <f t="shared" si="276"/>
        <v>2.4697381344784164E-2</v>
      </c>
      <c r="AJ438" s="261">
        <f t="shared" si="276"/>
        <v>2.3461573750237275E-2</v>
      </c>
      <c r="AK438" s="261">
        <f t="shared" si="276"/>
        <v>2.3736772703171871E-2</v>
      </c>
      <c r="AL438" s="261">
        <f t="shared" si="276"/>
        <v>2.3591423331420058E-2</v>
      </c>
      <c r="AM438" s="261">
        <f t="shared" si="276"/>
        <v>2.2269472569404591E-2</v>
      </c>
      <c r="AN438" s="261">
        <f t="shared" si="276"/>
        <v>2.246142955263708E-2</v>
      </c>
      <c r="AO438" s="261">
        <f t="shared" si="276"/>
        <v>2.2259406481903721E-2</v>
      </c>
      <c r="AP438" s="261">
        <f t="shared" si="276"/>
        <v>2.1751395981588928E-2</v>
      </c>
      <c r="AQ438" s="261">
        <f t="shared" si="276"/>
        <v>2.1273757542271676E-2</v>
      </c>
      <c r="AR438" s="261">
        <f t="shared" si="276"/>
        <v>2.0829534603396205E-2</v>
      </c>
      <c r="AS438" s="261">
        <f t="shared" si="276"/>
        <v>2.0404517989861093E-2</v>
      </c>
      <c r="AT438" s="261">
        <f t="shared" si="276"/>
        <v>1.9996499064955708E-2</v>
      </c>
      <c r="AU438" s="261">
        <f t="shared" si="276"/>
        <v>1.960447813623567E-2</v>
      </c>
      <c r="AV438" s="261">
        <v>2.3731075178274441E-2</v>
      </c>
    </row>
    <row r="439" spans="2:48" x14ac:dyDescent="0.2">
      <c r="B439" s="281">
        <v>9</v>
      </c>
      <c r="C439" s="286" t="s">
        <v>50</v>
      </c>
      <c r="D439" s="299">
        <f>IFERROR(D222/VLOOKUP($C439,'1.1 Demanda Histórica'!$C$5:$T$39,18,0)-1,"")</f>
        <v>1.6969095959296743E-2</v>
      </c>
      <c r="E439" s="261">
        <f t="shared" si="275"/>
        <v>2.8818291976186794E-2</v>
      </c>
      <c r="F439" s="261">
        <f t="shared" si="275"/>
        <v>4.2599088488324499E-2</v>
      </c>
      <c r="G439" s="261">
        <f t="shared" si="275"/>
        <v>4.1650550408585563E-2</v>
      </c>
      <c r="H439" s="261">
        <f t="shared" si="275"/>
        <v>4.0179650247844201E-2</v>
      </c>
      <c r="I439" s="261">
        <f t="shared" si="275"/>
        <v>3.8978921124206645E-2</v>
      </c>
      <c r="J439" s="261">
        <f t="shared" si="275"/>
        <v>3.776743983115094E-2</v>
      </c>
      <c r="K439" s="261">
        <f t="shared" si="275"/>
        <v>3.6645225032057249E-2</v>
      </c>
      <c r="L439" s="261">
        <f t="shared" si="275"/>
        <v>3.560836877778728E-2</v>
      </c>
      <c r="M439" s="261">
        <f t="shared" si="275"/>
        <v>3.4643456807045281E-2</v>
      </c>
      <c r="N439" s="261">
        <f t="shared" si="275"/>
        <v>3.3729501603913636E-2</v>
      </c>
      <c r="O439" s="261">
        <f t="shared" si="275"/>
        <v>3.288067482275836E-2</v>
      </c>
      <c r="P439" s="261">
        <f t="shared" si="275"/>
        <v>3.2073239361725792E-2</v>
      </c>
      <c r="Q439" s="261">
        <f t="shared" si="275"/>
        <v>3.1321245636707795E-2</v>
      </c>
      <c r="R439" s="261">
        <f t="shared" si="275"/>
        <v>3.0619806497810265E-2</v>
      </c>
      <c r="S439" s="261">
        <f t="shared" si="275"/>
        <v>2.9851469750645343E-2</v>
      </c>
      <c r="T439" s="261">
        <f t="shared" si="275"/>
        <v>2.8994034100937816E-2</v>
      </c>
      <c r="U439" s="261">
        <f t="shared" si="275"/>
        <v>2.8177067252164179E-2</v>
      </c>
      <c r="V439" s="261">
        <f t="shared" si="275"/>
        <v>2.7408585527169516E-2</v>
      </c>
      <c r="W439" s="261">
        <f t="shared" si="275"/>
        <v>2.6677395841602669E-2</v>
      </c>
      <c r="X439" s="261">
        <f t="shared" si="275"/>
        <v>2.5980690217525026E-2</v>
      </c>
      <c r="Z439" s="295">
        <v>9</v>
      </c>
      <c r="AA439" s="286" t="s">
        <v>50</v>
      </c>
      <c r="AB439" s="299">
        <f>+AB222/'[4]1.1 Demanda Histórica'!D141-1</f>
        <v>8.8483008557056264E-2</v>
      </c>
      <c r="AC439" s="261">
        <f t="shared" si="276"/>
        <v>2.881998283578735E-2</v>
      </c>
      <c r="AD439" s="261">
        <f t="shared" si="276"/>
        <v>4.2602255690723512E-2</v>
      </c>
      <c r="AE439" s="261">
        <f t="shared" si="276"/>
        <v>4.1650095436467804E-2</v>
      </c>
      <c r="AF439" s="261">
        <f t="shared" si="276"/>
        <v>4.0174318378791707E-2</v>
      </c>
      <c r="AG439" s="261">
        <f t="shared" si="276"/>
        <v>3.8980046067317975E-2</v>
      </c>
      <c r="AH439" s="261">
        <f t="shared" si="276"/>
        <v>3.7763951472028712E-2</v>
      </c>
      <c r="AI439" s="261">
        <f t="shared" si="276"/>
        <v>3.6652920863180283E-2</v>
      </c>
      <c r="AJ439" s="261">
        <f t="shared" si="276"/>
        <v>3.5611792556918598E-2</v>
      </c>
      <c r="AK439" s="261">
        <f t="shared" si="276"/>
        <v>3.4640188998912524E-2</v>
      </c>
      <c r="AL439" s="261">
        <f t="shared" si="276"/>
        <v>3.3730393187476615E-2</v>
      </c>
      <c r="AM439" s="261">
        <f t="shared" si="276"/>
        <v>3.2877024717907544E-2</v>
      </c>
      <c r="AN439" s="261">
        <f t="shared" si="276"/>
        <v>3.2076486083556954E-2</v>
      </c>
      <c r="AO439" s="261">
        <f t="shared" si="276"/>
        <v>3.131953868258508E-2</v>
      </c>
      <c r="AP439" s="261">
        <f t="shared" si="276"/>
        <v>3.0621481812178608E-2</v>
      </c>
      <c r="AQ439" s="261">
        <f t="shared" si="276"/>
        <v>2.9850129302348094E-2</v>
      </c>
      <c r="AR439" s="261">
        <f t="shared" si="276"/>
        <v>2.899506848295097E-2</v>
      </c>
      <c r="AS439" s="261">
        <f t="shared" si="276"/>
        <v>2.8178044162736615E-2</v>
      </c>
      <c r="AT439" s="261">
        <f t="shared" si="276"/>
        <v>2.7405802256440515E-2</v>
      </c>
      <c r="AU439" s="261">
        <f t="shared" si="276"/>
        <v>2.6674759083752164E-2</v>
      </c>
      <c r="AV439" s="261">
        <v>2.6048332334357882E-2</v>
      </c>
    </row>
    <row r="440" spans="2:48" x14ac:dyDescent="0.2">
      <c r="B440" s="281">
        <v>10</v>
      </c>
      <c r="C440" s="286" t="s">
        <v>51</v>
      </c>
      <c r="D440" s="299">
        <f>IFERROR(D223/VLOOKUP($C440,'1.1 Demanda Histórica'!$C$5:$T$39,18,0)-1,"")</f>
        <v>0.13268923516653897</v>
      </c>
      <c r="E440" s="261">
        <f t="shared" si="275"/>
        <v>1.9787348030733343E-2</v>
      </c>
      <c r="F440" s="261">
        <f t="shared" si="275"/>
        <v>2.1446821146837047E-2</v>
      </c>
      <c r="G440" s="261">
        <f t="shared" si="275"/>
        <v>2.1532039197956099E-2</v>
      </c>
      <c r="H440" s="261">
        <f t="shared" si="275"/>
        <v>2.1242442168688314E-2</v>
      </c>
      <c r="I440" s="261">
        <f t="shared" si="275"/>
        <v>2.1114371420184019E-2</v>
      </c>
      <c r="J440" s="261">
        <f t="shared" si="275"/>
        <v>2.0897828865842794E-2</v>
      </c>
      <c r="K440" s="261">
        <f t="shared" si="275"/>
        <v>2.0708688136603204E-2</v>
      </c>
      <c r="L440" s="261">
        <f t="shared" si="275"/>
        <v>2.0523577161936757E-2</v>
      </c>
      <c r="M440" s="261">
        <f t="shared" si="275"/>
        <v>2.0347404804287983E-2</v>
      </c>
      <c r="N440" s="261">
        <f t="shared" si="275"/>
        <v>2.0178740541396234E-2</v>
      </c>
      <c r="O440" s="261">
        <f t="shared" si="275"/>
        <v>2.0017087295880698E-2</v>
      </c>
      <c r="P440" s="261">
        <f t="shared" si="275"/>
        <v>1.986354464470419E-2</v>
      </c>
      <c r="Q440" s="261">
        <f t="shared" si="275"/>
        <v>1.9713088902762355E-2</v>
      </c>
      <c r="R440" s="261">
        <f t="shared" si="275"/>
        <v>1.9584115348546538E-2</v>
      </c>
      <c r="S440" s="261">
        <f t="shared" si="275"/>
        <v>1.9347156802091092E-2</v>
      </c>
      <c r="T440" s="261">
        <f t="shared" si="275"/>
        <v>1.8990326501334476E-2</v>
      </c>
      <c r="U440" s="261">
        <f t="shared" si="275"/>
        <v>1.8636414897614806E-2</v>
      </c>
      <c r="V440" s="261">
        <f t="shared" si="275"/>
        <v>1.8295453240288584E-2</v>
      </c>
      <c r="W440" s="261">
        <f t="shared" si="275"/>
        <v>1.7966743524260309E-2</v>
      </c>
      <c r="X440" s="261">
        <f t="shared" si="275"/>
        <v>1.7649637022579157E-2</v>
      </c>
      <c r="Z440" s="295">
        <v>10</v>
      </c>
      <c r="AA440" s="286" t="s">
        <v>51</v>
      </c>
      <c r="AB440" s="299">
        <f>+AB223/'[4]1.1 Demanda Histórica'!D142-1</f>
        <v>9.4396504666578673E-2</v>
      </c>
      <c r="AC440" s="261">
        <f t="shared" si="276"/>
        <v>1.9787433667618259E-2</v>
      </c>
      <c r="AD440" s="261">
        <f t="shared" si="276"/>
        <v>2.1446770493130707E-2</v>
      </c>
      <c r="AE440" s="261">
        <f t="shared" si="276"/>
        <v>2.1532174884178579E-2</v>
      </c>
      <c r="AF440" s="261">
        <f t="shared" si="276"/>
        <v>2.1242336989409027E-2</v>
      </c>
      <c r="AG440" s="261">
        <f t="shared" si="276"/>
        <v>2.1114358963239432E-2</v>
      </c>
      <c r="AH440" s="261">
        <f t="shared" si="276"/>
        <v>2.0897769149954781E-2</v>
      </c>
      <c r="AI440" s="261">
        <f t="shared" si="276"/>
        <v>2.0708844004410754E-2</v>
      </c>
      <c r="AJ440" s="261">
        <f t="shared" si="276"/>
        <v>2.0523524606177013E-2</v>
      </c>
      <c r="AK440" s="261">
        <f t="shared" si="276"/>
        <v>2.0347377267767142E-2</v>
      </c>
      <c r="AL440" s="261">
        <f t="shared" si="276"/>
        <v>2.0178668173513881E-2</v>
      </c>
      <c r="AM440" s="261">
        <f t="shared" si="276"/>
        <v>2.001712313409576E-2</v>
      </c>
      <c r="AN440" s="261">
        <f t="shared" si="276"/>
        <v>1.9863618616200229E-2</v>
      </c>
      <c r="AO440" s="261">
        <f t="shared" si="276"/>
        <v>1.9713036280149199E-2</v>
      </c>
      <c r="AP440" s="261">
        <f t="shared" si="276"/>
        <v>1.9583968749700364E-2</v>
      </c>
      <c r="AQ440" s="261">
        <f t="shared" si="276"/>
        <v>1.9347187977625024E-2</v>
      </c>
      <c r="AR440" s="261">
        <f t="shared" si="276"/>
        <v>1.8990294425402343E-2</v>
      </c>
      <c r="AS440" s="261">
        <f t="shared" si="276"/>
        <v>1.8636384006340156E-2</v>
      </c>
      <c r="AT440" s="261">
        <f t="shared" si="276"/>
        <v>1.8295423469082861E-2</v>
      </c>
      <c r="AU440" s="261">
        <f t="shared" si="276"/>
        <v>1.7966714813251849E-2</v>
      </c>
      <c r="AV440" s="261">
        <v>2.9323186992959993E-2</v>
      </c>
    </row>
    <row r="441" spans="2:48" x14ac:dyDescent="0.2">
      <c r="B441" s="281">
        <v>13</v>
      </c>
      <c r="C441" s="286" t="s">
        <v>53</v>
      </c>
      <c r="D441" s="299">
        <f>IFERROR(D224/VLOOKUP($C441,'1.1 Demanda Histórica'!$C$5:$T$39,18,0)-1,"")</f>
        <v>-1.8089697318554587E-2</v>
      </c>
      <c r="E441" s="261">
        <f t="shared" si="275"/>
        <v>7.8269444102059271E-3</v>
      </c>
      <c r="F441" s="261">
        <f t="shared" si="275"/>
        <v>1.8956766342567155E-2</v>
      </c>
      <c r="G441" s="261">
        <f t="shared" si="275"/>
        <v>2.1544739842765503E-2</v>
      </c>
      <c r="H441" s="261">
        <f t="shared" si="275"/>
        <v>1.5450593349782604E-2</v>
      </c>
      <c r="I441" s="261">
        <f t="shared" si="275"/>
        <v>1.4231993057564285E-2</v>
      </c>
      <c r="J441" s="261">
        <f t="shared" si="275"/>
        <v>1.3632992983857228E-2</v>
      </c>
      <c r="K441" s="261">
        <f t="shared" si="275"/>
        <v>1.294316263365225E-2</v>
      </c>
      <c r="L441" s="261">
        <f t="shared" si="275"/>
        <v>1.2388888888888783E-2</v>
      </c>
      <c r="M441" s="261">
        <f t="shared" si="275"/>
        <v>1.1853152609339945E-2</v>
      </c>
      <c r="N441" s="261">
        <f t="shared" si="275"/>
        <v>1.1226205325668426E-2</v>
      </c>
      <c r="O441" s="261">
        <f t="shared" si="275"/>
        <v>1.0672530301405025E-2</v>
      </c>
      <c r="P441" s="261">
        <f t="shared" si="275"/>
        <v>1.0029185460334267E-2</v>
      </c>
      <c r="Q441" s="261">
        <f t="shared" si="275"/>
        <v>9.6143742776084729E-3</v>
      </c>
      <c r="R441" s="261">
        <f t="shared" si="275"/>
        <v>8.9504084924805216E-3</v>
      </c>
      <c r="S441" s="261">
        <f t="shared" si="275"/>
        <v>8.5615555211717709E-3</v>
      </c>
      <c r="T441" s="261">
        <f t="shared" si="275"/>
        <v>8.5400153413448532E-3</v>
      </c>
      <c r="U441" s="261">
        <f t="shared" si="275"/>
        <v>8.4169962478450877E-3</v>
      </c>
      <c r="V441" s="261">
        <f t="shared" si="275"/>
        <v>8.3970233306516207E-3</v>
      </c>
      <c r="W441" s="261">
        <f t="shared" si="275"/>
        <v>8.2772375966093659E-3</v>
      </c>
      <c r="X441" s="261">
        <f t="shared" si="275"/>
        <v>8.2092873745116535E-3</v>
      </c>
      <c r="Z441" s="295">
        <v>13</v>
      </c>
      <c r="AA441" s="286" t="s">
        <v>53</v>
      </c>
      <c r="AB441" s="299">
        <f>+AB224/'[4]1.1 Demanda Histórica'!D144-1</f>
        <v>-7.015458965439525E-2</v>
      </c>
      <c r="AC441" s="261">
        <f t="shared" si="276"/>
        <v>7.7565959624374958E-3</v>
      </c>
      <c r="AD441" s="261">
        <f t="shared" si="276"/>
        <v>1.9018772214838719E-2</v>
      </c>
      <c r="AE441" s="261">
        <f t="shared" si="276"/>
        <v>2.1590879545234642E-2</v>
      </c>
      <c r="AF441" s="261">
        <f t="shared" si="276"/>
        <v>1.548576568577209E-2</v>
      </c>
      <c r="AG441" s="261">
        <f t="shared" si="276"/>
        <v>1.4215883608111435E-2</v>
      </c>
      <c r="AH441" s="261">
        <f t="shared" si="276"/>
        <v>1.3618649882732203E-2</v>
      </c>
      <c r="AI441" s="261">
        <f t="shared" si="276"/>
        <v>1.3000355591987089E-2</v>
      </c>
      <c r="AJ441" s="261">
        <f t="shared" si="276"/>
        <v>1.240221847926315E-2</v>
      </c>
      <c r="AK441" s="261">
        <f t="shared" si="276"/>
        <v>1.1812258086587812E-2</v>
      </c>
      <c r="AL441" s="261">
        <f t="shared" si="276"/>
        <v>1.1231781753247683E-2</v>
      </c>
      <c r="AM441" s="261">
        <f t="shared" si="276"/>
        <v>1.0659540366667386E-2</v>
      </c>
      <c r="AN441" s="261">
        <f t="shared" si="276"/>
        <v>1.009217631987358E-2</v>
      </c>
      <c r="AO441" s="261">
        <f t="shared" si="276"/>
        <v>9.5378032174329164E-3</v>
      </c>
      <c r="AP441" s="261">
        <f t="shared" si="276"/>
        <v>8.9590916922905883E-3</v>
      </c>
      <c r="AQ441" s="261">
        <f t="shared" si="276"/>
        <v>8.606467687572561E-3</v>
      </c>
      <c r="AR441" s="261">
        <f t="shared" si="276"/>
        <v>8.5126035478189088E-3</v>
      </c>
      <c r="AS441" s="261">
        <f t="shared" si="276"/>
        <v>8.4407507827588546E-3</v>
      </c>
      <c r="AT441" s="261">
        <f t="shared" si="276"/>
        <v>8.3701008474807992E-3</v>
      </c>
      <c r="AU441" s="261">
        <f t="shared" si="276"/>
        <v>8.3006237892655488E-3</v>
      </c>
      <c r="AV441" s="261">
        <v>1.3062779042913863E-2</v>
      </c>
    </row>
    <row r="442" spans="2:48" x14ac:dyDescent="0.2">
      <c r="B442" s="281">
        <v>14</v>
      </c>
      <c r="C442" s="286" t="s">
        <v>54</v>
      </c>
      <c r="D442" s="299">
        <f>IFERROR(D225/VLOOKUP($C442,'1.1 Demanda Histórica'!$C$5:$T$39,18,0)-1,"")</f>
        <v>0.15862901345918345</v>
      </c>
      <c r="E442" s="261">
        <f t="shared" si="275"/>
        <v>3.0944990131127392E-2</v>
      </c>
      <c r="F442" s="261">
        <f t="shared" si="275"/>
        <v>1.9938427714345286E-2</v>
      </c>
      <c r="G442" s="261">
        <f t="shared" si="275"/>
        <v>1.5207552566818716E-2</v>
      </c>
      <c r="H442" s="261">
        <f t="shared" si="275"/>
        <v>1.2769726348176969E-2</v>
      </c>
      <c r="I442" s="261">
        <f t="shared" si="275"/>
        <v>1.1762146532482864E-2</v>
      </c>
      <c r="J442" s="261">
        <f t="shared" si="275"/>
        <v>1.1284695671188949E-2</v>
      </c>
      <c r="K442" s="261">
        <f t="shared" si="275"/>
        <v>1.1123572401207538E-2</v>
      </c>
      <c r="L442" s="261">
        <f t="shared" si="275"/>
        <v>1.1110586081312102E-2</v>
      </c>
      <c r="M442" s="261">
        <f t="shared" si="275"/>
        <v>1.1174468206631705E-2</v>
      </c>
      <c r="N442" s="261">
        <f t="shared" si="275"/>
        <v>1.1273533738978658E-2</v>
      </c>
      <c r="O442" s="261">
        <f t="shared" si="275"/>
        <v>1.1381470097850066E-2</v>
      </c>
      <c r="P442" s="261">
        <f t="shared" si="275"/>
        <v>1.1516317028378298E-2</v>
      </c>
      <c r="Q442" s="261">
        <f t="shared" si="275"/>
        <v>1.1638065683827747E-2</v>
      </c>
      <c r="R442" s="261">
        <f t="shared" si="275"/>
        <v>1.1786175729191717E-2</v>
      </c>
      <c r="S442" s="261">
        <f t="shared" si="275"/>
        <v>1.1802704723546942E-2</v>
      </c>
      <c r="T442" s="261">
        <f t="shared" si="275"/>
        <v>1.1680602236343152E-2</v>
      </c>
      <c r="U442" s="261">
        <f t="shared" si="275"/>
        <v>1.1538493232009506E-2</v>
      </c>
      <c r="V442" s="261">
        <f t="shared" si="275"/>
        <v>1.1406864976446496E-2</v>
      </c>
      <c r="W442" s="261">
        <f t="shared" si="275"/>
        <v>1.1281743047313997E-2</v>
      </c>
      <c r="X442" s="261">
        <f t="shared" si="275"/>
        <v>1.1152390024750769E-2</v>
      </c>
      <c r="Z442" s="295">
        <v>14</v>
      </c>
      <c r="AA442" s="286" t="s">
        <v>54</v>
      </c>
      <c r="AB442" s="299">
        <f>+AB225/'[4]1.1 Demanda Histórica'!D145-1</f>
        <v>6.7907082321924106E-2</v>
      </c>
      <c r="AC442" s="261">
        <f t="shared" si="276"/>
        <v>3.0937415436014248E-2</v>
      </c>
      <c r="AD442" s="261">
        <f t="shared" si="276"/>
        <v>1.9941137634328143E-2</v>
      </c>
      <c r="AE442" s="261">
        <f t="shared" si="276"/>
        <v>1.5198094970120035E-2</v>
      </c>
      <c r="AF442" s="261">
        <f t="shared" si="276"/>
        <v>1.2770366190835603E-2</v>
      </c>
      <c r="AG442" s="261">
        <f t="shared" si="276"/>
        <v>1.1766714469086059E-2</v>
      </c>
      <c r="AH442" s="261">
        <f t="shared" si="276"/>
        <v>1.1283888825179167E-2</v>
      </c>
      <c r="AI442" s="261">
        <f t="shared" si="276"/>
        <v>1.1125136737850871E-2</v>
      </c>
      <c r="AJ442" s="261">
        <f t="shared" si="276"/>
        <v>1.1111575056321321E-2</v>
      </c>
      <c r="AK442" s="261">
        <f t="shared" si="276"/>
        <v>1.1173310898845878E-2</v>
      </c>
      <c r="AL442" s="261">
        <f t="shared" si="276"/>
        <v>1.1271400235053131E-2</v>
      </c>
      <c r="AM442" s="261">
        <f t="shared" si="276"/>
        <v>1.1387376670740412E-2</v>
      </c>
      <c r="AN442" s="261">
        <f t="shared" si="276"/>
        <v>1.1513375355886479E-2</v>
      </c>
      <c r="AO442" s="261">
        <f t="shared" si="276"/>
        <v>1.1639552793127894E-2</v>
      </c>
      <c r="AP442" s="261">
        <f t="shared" si="276"/>
        <v>1.1784540710170432E-2</v>
      </c>
      <c r="AQ442" s="261">
        <f t="shared" si="276"/>
        <v>1.1802854315975608E-2</v>
      </c>
      <c r="AR442" s="261">
        <f t="shared" si="276"/>
        <v>1.1676357340789423E-2</v>
      </c>
      <c r="AS442" s="261">
        <f t="shared" si="276"/>
        <v>1.1541353019418832E-2</v>
      </c>
      <c r="AT442" s="261">
        <f t="shared" si="276"/>
        <v>1.1409551394210071E-2</v>
      </c>
      <c r="AU442" s="261">
        <f t="shared" si="276"/>
        <v>1.1280783569385999E-2</v>
      </c>
      <c r="AV442" s="261">
        <v>3.9174098658907308E-2</v>
      </c>
    </row>
    <row r="443" spans="2:48" x14ac:dyDescent="0.2">
      <c r="B443" s="281">
        <v>18</v>
      </c>
      <c r="C443" s="286" t="s">
        <v>56</v>
      </c>
      <c r="D443" s="299">
        <f>IFERROR(D226/('1.1 Demanda Histórica'!T6+'1.1 Demanda Histórica'!T7+'1.1 Demanda Histórica'!T8+'1.1 Demanda Histórica'!T9+'1.1 Demanda Histórica'!T12+'1.1 Demanda Histórica'!T20)-1,"")</f>
        <v>5.7769823125400244E-2</v>
      </c>
      <c r="E443" s="261">
        <f t="shared" si="275"/>
        <v>2.8159973540790695E-2</v>
      </c>
      <c r="F443" s="261">
        <f t="shared" si="275"/>
        <v>2.9390358161840435E-2</v>
      </c>
      <c r="G443" s="261">
        <f t="shared" si="275"/>
        <v>2.8806908912730522E-2</v>
      </c>
      <c r="H443" s="261">
        <f t="shared" si="275"/>
        <v>2.8058815710388485E-2</v>
      </c>
      <c r="I443" s="261">
        <f t="shared" si="275"/>
        <v>2.7475681025060261E-2</v>
      </c>
      <c r="J443" s="261">
        <f t="shared" si="275"/>
        <v>2.6869523627674585E-2</v>
      </c>
      <c r="K443" s="261">
        <f t="shared" si="275"/>
        <v>2.6307629926203058E-2</v>
      </c>
      <c r="L443" s="261">
        <f t="shared" si="275"/>
        <v>2.5782440326861167E-2</v>
      </c>
      <c r="M443" s="261">
        <f t="shared" si="275"/>
        <v>2.5280533559531193E-2</v>
      </c>
      <c r="N443" s="261">
        <f t="shared" si="275"/>
        <v>2.4801672802081898E-2</v>
      </c>
      <c r="O443" s="261">
        <f t="shared" si="275"/>
        <v>2.4343308963062471E-2</v>
      </c>
      <c r="P443" s="261">
        <f t="shared" si="275"/>
        <v>2.3914955638544289E-2</v>
      </c>
      <c r="Q443" s="261">
        <f t="shared" si="275"/>
        <v>2.3553269018333767E-2</v>
      </c>
      <c r="R443" s="261">
        <f t="shared" si="275"/>
        <v>2.323618176021891E-2</v>
      </c>
      <c r="S443" s="261">
        <f t="shared" si="275"/>
        <v>2.2858113660161994E-2</v>
      </c>
      <c r="T443" s="261">
        <f t="shared" si="275"/>
        <v>2.2408741469732929E-2</v>
      </c>
      <c r="U443" s="261">
        <f t="shared" si="275"/>
        <v>2.1972191427819698E-2</v>
      </c>
      <c r="V443" s="261">
        <f t="shared" si="275"/>
        <v>2.15542101637336E-2</v>
      </c>
      <c r="W443" s="261">
        <f t="shared" si="275"/>
        <v>2.1153960943319339E-2</v>
      </c>
      <c r="X443" s="261">
        <f t="shared" si="275"/>
        <v>2.0770286363599899E-2</v>
      </c>
      <c r="Z443" s="295">
        <v>18</v>
      </c>
      <c r="AA443" s="286" t="s">
        <v>56</v>
      </c>
      <c r="AB443" s="299">
        <f>+AB226/('[4]1.1 Demanda Histórica'!D147+'[4]1.1 Demanda Histórica'!D133+'[4]1.1 Demanda Histórica'!D134+'[4]1.1 Demanda Histórica'!D135+'[4]1.1 Demanda Histórica'!D136+'[4]1.1 Demanda Histórica'!D139)-1</f>
        <v>0.11715018820822465</v>
      </c>
      <c r="AC443" s="261">
        <f t="shared" si="276"/>
        <v>2.8254775249554775E-2</v>
      </c>
      <c r="AD443" s="261">
        <f t="shared" si="276"/>
        <v>2.9514391882236923E-2</v>
      </c>
      <c r="AE443" s="261">
        <f t="shared" si="276"/>
        <v>2.8925058720519869E-2</v>
      </c>
      <c r="AF443" s="261">
        <f t="shared" si="276"/>
        <v>2.8170625407879069E-2</v>
      </c>
      <c r="AG443" s="261">
        <f t="shared" si="276"/>
        <v>2.7580850275283009E-2</v>
      </c>
      <c r="AH443" s="261">
        <f t="shared" si="276"/>
        <v>2.6969020379552733E-2</v>
      </c>
      <c r="AI443" s="261">
        <f t="shared" si="276"/>
        <v>2.640132499354686E-2</v>
      </c>
      <c r="AJ443" s="261">
        <f t="shared" si="276"/>
        <v>2.5870803357435301E-2</v>
      </c>
      <c r="AK443" s="261">
        <f t="shared" si="276"/>
        <v>2.5363880212193157E-2</v>
      </c>
      <c r="AL443" s="261">
        <f t="shared" si="276"/>
        <v>2.4880221774763456E-2</v>
      </c>
      <c r="AM443" s="261">
        <f t="shared" si="276"/>
        <v>2.44174850451786E-2</v>
      </c>
      <c r="AN443" s="261">
        <f t="shared" si="276"/>
        <v>2.3984872353735032E-2</v>
      </c>
      <c r="AO443" s="261">
        <f t="shared" si="276"/>
        <v>2.3618542142106236E-2</v>
      </c>
      <c r="AP443" s="261">
        <f t="shared" si="276"/>
        <v>2.329681973669806E-2</v>
      </c>
      <c r="AQ443" s="261">
        <f t="shared" si="276"/>
        <v>2.2914744270337239E-2</v>
      </c>
      <c r="AR443" s="261">
        <f t="shared" si="276"/>
        <v>2.2462157490652501E-2</v>
      </c>
      <c r="AS443" s="261">
        <f t="shared" si="276"/>
        <v>2.2022466112016303E-2</v>
      </c>
      <c r="AT443" s="261">
        <f t="shared" si="276"/>
        <v>2.1601703548932871E-2</v>
      </c>
      <c r="AU443" s="261">
        <f t="shared" si="276"/>
        <v>2.1198716507177862E-2</v>
      </c>
      <c r="AV443" s="261">
        <v>2.2397797532579755E-2</v>
      </c>
    </row>
    <row r="444" spans="2:48" x14ac:dyDescent="0.2">
      <c r="B444" s="281">
        <v>20</v>
      </c>
      <c r="C444" s="286" t="s">
        <v>57</v>
      </c>
      <c r="D444" s="299"/>
      <c r="E444" s="261"/>
      <c r="F444" s="261"/>
      <c r="G444" s="261"/>
      <c r="H444" s="261"/>
      <c r="I444" s="261"/>
      <c r="J444" s="261"/>
      <c r="K444" s="261"/>
      <c r="L444" s="261"/>
      <c r="M444" s="261"/>
      <c r="N444" s="261"/>
      <c r="O444" s="261"/>
      <c r="P444" s="261"/>
      <c r="Q444" s="261"/>
      <c r="R444" s="261"/>
      <c r="S444" s="261"/>
      <c r="T444" s="261"/>
      <c r="U444" s="261"/>
      <c r="V444" s="261"/>
      <c r="W444" s="261"/>
      <c r="X444" s="261"/>
      <c r="Z444" s="295">
        <v>20</v>
      </c>
      <c r="AA444" s="286" t="s">
        <v>57</v>
      </c>
      <c r="AB444" s="299"/>
      <c r="AC444" s="261"/>
      <c r="AD444" s="261"/>
      <c r="AE444" s="261"/>
      <c r="AF444" s="261"/>
      <c r="AG444" s="261"/>
      <c r="AH444" s="261"/>
      <c r="AI444" s="261"/>
      <c r="AJ444" s="261"/>
      <c r="AK444" s="261"/>
      <c r="AL444" s="261"/>
      <c r="AM444" s="261"/>
      <c r="AN444" s="261"/>
      <c r="AO444" s="261"/>
      <c r="AP444" s="261"/>
      <c r="AQ444" s="261"/>
      <c r="AR444" s="261"/>
      <c r="AS444" s="261"/>
      <c r="AT444" s="261"/>
      <c r="AU444" s="261"/>
      <c r="AV444" s="261"/>
    </row>
    <row r="445" spans="2:48" x14ac:dyDescent="0.2">
      <c r="B445" s="281">
        <v>21</v>
      </c>
      <c r="C445" s="286" t="s">
        <v>58</v>
      </c>
      <c r="D445" s="299">
        <f>IFERROR(D228/VLOOKUP($C445,'1.1 Demanda Histórica'!$C$5:$T$39,18,0)-1,"")</f>
        <v>0.10718061065763762</v>
      </c>
      <c r="E445" s="261">
        <f t="shared" ref="E445:X457" si="277">+E228/D228-1</f>
        <v>6.0347541804581128E-2</v>
      </c>
      <c r="F445" s="261">
        <f t="shared" si="277"/>
        <v>5.4262174429233978E-2</v>
      </c>
      <c r="G445" s="261">
        <f t="shared" si="277"/>
        <v>5.1563151335281443E-2</v>
      </c>
      <c r="H445" s="261">
        <f t="shared" si="277"/>
        <v>4.9123742837010154E-2</v>
      </c>
      <c r="I445" s="261">
        <f t="shared" si="277"/>
        <v>4.7247965703846262E-2</v>
      </c>
      <c r="J445" s="261">
        <f t="shared" si="277"/>
        <v>4.5434450870305731E-2</v>
      </c>
      <c r="K445" s="261">
        <f t="shared" si="277"/>
        <v>4.3797608370984564E-2</v>
      </c>
      <c r="L445" s="261">
        <f t="shared" si="277"/>
        <v>4.2278337244467501E-2</v>
      </c>
      <c r="M445" s="261">
        <f t="shared" si="277"/>
        <v>4.089398465606453E-2</v>
      </c>
      <c r="N445" s="261">
        <f t="shared" si="277"/>
        <v>3.9609922630252647E-2</v>
      </c>
      <c r="O445" s="261">
        <f t="shared" si="277"/>
        <v>3.8406605386926751E-2</v>
      </c>
      <c r="P445" s="261">
        <f t="shared" si="277"/>
        <v>3.72985047940948E-2</v>
      </c>
      <c r="Q445" s="261">
        <f t="shared" si="277"/>
        <v>3.62543199063039E-2</v>
      </c>
      <c r="R445" s="261">
        <f t="shared" si="277"/>
        <v>3.5306008767083119E-2</v>
      </c>
      <c r="S445" s="261">
        <f t="shared" si="277"/>
        <v>3.4272942292120412E-2</v>
      </c>
      <c r="T445" s="261">
        <f t="shared" si="277"/>
        <v>3.3145216659596688E-2</v>
      </c>
      <c r="U445" s="261">
        <f t="shared" si="277"/>
        <v>3.2085570528435525E-2</v>
      </c>
      <c r="V445" s="261">
        <f t="shared" si="277"/>
        <v>3.1088091379836813E-2</v>
      </c>
      <c r="W445" s="261">
        <f t="shared" si="277"/>
        <v>3.0154251742285698E-2</v>
      </c>
      <c r="X445" s="261">
        <f t="shared" si="277"/>
        <v>2.9261425359509818E-2</v>
      </c>
      <c r="Z445" s="295">
        <v>21</v>
      </c>
      <c r="AA445" s="286" t="s">
        <v>58</v>
      </c>
      <c r="AB445" s="299">
        <f>+AB228/'[4]1.1 Demanda Histórica'!D149-1</f>
        <v>0.15566544449028052</v>
      </c>
      <c r="AC445" s="261">
        <f t="shared" ref="AC445:AU458" si="278">+AC228/AB228-1</f>
        <v>6.0345308634699002E-2</v>
      </c>
      <c r="AD445" s="261">
        <f t="shared" si="278"/>
        <v>5.4256883215366924E-2</v>
      </c>
      <c r="AE445" s="261">
        <f t="shared" si="278"/>
        <v>5.156616727979757E-2</v>
      </c>
      <c r="AF445" s="261">
        <f t="shared" si="278"/>
        <v>4.9124569146535846E-2</v>
      </c>
      <c r="AG445" s="261">
        <f t="shared" si="278"/>
        <v>4.725193047342402E-2</v>
      </c>
      <c r="AH445" s="261">
        <f t="shared" si="278"/>
        <v>4.5430508671437497E-2</v>
      </c>
      <c r="AI445" s="261">
        <f t="shared" si="278"/>
        <v>4.3794735988059497E-2</v>
      </c>
      <c r="AJ445" s="261">
        <f t="shared" si="278"/>
        <v>4.2284777353952974E-2</v>
      </c>
      <c r="AK445" s="261">
        <f t="shared" si="278"/>
        <v>4.0893011222943532E-2</v>
      </c>
      <c r="AL445" s="261">
        <f t="shared" si="278"/>
        <v>3.9604541039114149E-2</v>
      </c>
      <c r="AM445" s="261">
        <f t="shared" si="278"/>
        <v>3.8408641778707286E-2</v>
      </c>
      <c r="AN445" s="261">
        <f t="shared" si="278"/>
        <v>3.7297567661443543E-2</v>
      </c>
      <c r="AO445" s="261">
        <f t="shared" si="278"/>
        <v>3.6257019485841369E-2</v>
      </c>
      <c r="AP445" s="261">
        <f t="shared" si="278"/>
        <v>3.5303870819708649E-2</v>
      </c>
      <c r="AQ445" s="261">
        <f t="shared" si="278"/>
        <v>3.4271810340401609E-2</v>
      </c>
      <c r="AR445" s="261">
        <f t="shared" si="278"/>
        <v>3.3148705039236059E-2</v>
      </c>
      <c r="AS445" s="261">
        <f t="shared" si="278"/>
        <v>3.2085124698903789E-2</v>
      </c>
      <c r="AT445" s="261">
        <f t="shared" si="278"/>
        <v>3.1087672837822433E-2</v>
      </c>
      <c r="AU445" s="261">
        <f t="shared" si="278"/>
        <v>3.0150368059260524E-2</v>
      </c>
      <c r="AV445" s="261">
        <v>3.2463542246078836E-2</v>
      </c>
    </row>
    <row r="446" spans="2:48" x14ac:dyDescent="0.2">
      <c r="B446" s="281">
        <v>22</v>
      </c>
      <c r="C446" s="286" t="s">
        <v>59</v>
      </c>
      <c r="D446" s="299">
        <f>IFERROR(D229/VLOOKUP($C446,'1.1 Demanda Histórica'!$C$5:$T$39,18,0)-1,"")</f>
        <v>5.4809261819217747E-2</v>
      </c>
      <c r="E446" s="261">
        <f t="shared" si="277"/>
        <v>5.9407829865358641E-2</v>
      </c>
      <c r="F446" s="261">
        <f t="shared" si="277"/>
        <v>5.57490223564443E-2</v>
      </c>
      <c r="G446" s="261">
        <f t="shared" si="277"/>
        <v>5.3206340672221186E-2</v>
      </c>
      <c r="H446" s="261">
        <f t="shared" si="277"/>
        <v>5.065633589852192E-2</v>
      </c>
      <c r="I446" s="261">
        <f t="shared" si="277"/>
        <v>4.8472233091413797E-2</v>
      </c>
      <c r="J446" s="261">
        <f t="shared" si="277"/>
        <v>4.6409326966538433E-2</v>
      </c>
      <c r="K446" s="261">
        <f t="shared" si="277"/>
        <v>4.453809989179458E-2</v>
      </c>
      <c r="L446" s="261">
        <f t="shared" si="277"/>
        <v>4.2819005804711097E-2</v>
      </c>
      <c r="M446" s="261">
        <f t="shared" si="277"/>
        <v>4.1238206449187409E-2</v>
      </c>
      <c r="N446" s="261">
        <f t="shared" si="277"/>
        <v>3.9779692264282351E-2</v>
      </c>
      <c r="O446" s="261">
        <f t="shared" si="277"/>
        <v>3.8428966340920079E-2</v>
      </c>
      <c r="P446" s="261">
        <f t="shared" si="277"/>
        <v>3.7176732476821517E-2</v>
      </c>
      <c r="Q446" s="261">
        <f t="shared" si="277"/>
        <v>3.6009099940877531E-2</v>
      </c>
      <c r="R446" s="261">
        <f t="shared" si="277"/>
        <v>3.4930199361325576E-2</v>
      </c>
      <c r="S446" s="261">
        <f t="shared" si="277"/>
        <v>3.3845136954235633E-2</v>
      </c>
      <c r="T446" s="261">
        <f t="shared" si="277"/>
        <v>3.2744645093894187E-2</v>
      </c>
      <c r="U446" s="261">
        <f t="shared" si="277"/>
        <v>3.1705929255439358E-2</v>
      </c>
      <c r="V446" s="261">
        <f t="shared" si="277"/>
        <v>3.0732130249361722E-2</v>
      </c>
      <c r="W446" s="261">
        <f t="shared" si="277"/>
        <v>2.9815744096591379E-2</v>
      </c>
      <c r="X446" s="261">
        <f t="shared" si="277"/>
        <v>2.8952066053661296E-2</v>
      </c>
      <c r="Z446" s="295">
        <v>22</v>
      </c>
      <c r="AA446" s="286" t="s">
        <v>59</v>
      </c>
      <c r="AB446" s="299">
        <f>+AB229/'[4]1.1 Demanda Histórica'!D150-1</f>
        <v>0.15039059023791301</v>
      </c>
      <c r="AC446" s="261">
        <f t="shared" si="278"/>
        <v>5.9409061721628964E-2</v>
      </c>
      <c r="AD446" s="261">
        <f t="shared" si="278"/>
        <v>5.5749106052149111E-2</v>
      </c>
      <c r="AE446" s="261">
        <f t="shared" si="278"/>
        <v>5.3205533201616806E-2</v>
      </c>
      <c r="AF446" s="261">
        <f t="shared" si="278"/>
        <v>5.0656178131129437E-2</v>
      </c>
      <c r="AG446" s="261">
        <f t="shared" si="278"/>
        <v>4.847299438265229E-2</v>
      </c>
      <c r="AH446" s="261">
        <f t="shared" si="278"/>
        <v>4.6409130711245528E-2</v>
      </c>
      <c r="AI446" s="261">
        <f t="shared" si="278"/>
        <v>4.4538230855396099E-2</v>
      </c>
      <c r="AJ446" s="261">
        <f t="shared" si="278"/>
        <v>4.2818929737066913E-2</v>
      </c>
      <c r="AK446" s="261">
        <f t="shared" si="278"/>
        <v>4.1238715243258506E-2</v>
      </c>
      <c r="AL446" s="261">
        <f t="shared" si="278"/>
        <v>3.9779427022583969E-2</v>
      </c>
      <c r="AM446" s="261">
        <f t="shared" si="278"/>
        <v>3.8429164128203741E-2</v>
      </c>
      <c r="AN446" s="261">
        <f t="shared" si="278"/>
        <v>3.7176570322495994E-2</v>
      </c>
      <c r="AO446" s="261">
        <f t="shared" si="278"/>
        <v>3.6009095463747087E-2</v>
      </c>
      <c r="AP446" s="261">
        <f t="shared" si="278"/>
        <v>3.4930283977568921E-2</v>
      </c>
      <c r="AQ446" s="261">
        <f t="shared" si="278"/>
        <v>3.3845606853569521E-2</v>
      </c>
      <c r="AR446" s="261">
        <f t="shared" si="278"/>
        <v>3.2744009691493048E-2</v>
      </c>
      <c r="AS446" s="261">
        <f t="shared" si="278"/>
        <v>3.1706152262197529E-2</v>
      </c>
      <c r="AT446" s="261">
        <f t="shared" si="278"/>
        <v>3.0731920652863787E-2</v>
      </c>
      <c r="AU446" s="261">
        <f t="shared" si="278"/>
        <v>2.9815366877634197E-2</v>
      </c>
      <c r="AV446" s="261">
        <v>1.972278947056072E-2</v>
      </c>
    </row>
    <row r="447" spans="2:48" x14ac:dyDescent="0.2">
      <c r="B447" s="281">
        <v>23</v>
      </c>
      <c r="C447" s="286" t="s">
        <v>60</v>
      </c>
      <c r="D447" s="299">
        <f>IFERROR(D230/VLOOKUP($C447,'1.1 Demanda Histórica'!$C$5:$T$39,18,0)-1,"")</f>
        <v>2.1223422553346083E-2</v>
      </c>
      <c r="E447" s="261">
        <f t="shared" si="277"/>
        <v>3.8186134038481034E-2</v>
      </c>
      <c r="F447" s="261">
        <f t="shared" si="277"/>
        <v>3.7578913483498733E-2</v>
      </c>
      <c r="G447" s="261">
        <f t="shared" si="277"/>
        <v>3.7044009199874051E-2</v>
      </c>
      <c r="H447" s="261">
        <f t="shared" si="277"/>
        <v>3.6006454914287112E-2</v>
      </c>
      <c r="I447" s="261">
        <f t="shared" si="277"/>
        <v>3.5298310810712996E-2</v>
      </c>
      <c r="J447" s="261">
        <f t="shared" si="277"/>
        <v>3.4469410462372174E-2</v>
      </c>
      <c r="K447" s="261">
        <f t="shared" si="277"/>
        <v>3.3724374690641046E-2</v>
      </c>
      <c r="L447" s="261">
        <f t="shared" si="277"/>
        <v>3.3014140308254447E-2</v>
      </c>
      <c r="M447" s="261">
        <f t="shared" si="277"/>
        <v>3.2347939357009636E-2</v>
      </c>
      <c r="N447" s="261">
        <f t="shared" si="277"/>
        <v>3.1719632535645248E-2</v>
      </c>
      <c r="O447" s="261">
        <f t="shared" si="277"/>
        <v>3.1126207098455483E-2</v>
      </c>
      <c r="P447" s="261">
        <f t="shared" si="277"/>
        <v>3.0566136198823646E-2</v>
      </c>
      <c r="Q447" s="261">
        <f t="shared" si="277"/>
        <v>3.0031854946984238E-2</v>
      </c>
      <c r="R447" s="261">
        <f t="shared" si="277"/>
        <v>2.9548524392377429E-2</v>
      </c>
      <c r="S447" s="261">
        <f t="shared" si="277"/>
        <v>2.8915048513106445E-2</v>
      </c>
      <c r="T447" s="261">
        <f t="shared" si="277"/>
        <v>2.8118501565234766E-2</v>
      </c>
      <c r="U447" s="261">
        <f t="shared" si="277"/>
        <v>2.7349475301170489E-2</v>
      </c>
      <c r="V447" s="261">
        <f t="shared" si="277"/>
        <v>2.6620776115713785E-2</v>
      </c>
      <c r="W447" s="261">
        <f t="shared" si="277"/>
        <v>2.5931088439870464E-2</v>
      </c>
      <c r="X447" s="261">
        <f t="shared" si="277"/>
        <v>2.5275662987563452E-2</v>
      </c>
      <c r="Z447" s="295">
        <v>23</v>
      </c>
      <c r="AA447" s="286" t="s">
        <v>60</v>
      </c>
      <c r="AB447" s="299">
        <f>+AB230/'[4]1.1 Demanda Histórica'!D151-1</f>
        <v>7.9510571422804821E-2</v>
      </c>
      <c r="AC447" s="261">
        <f t="shared" si="278"/>
        <v>3.8133894220470976E-2</v>
      </c>
      <c r="AD447" s="261">
        <f t="shared" si="278"/>
        <v>3.7546573972185415E-2</v>
      </c>
      <c r="AE447" s="261">
        <f t="shared" si="278"/>
        <v>3.7012799301792798E-2</v>
      </c>
      <c r="AF447" s="261">
        <f t="shared" si="278"/>
        <v>3.5977772719477885E-2</v>
      </c>
      <c r="AG447" s="261">
        <f t="shared" si="278"/>
        <v>3.5270639579899843E-2</v>
      </c>
      <c r="AH447" s="261">
        <f t="shared" si="278"/>
        <v>3.4444173487198304E-2</v>
      </c>
      <c r="AI447" s="261">
        <f t="shared" si="278"/>
        <v>3.3699387578803641E-2</v>
      </c>
      <c r="AJ447" s="261">
        <f t="shared" si="278"/>
        <v>3.2991180628418437E-2</v>
      </c>
      <c r="AK447" s="261">
        <f t="shared" si="278"/>
        <v>3.2326134362649528E-2</v>
      </c>
      <c r="AL447" s="261">
        <f t="shared" si="278"/>
        <v>3.1698718935433856E-2</v>
      </c>
      <c r="AM447" s="261">
        <f t="shared" si="278"/>
        <v>3.1106177419567116E-2</v>
      </c>
      <c r="AN447" s="261">
        <f t="shared" si="278"/>
        <v>3.0547826283907398E-2</v>
      </c>
      <c r="AO447" s="261">
        <f t="shared" si="278"/>
        <v>3.001368242990643E-2</v>
      </c>
      <c r="AP447" s="261">
        <f t="shared" si="278"/>
        <v>2.9531231553976633E-2</v>
      </c>
      <c r="AQ447" s="261">
        <f t="shared" si="278"/>
        <v>2.8898924306924645E-2</v>
      </c>
      <c r="AR447" s="261">
        <v>2.5582330634119854E-2</v>
      </c>
      <c r="AS447" s="261">
        <f t="shared" si="278"/>
        <v>2.7334791740371234E-2</v>
      </c>
      <c r="AT447" s="261">
        <f t="shared" si="278"/>
        <v>2.6607481767520369E-2</v>
      </c>
      <c r="AU447" s="261">
        <f t="shared" si="278"/>
        <v>2.5917872448884882E-2</v>
      </c>
      <c r="AV447" s="261">
        <v>2.3331864628959531E-2</v>
      </c>
    </row>
    <row r="448" spans="2:48" x14ac:dyDescent="0.2">
      <c r="B448" s="281">
        <v>26</v>
      </c>
      <c r="C448" s="286" t="s">
        <v>61</v>
      </c>
      <c r="D448" s="299">
        <f>IFERROR(D231/VLOOKUP($C448,'1.1 Demanda Histórica'!$C$5:$T$39,18,0)-1,"")</f>
        <v>0.27395829945916716</v>
      </c>
      <c r="E448" s="261">
        <f t="shared" si="277"/>
        <v>1.8423886708532011E-2</v>
      </c>
      <c r="F448" s="261">
        <f t="shared" si="277"/>
        <v>1.8101930323954241E-2</v>
      </c>
      <c r="G448" s="261">
        <f t="shared" si="277"/>
        <v>8.6222704015759266E-3</v>
      </c>
      <c r="H448" s="261">
        <f t="shared" si="277"/>
        <v>3.1899055777784291E-2</v>
      </c>
      <c r="I448" s="261">
        <f t="shared" si="277"/>
        <v>1.2790765558790662E-2</v>
      </c>
      <c r="J448" s="261">
        <f t="shared" si="277"/>
        <v>2.0069808051470739E-2</v>
      </c>
      <c r="K448" s="261">
        <f t="shared" si="277"/>
        <v>1.263977534017191E-2</v>
      </c>
      <c r="L448" s="261">
        <f t="shared" si="277"/>
        <v>1.6308674234174259E-2</v>
      </c>
      <c r="M448" s="261">
        <f t="shared" si="277"/>
        <v>1.6057036983182282E-2</v>
      </c>
      <c r="N448" s="261">
        <f t="shared" si="277"/>
        <v>1.5813191527999759E-2</v>
      </c>
      <c r="O448" s="261">
        <f t="shared" si="277"/>
        <v>1.651318461234208E-2</v>
      </c>
      <c r="P448" s="261">
        <f t="shared" si="277"/>
        <v>1.5995439745150053E-2</v>
      </c>
      <c r="Q448" s="261">
        <f t="shared" si="277"/>
        <v>-0.13318942993279814</v>
      </c>
      <c r="R448" s="261">
        <f t="shared" si="277"/>
        <v>2.2237755251634406E-2</v>
      </c>
      <c r="S448" s="261">
        <f t="shared" si="277"/>
        <v>0.17774642505269833</v>
      </c>
      <c r="T448" s="261">
        <f t="shared" si="277"/>
        <v>2.1855646235139581E-2</v>
      </c>
      <c r="U448" s="261">
        <f t="shared" si="277"/>
        <v>6.8455751458051939E-3</v>
      </c>
      <c r="V448" s="261">
        <f t="shared" si="277"/>
        <v>-0.13403185645643001</v>
      </c>
      <c r="W448" s="261">
        <f t="shared" si="277"/>
        <v>8.3396500681269803E-3</v>
      </c>
      <c r="X448" s="261">
        <f t="shared" si="277"/>
        <v>8.2706755283932232E-3</v>
      </c>
      <c r="Z448" s="295">
        <v>26</v>
      </c>
      <c r="AA448" s="286" t="s">
        <v>61</v>
      </c>
      <c r="AB448" s="299">
        <f>+AB231/'[4]1.1 Demanda Histórica'!D152-1</f>
        <v>0.14263269076210916</v>
      </c>
      <c r="AC448" s="261">
        <f t="shared" si="278"/>
        <v>1.8424609271217252E-2</v>
      </c>
      <c r="AD448" s="261">
        <f t="shared" si="278"/>
        <v>1.8091284424481158E-2</v>
      </c>
      <c r="AE448" s="261">
        <f t="shared" si="278"/>
        <v>8.6256655779197722E-3</v>
      </c>
      <c r="AF448" s="261">
        <f t="shared" si="278"/>
        <v>3.191681407671032E-2</v>
      </c>
      <c r="AG448" s="261">
        <f t="shared" si="278"/>
        <v>1.2780434651611161E-2</v>
      </c>
      <c r="AH448" s="261">
        <f t="shared" si="278"/>
        <v>2.0059274376552194E-2</v>
      </c>
      <c r="AI448" s="261">
        <f t="shared" si="278"/>
        <v>1.2633411190291488E-2</v>
      </c>
      <c r="AJ448" s="261">
        <f t="shared" si="278"/>
        <v>1.6319806822600258E-2</v>
      </c>
      <c r="AK448" s="261">
        <f t="shared" si="278"/>
        <v>1.6057747485628715E-2</v>
      </c>
      <c r="AL448" s="261">
        <f t="shared" si="278"/>
        <v>1.580397130514033E-2</v>
      </c>
      <c r="AM448" s="261">
        <f t="shared" si="278"/>
        <v>1.6514725948658437E-2</v>
      </c>
      <c r="AN448" s="261">
        <f t="shared" si="278"/>
        <v>1.6003394748464128E-2</v>
      </c>
      <c r="AO448" s="261">
        <f t="shared" si="278"/>
        <v>-0.13318341845182946</v>
      </c>
      <c r="AP448" s="261">
        <f t="shared" si="278"/>
        <v>2.2228313114514897E-2</v>
      </c>
      <c r="AQ448" s="261">
        <f t="shared" si="278"/>
        <v>0.17774260182443546</v>
      </c>
      <c r="AR448" s="261">
        <f t="shared" si="278"/>
        <v>2.1863348990818432E-2</v>
      </c>
      <c r="AS448" s="261">
        <f t="shared" si="278"/>
        <v>6.8570782162178379E-3</v>
      </c>
      <c r="AT448" s="261">
        <f t="shared" si="278"/>
        <v>-0.13403739080714749</v>
      </c>
      <c r="AU448" s="261">
        <f t="shared" si="278"/>
        <v>8.3372417958205158E-3</v>
      </c>
      <c r="AV448" s="261">
        <v>3.7790607899151452E-2</v>
      </c>
    </row>
    <row r="449" spans="2:48" x14ac:dyDescent="0.2">
      <c r="B449" s="281">
        <v>28</v>
      </c>
      <c r="C449" s="286" t="s">
        <v>62</v>
      </c>
      <c r="D449" s="299">
        <f>IFERROR(D232/VLOOKUP($C449,'1.1 Demanda Histórica'!$C$5:$T$39,18,0)-1,"")</f>
        <v>2.8121831943375142E-2</v>
      </c>
      <c r="E449" s="261">
        <f t="shared" si="277"/>
        <v>2.4790313764252003E-2</v>
      </c>
      <c r="F449" s="261">
        <f t="shared" si="277"/>
        <v>1.9391877385367629E-2</v>
      </c>
      <c r="G449" s="261">
        <f t="shared" si="277"/>
        <v>2.0515547462757855E-2</v>
      </c>
      <c r="H449" s="261">
        <f t="shared" si="277"/>
        <v>2.0746214429913312E-2</v>
      </c>
      <c r="I449" s="261">
        <f t="shared" si="277"/>
        <v>2.1399586190325781E-2</v>
      </c>
      <c r="J449" s="261">
        <f t="shared" si="277"/>
        <v>2.1752388351101271E-2</v>
      </c>
      <c r="K449" s="261">
        <f t="shared" si="277"/>
        <v>2.213902595773698E-2</v>
      </c>
      <c r="L449" s="261">
        <f t="shared" si="277"/>
        <v>2.252234572363121E-2</v>
      </c>
      <c r="M449" s="261">
        <f t="shared" si="277"/>
        <v>2.2901234292053818E-2</v>
      </c>
      <c r="N449" s="261">
        <f t="shared" si="277"/>
        <v>2.3168985669593134E-2</v>
      </c>
      <c r="O449" s="261">
        <f t="shared" si="277"/>
        <v>2.3554431070284654E-2</v>
      </c>
      <c r="P449" s="261">
        <f t="shared" si="277"/>
        <v>2.3830089750864314E-2</v>
      </c>
      <c r="Q449" s="261">
        <f t="shared" si="277"/>
        <v>2.4102252737360663E-2</v>
      </c>
      <c r="R449" s="261">
        <f t="shared" si="277"/>
        <v>2.4425669068567579E-2</v>
      </c>
      <c r="S449" s="261">
        <f t="shared" si="277"/>
        <v>2.4345708607589778E-2</v>
      </c>
      <c r="T449" s="261">
        <f t="shared" si="277"/>
        <v>2.3780711038094537E-2</v>
      </c>
      <c r="U449" s="261">
        <f t="shared" si="277"/>
        <v>2.3241074185938571E-2</v>
      </c>
      <c r="V449" s="261">
        <f t="shared" si="277"/>
        <v>2.270073547715401E-2</v>
      </c>
      <c r="W449" s="261">
        <f t="shared" si="277"/>
        <v>2.2209033732882633E-2</v>
      </c>
      <c r="X449" s="261">
        <f t="shared" si="277"/>
        <v>2.1750345751555544E-2</v>
      </c>
      <c r="Z449" s="295">
        <v>28</v>
      </c>
      <c r="AA449" s="286" t="s">
        <v>62</v>
      </c>
      <c r="AB449" s="299">
        <f>+AB232/'[4]1.1 Demanda Histórica'!D153-1</f>
        <v>-2.5487742071867214E-2</v>
      </c>
      <c r="AC449" s="261">
        <f t="shared" si="278"/>
        <v>2.4811971465511062E-2</v>
      </c>
      <c r="AD449" s="261">
        <f t="shared" si="278"/>
        <v>1.9369902727970789E-2</v>
      </c>
      <c r="AE449" s="261">
        <f t="shared" si="278"/>
        <v>2.054297524112525E-2</v>
      </c>
      <c r="AF449" s="261">
        <f t="shared" si="278"/>
        <v>2.0712302117418258E-2</v>
      </c>
      <c r="AG449" s="261">
        <f t="shared" si="278"/>
        <v>2.1419184419342097E-2</v>
      </c>
      <c r="AH449" s="261">
        <f t="shared" si="278"/>
        <v>2.1760409326854635E-2</v>
      </c>
      <c r="AI449" s="261">
        <f t="shared" si="278"/>
        <v>2.2154647831757357E-2</v>
      </c>
      <c r="AJ449" s="261">
        <f t="shared" si="278"/>
        <v>2.2516592041088801E-2</v>
      </c>
      <c r="AK449" s="261">
        <f t="shared" si="278"/>
        <v>2.2867580222693862E-2</v>
      </c>
      <c r="AL449" s="261">
        <f t="shared" si="278"/>
        <v>2.3202706597888811E-2</v>
      </c>
      <c r="AM449" s="261">
        <f t="shared" si="278"/>
        <v>2.3522296113314356E-2</v>
      </c>
      <c r="AN449" s="261">
        <f t="shared" si="278"/>
        <v>2.3830730085096619E-2</v>
      </c>
      <c r="AO449" s="261">
        <f t="shared" si="278"/>
        <v>2.4111092685451974E-2</v>
      </c>
      <c r="AP449" s="261">
        <f t="shared" si="278"/>
        <v>2.4430246172891135E-2</v>
      </c>
      <c r="AQ449" s="261">
        <f t="shared" si="278"/>
        <v>2.4335770424083414E-2</v>
      </c>
      <c r="AR449" s="261">
        <f t="shared" si="278"/>
        <v>2.3793554899134817E-2</v>
      </c>
      <c r="AS449" s="261">
        <f t="shared" si="278"/>
        <v>2.3240578908976683E-2</v>
      </c>
      <c r="AT449" s="261">
        <f t="shared" si="278"/>
        <v>2.2712722098801486E-2</v>
      </c>
      <c r="AU449" s="261">
        <f t="shared" si="278"/>
        <v>2.2208310904934248E-2</v>
      </c>
      <c r="AV449" s="261">
        <v>3.3341929599403741E-2</v>
      </c>
    </row>
    <row r="450" spans="2:48" x14ac:dyDescent="0.2">
      <c r="B450" s="281">
        <v>29</v>
      </c>
      <c r="C450" s="286" t="s">
        <v>63</v>
      </c>
      <c r="D450" s="299">
        <f>IFERROR(D233/VLOOKUP($C450,'1.1 Demanda Histórica'!$C$5:$T$39,18,0)-1,"")</f>
        <v>8.1324328254765099E-2</v>
      </c>
      <c r="E450" s="261">
        <f t="shared" si="277"/>
        <v>3.7388837525372809E-2</v>
      </c>
      <c r="F450" s="261">
        <f t="shared" si="277"/>
        <v>3.8639381829037589E-2</v>
      </c>
      <c r="G450" s="261">
        <f t="shared" si="277"/>
        <v>3.96359731381144E-2</v>
      </c>
      <c r="H450" s="261">
        <f t="shared" si="277"/>
        <v>3.8466720553517408E-2</v>
      </c>
      <c r="I450" s="261">
        <f t="shared" si="277"/>
        <v>3.7724659753350043E-2</v>
      </c>
      <c r="J450" s="261">
        <f t="shared" si="277"/>
        <v>3.6791631689545135E-2</v>
      </c>
      <c r="K450" s="261">
        <f t="shared" si="277"/>
        <v>3.5995961364204909E-2</v>
      </c>
      <c r="L450" s="261">
        <f t="shared" si="277"/>
        <v>3.5214060274759484E-2</v>
      </c>
      <c r="M450" s="261">
        <f t="shared" si="277"/>
        <v>3.447252238812526E-2</v>
      </c>
      <c r="N450" s="261">
        <f t="shared" si="277"/>
        <v>3.380470120083201E-2</v>
      </c>
      <c r="O450" s="261">
        <f t="shared" si="277"/>
        <v>3.3152867664569152E-2</v>
      </c>
      <c r="P450" s="261">
        <f t="shared" si="277"/>
        <v>3.2552159728918451E-2</v>
      </c>
      <c r="Q450" s="261">
        <f t="shared" si="277"/>
        <v>3.1975261329762139E-2</v>
      </c>
      <c r="R450" s="261">
        <f t="shared" si="277"/>
        <v>3.1449751601501097E-2</v>
      </c>
      <c r="S450" s="261">
        <f t="shared" si="277"/>
        <v>3.0755660751779823E-2</v>
      </c>
      <c r="T450" s="261">
        <f t="shared" si="277"/>
        <v>2.9849057151721814E-2</v>
      </c>
      <c r="U450" s="261">
        <f t="shared" si="277"/>
        <v>2.2483253217931543E-2</v>
      </c>
      <c r="V450" s="261">
        <f t="shared" si="277"/>
        <v>2.8352415797424868E-2</v>
      </c>
      <c r="W450" s="261">
        <f t="shared" si="277"/>
        <v>2.7565055138469408E-2</v>
      </c>
      <c r="X450" s="261">
        <f t="shared" si="277"/>
        <v>2.6825605834518651E-2</v>
      </c>
      <c r="Z450" s="295">
        <v>29</v>
      </c>
      <c r="AA450" s="286" t="s">
        <v>63</v>
      </c>
      <c r="AB450" s="299">
        <f>+AB233/'[4]1.1 Demanda Histórica'!D154-1</f>
        <v>0.13650503995997409</v>
      </c>
      <c r="AC450" s="261">
        <f t="shared" si="278"/>
        <v>3.7388743284447745E-2</v>
      </c>
      <c r="AD450" s="261">
        <f t="shared" si="278"/>
        <v>3.8636449300279319E-2</v>
      </c>
      <c r="AE450" s="261">
        <f t="shared" si="278"/>
        <v>3.9636920860546709E-2</v>
      </c>
      <c r="AF450" s="261">
        <f t="shared" si="278"/>
        <v>3.8476429078829755E-2</v>
      </c>
      <c r="AG450" s="261">
        <f t="shared" si="278"/>
        <v>3.7714718732957397E-2</v>
      </c>
      <c r="AH450" s="261">
        <f t="shared" si="278"/>
        <v>3.6802200763947912E-2</v>
      </c>
      <c r="AI450" s="261">
        <f t="shared" si="278"/>
        <v>3.5985847474767851E-2</v>
      </c>
      <c r="AJ450" s="261">
        <f t="shared" si="278"/>
        <v>3.5210524278374455E-2</v>
      </c>
      <c r="AK450" s="261">
        <f t="shared" si="278"/>
        <v>3.4484375972025472E-2</v>
      </c>
      <c r="AL450" s="261">
        <f t="shared" si="278"/>
        <v>3.3800761961505499E-2</v>
      </c>
      <c r="AM450" s="261">
        <f t="shared" si="278"/>
        <v>3.3156430822013139E-2</v>
      </c>
      <c r="AN450" s="261">
        <f t="shared" si="278"/>
        <v>3.2550636151688739E-2</v>
      </c>
      <c r="AO450" s="261">
        <f t="shared" si="278"/>
        <v>3.1971422113613812E-2</v>
      </c>
      <c r="AP450" s="261">
        <f t="shared" si="278"/>
        <v>3.1451931220168872E-2</v>
      </c>
      <c r="AQ450" s="261">
        <f t="shared" si="278"/>
        <v>3.0750372673473914E-2</v>
      </c>
      <c r="AR450" s="261">
        <f t="shared" si="278"/>
        <v>2.9851843425365843E-2</v>
      </c>
      <c r="AS450" s="261">
        <f t="shared" si="278"/>
        <v>2.2491826547607952E-2</v>
      </c>
      <c r="AT450" s="261">
        <f t="shared" si="278"/>
        <v>2.8348922669001242E-2</v>
      </c>
      <c r="AU450" s="261">
        <f t="shared" si="278"/>
        <v>2.7567416121196953E-2</v>
      </c>
      <c r="AV450" s="261">
        <v>3.3018528752966736E-2</v>
      </c>
    </row>
    <row r="451" spans="2:48" x14ac:dyDescent="0.2">
      <c r="B451" s="281">
        <v>31</v>
      </c>
      <c r="C451" s="286" t="s">
        <v>64</v>
      </c>
      <c r="D451" s="299">
        <f>IFERROR(D234/VLOOKUP($C451,'1.1 Demanda Histórica'!$C$5:$T$39,18,0)-1,"")</f>
        <v>1.2251937066025453E-2</v>
      </c>
      <c r="E451" s="261">
        <f t="shared" si="277"/>
        <v>2.3518767080187741E-2</v>
      </c>
      <c r="F451" s="261">
        <f t="shared" si="277"/>
        <v>2.5175369729121488E-2</v>
      </c>
      <c r="G451" s="261">
        <f t="shared" si="277"/>
        <v>3.0062434353303136E-2</v>
      </c>
      <c r="H451" s="261">
        <f t="shared" si="277"/>
        <v>2.9587848628318758E-2</v>
      </c>
      <c r="I451" s="261">
        <f t="shared" si="277"/>
        <v>2.9484560390525827E-2</v>
      </c>
      <c r="J451" s="261">
        <f t="shared" si="277"/>
        <v>2.9163209360435927E-2</v>
      </c>
      <c r="K451" s="261">
        <f t="shared" si="277"/>
        <v>2.889177493906625E-2</v>
      </c>
      <c r="L451" s="261">
        <f t="shared" si="277"/>
        <v>2.8625283205585328E-2</v>
      </c>
      <c r="M451" s="261">
        <f t="shared" si="277"/>
        <v>2.8374634986127578E-2</v>
      </c>
      <c r="N451" s="261">
        <f t="shared" si="277"/>
        <v>2.8138350059931927E-2</v>
      </c>
      <c r="O451" s="261">
        <f t="shared" si="277"/>
        <v>2.7895572987654216E-2</v>
      </c>
      <c r="P451" s="261">
        <f t="shared" si="277"/>
        <v>2.7690480250934124E-2</v>
      </c>
      <c r="Q451" s="261">
        <f t="shared" si="277"/>
        <v>2.7467674584678026E-2</v>
      </c>
      <c r="R451" s="261">
        <f t="shared" si="277"/>
        <v>2.7294681636012896E-2</v>
      </c>
      <c r="S451" s="261">
        <f t="shared" si="277"/>
        <v>2.6870840126397066E-2</v>
      </c>
      <c r="T451" s="261">
        <f t="shared" si="277"/>
        <v>2.6190225435298586E-2</v>
      </c>
      <c r="U451" s="261">
        <f t="shared" si="277"/>
        <v>2.5530167642357382E-2</v>
      </c>
      <c r="V451" s="261">
        <f t="shared" si="277"/>
        <v>2.489052633335076E-2</v>
      </c>
      <c r="W451" s="261">
        <f t="shared" si="277"/>
        <v>2.4286034160545089E-2</v>
      </c>
      <c r="X451" s="261">
        <f t="shared" si="277"/>
        <v>2.3702438227994893E-2</v>
      </c>
      <c r="Z451" s="295">
        <v>31</v>
      </c>
      <c r="AA451" s="286" t="s">
        <v>64</v>
      </c>
      <c r="AB451" s="299">
        <f>+AB234/'[4]1.1 Demanda Histórica'!D155-1</f>
        <v>0.10703120022550161</v>
      </c>
      <c r="AC451" s="261">
        <f t="shared" si="278"/>
        <v>2.3521970495868683E-2</v>
      </c>
      <c r="AD451" s="261">
        <f t="shared" si="278"/>
        <v>2.5162651830294536E-2</v>
      </c>
      <c r="AE451" s="261">
        <f t="shared" si="278"/>
        <v>3.0070104628654226E-2</v>
      </c>
      <c r="AF451" s="261">
        <f t="shared" si="278"/>
        <v>2.9587936348617783E-2</v>
      </c>
      <c r="AG451" s="261">
        <f t="shared" si="278"/>
        <v>2.9484058157158044E-2</v>
      </c>
      <c r="AH451" s="261">
        <f t="shared" si="278"/>
        <v>2.9158910276729566E-2</v>
      </c>
      <c r="AI451" s="261">
        <f t="shared" si="278"/>
        <v>2.8892171031623226E-2</v>
      </c>
      <c r="AJ451" s="261">
        <f t="shared" si="278"/>
        <v>2.8626538518806477E-2</v>
      </c>
      <c r="AK451" s="261">
        <f t="shared" si="278"/>
        <v>2.8375327247242899E-2</v>
      </c>
      <c r="AL451" s="261">
        <f t="shared" si="278"/>
        <v>2.8134630514814907E-2</v>
      </c>
      <c r="AM451" s="261">
        <f t="shared" si="278"/>
        <v>2.7903986832285899E-2</v>
      </c>
      <c r="AN451" s="261">
        <f t="shared" si="278"/>
        <v>2.7685521375874877E-2</v>
      </c>
      <c r="AO451" s="261">
        <f t="shared" si="278"/>
        <v>2.7467856249600686E-2</v>
      </c>
      <c r="AP451" s="261">
        <f t="shared" si="278"/>
        <v>2.7292620120488165E-2</v>
      </c>
      <c r="AQ451" s="261">
        <f t="shared" si="278"/>
        <v>2.6874405661761358E-2</v>
      </c>
      <c r="AR451" s="261">
        <f t="shared" si="278"/>
        <v>2.6193619165681747E-2</v>
      </c>
      <c r="AS451" s="261">
        <f t="shared" si="278"/>
        <v>2.5525026346370883E-2</v>
      </c>
      <c r="AT451" s="261">
        <f t="shared" si="278"/>
        <v>2.488971569744014E-2</v>
      </c>
      <c r="AU451" s="261">
        <f t="shared" si="278"/>
        <v>2.4285262420165044E-2</v>
      </c>
      <c r="AV451" s="261">
        <v>2.7515120349872024E-2</v>
      </c>
    </row>
    <row r="452" spans="2:48" x14ac:dyDescent="0.2">
      <c r="B452" s="281">
        <v>32</v>
      </c>
      <c r="C452" s="286" t="s">
        <v>65</v>
      </c>
      <c r="D452" s="299">
        <f>IFERROR(D235/VLOOKUP($C452,'1.1 Demanda Histórica'!$C$5:$T$39,18,0)-1,"")</f>
        <v>5.6110914480677732E-2</v>
      </c>
      <c r="E452" s="261">
        <f t="shared" si="277"/>
        <v>5.7164012678911691E-2</v>
      </c>
      <c r="F452" s="261">
        <f t="shared" si="277"/>
        <v>5.1455001349992369E-2</v>
      </c>
      <c r="G452" s="261">
        <f t="shared" si="277"/>
        <v>5.0651133890756261E-2</v>
      </c>
      <c r="H452" s="261">
        <f t="shared" si="277"/>
        <v>4.8772696362792578E-2</v>
      </c>
      <c r="I452" s="261">
        <f t="shared" si="277"/>
        <v>4.7251108223654859E-2</v>
      </c>
      <c r="J452" s="261">
        <f t="shared" si="277"/>
        <v>4.5602464979009438E-2</v>
      </c>
      <c r="K452" s="261">
        <f t="shared" si="277"/>
        <v>4.4109359934304315E-2</v>
      </c>
      <c r="L452" s="261">
        <f t="shared" si="277"/>
        <v>4.270488843447251E-2</v>
      </c>
      <c r="M452" s="261">
        <f t="shared" si="277"/>
        <v>4.1421724387968872E-2</v>
      </c>
      <c r="N452" s="261">
        <f t="shared" si="277"/>
        <v>4.0222300220950524E-2</v>
      </c>
      <c r="O452" s="261">
        <f t="shared" si="277"/>
        <v>3.9103195840878735E-2</v>
      </c>
      <c r="P452" s="261">
        <f t="shared" si="277"/>
        <v>3.8069935148912437E-2</v>
      </c>
      <c r="Q452" s="261">
        <f t="shared" si="277"/>
        <v>3.7101093544155139E-2</v>
      </c>
      <c r="R452" s="261">
        <f t="shared" si="277"/>
        <v>3.6217401397669935E-2</v>
      </c>
      <c r="S452" s="261">
        <f t="shared" si="277"/>
        <v>3.5192601409204549E-2</v>
      </c>
      <c r="T452" s="261">
        <f t="shared" si="277"/>
        <v>3.4013169277467448E-2</v>
      </c>
      <c r="U452" s="261">
        <f t="shared" si="277"/>
        <v>3.2898276502815849E-2</v>
      </c>
      <c r="V452" s="261">
        <f t="shared" si="277"/>
        <v>3.185052365201857E-2</v>
      </c>
      <c r="W452" s="261">
        <f t="shared" si="277"/>
        <v>3.0863712434913149E-2</v>
      </c>
      <c r="X452" s="261">
        <f t="shared" si="277"/>
        <v>2.9939663277129824E-2</v>
      </c>
      <c r="Z452" s="295">
        <v>32</v>
      </c>
      <c r="AA452" s="286" t="s">
        <v>65</v>
      </c>
      <c r="AB452" s="299">
        <f>+AB235/'[4]1.1 Demanda Histórica'!D156-1</f>
        <v>0.17862870654617979</v>
      </c>
      <c r="AC452" s="261">
        <f t="shared" si="278"/>
        <v>5.7161240166103466E-2</v>
      </c>
      <c r="AD452" s="261">
        <f t="shared" si="278"/>
        <v>5.1460484705435849E-2</v>
      </c>
      <c r="AE452" s="261">
        <f t="shared" si="278"/>
        <v>5.0640305190589707E-2</v>
      </c>
      <c r="AF452" s="261">
        <f t="shared" si="278"/>
        <v>4.8779657457469483E-2</v>
      </c>
      <c r="AG452" s="261">
        <f t="shared" si="278"/>
        <v>4.7252280329555418E-2</v>
      </c>
      <c r="AH452" s="261">
        <f t="shared" si="278"/>
        <v>4.5601258542810497E-2</v>
      </c>
      <c r="AI452" s="261">
        <f t="shared" si="278"/>
        <v>4.4104602377487589E-2</v>
      </c>
      <c r="AJ452" s="261">
        <f t="shared" si="278"/>
        <v>4.2708453764958909E-2</v>
      </c>
      <c r="AK452" s="261">
        <f t="shared" si="278"/>
        <v>4.1417597911399762E-2</v>
      </c>
      <c r="AL452" s="261">
        <f t="shared" si="278"/>
        <v>4.022091002626893E-2</v>
      </c>
      <c r="AM452" s="261">
        <f t="shared" si="278"/>
        <v>3.9107396206208289E-2</v>
      </c>
      <c r="AN452" s="261">
        <f t="shared" si="278"/>
        <v>3.8072293336123497E-2</v>
      </c>
      <c r="AO452" s="261">
        <f t="shared" si="278"/>
        <v>3.7099981595780873E-2</v>
      </c>
      <c r="AP452" s="261">
        <f t="shared" si="278"/>
        <v>3.6217365398588663E-2</v>
      </c>
      <c r="AQ452" s="261">
        <f t="shared" si="278"/>
        <v>3.51931165284185E-2</v>
      </c>
      <c r="AR452" s="261">
        <f t="shared" si="278"/>
        <v>3.4014779424954789E-2</v>
      </c>
      <c r="AS452" s="261">
        <f t="shared" si="278"/>
        <v>3.2895229637747603E-2</v>
      </c>
      <c r="AT452" s="261">
        <f t="shared" si="278"/>
        <v>3.1848009273659272E-2</v>
      </c>
      <c r="AU452" s="261">
        <f t="shared" si="278"/>
        <v>3.0864585589464921E-2</v>
      </c>
      <c r="AV452" s="261">
        <v>2.8500961931052116E-2</v>
      </c>
    </row>
    <row r="453" spans="2:48" x14ac:dyDescent="0.2">
      <c r="B453" s="281">
        <v>33</v>
      </c>
      <c r="C453" s="286" t="s">
        <v>66</v>
      </c>
      <c r="D453" s="299">
        <f>IFERROR(D236/VLOOKUP($C453,'1.1 Demanda Histórica'!$C$5:$T$39,18,0)-1,"")</f>
        <v>7.1457408500195996E-2</v>
      </c>
      <c r="E453" s="261">
        <f t="shared" si="277"/>
        <v>6.4907217160517394E-2</v>
      </c>
      <c r="F453" s="261">
        <f t="shared" si="277"/>
        <v>7.5195321841386331E-2</v>
      </c>
      <c r="G453" s="261">
        <f t="shared" si="277"/>
        <v>7.0348886515156694E-2</v>
      </c>
      <c r="H453" s="261">
        <f t="shared" si="277"/>
        <v>6.5869480414287418E-2</v>
      </c>
      <c r="I453" s="261">
        <f t="shared" si="277"/>
        <v>7.9768613310817083E-2</v>
      </c>
      <c r="J453" s="261">
        <f t="shared" si="277"/>
        <v>7.3348655766810156E-2</v>
      </c>
      <c r="K453" s="261">
        <f t="shared" si="277"/>
        <v>5.8239574234034475E-2</v>
      </c>
      <c r="L453" s="261">
        <f t="shared" si="277"/>
        <v>5.5235802909232357E-2</v>
      </c>
      <c r="M453" s="261">
        <f t="shared" si="277"/>
        <v>5.2533625346236512E-2</v>
      </c>
      <c r="N453" s="261">
        <f t="shared" si="277"/>
        <v>3.7120727549468713E-2</v>
      </c>
      <c r="O453" s="261">
        <f t="shared" si="277"/>
        <v>3.5969231941884727E-2</v>
      </c>
      <c r="P453" s="261">
        <f t="shared" si="277"/>
        <v>3.4907045754851929E-2</v>
      </c>
      <c r="Q453" s="261">
        <f t="shared" si="277"/>
        <v>3.3906756077598521E-2</v>
      </c>
      <c r="R453" s="261">
        <f t="shared" si="277"/>
        <v>3.2981181428319406E-2</v>
      </c>
      <c r="S453" s="261">
        <f t="shared" si="277"/>
        <v>3.2025972771288824E-2</v>
      </c>
      <c r="T453" s="261">
        <f t="shared" si="277"/>
        <v>3.1043044804108355E-2</v>
      </c>
      <c r="U453" s="261">
        <f t="shared" si="277"/>
        <v>3.0108388746382886E-2</v>
      </c>
      <c r="V453" s="261">
        <f t="shared" si="277"/>
        <v>2.9228369632159579E-2</v>
      </c>
      <c r="W453" s="261">
        <f t="shared" si="277"/>
        <v>2.8396951996540132E-2</v>
      </c>
      <c r="X453" s="261">
        <f t="shared" si="277"/>
        <v>2.7612831739283639E-2</v>
      </c>
      <c r="Z453" s="295">
        <v>33</v>
      </c>
      <c r="AA453" s="286" t="s">
        <v>66</v>
      </c>
      <c r="AB453" s="299">
        <f>+AB236/'[4]1.1 Demanda Histórica'!D157-1</f>
        <v>0.1583541798491821</v>
      </c>
      <c r="AC453" s="261">
        <f t="shared" si="278"/>
        <v>6.4905864963192395E-2</v>
      </c>
      <c r="AD453" s="261">
        <f t="shared" si="278"/>
        <v>7.519812107128665E-2</v>
      </c>
      <c r="AE453" s="261">
        <f t="shared" si="278"/>
        <v>7.0349530570504415E-2</v>
      </c>
      <c r="AF453" s="261">
        <f t="shared" si="278"/>
        <v>6.5865536328494567E-2</v>
      </c>
      <c r="AG453" s="261">
        <f t="shared" si="278"/>
        <v>7.9768180873148076E-2</v>
      </c>
      <c r="AH453" s="261">
        <f t="shared" si="278"/>
        <v>7.3349838312362525E-2</v>
      </c>
      <c r="AI453" s="261">
        <f t="shared" si="278"/>
        <v>5.8242522834359933E-2</v>
      </c>
      <c r="AJ453" s="261">
        <f t="shared" si="278"/>
        <v>5.5233084571043367E-2</v>
      </c>
      <c r="AK453" s="261">
        <f t="shared" si="278"/>
        <v>5.2533301583295611E-2</v>
      </c>
      <c r="AL453" s="261">
        <f t="shared" si="278"/>
        <v>3.7119021698593047E-2</v>
      </c>
      <c r="AM453" s="261">
        <f t="shared" si="278"/>
        <v>3.5973716155005331E-2</v>
      </c>
      <c r="AN453" s="261">
        <f t="shared" si="278"/>
        <v>3.4906254268439296E-2</v>
      </c>
      <c r="AO453" s="261">
        <f t="shared" si="278"/>
        <v>3.3905714468118964E-2</v>
      </c>
      <c r="AP453" s="261">
        <f t="shared" si="278"/>
        <v>3.2979807280383522E-2</v>
      </c>
      <c r="AQ453" s="261">
        <f t="shared" si="278"/>
        <v>3.2028395500856899E-2</v>
      </c>
      <c r="AR453" s="261">
        <f t="shared" si="278"/>
        <v>3.1041834786395883E-2</v>
      </c>
      <c r="AS453" s="261">
        <f t="shared" si="278"/>
        <v>3.0107250468582869E-2</v>
      </c>
      <c r="AT453" s="261">
        <f t="shared" si="278"/>
        <v>2.9227296911946699E-2</v>
      </c>
      <c r="AU453" s="261">
        <f t="shared" si="278"/>
        <v>2.8397320005841387E-2</v>
      </c>
      <c r="AV453" s="261">
        <v>2.5342722680283147E-2</v>
      </c>
    </row>
    <row r="454" spans="2:48" x14ac:dyDescent="0.2">
      <c r="B454" s="281">
        <v>34</v>
      </c>
      <c r="C454" s="286" t="s">
        <v>67</v>
      </c>
      <c r="D454" s="299">
        <f>IFERROR(D237/VLOOKUP($C454,'1.1 Demanda Histórica'!$C$5:$T$39,18,0)-1,"")</f>
        <v>-3.0577641197878647E-2</v>
      </c>
      <c r="E454" s="261">
        <f t="shared" si="277"/>
        <v>3.3769208543349638E-2</v>
      </c>
      <c r="F454" s="261">
        <f t="shared" si="277"/>
        <v>4.5442799476054896E-2</v>
      </c>
      <c r="G454" s="261">
        <f t="shared" si="277"/>
        <v>5.3264515144968883E-2</v>
      </c>
      <c r="H454" s="261">
        <f t="shared" si="277"/>
        <v>5.6340097514437693E-2</v>
      </c>
      <c r="I454" s="261">
        <f t="shared" si="277"/>
        <v>5.7038069096486455E-2</v>
      </c>
      <c r="J454" s="261">
        <f t="shared" si="277"/>
        <v>5.6039246505137585E-2</v>
      </c>
      <c r="K454" s="261">
        <f t="shared" si="277"/>
        <v>5.4381985942458133E-2</v>
      </c>
      <c r="L454" s="261">
        <f t="shared" si="277"/>
        <v>5.2421165988611129E-2</v>
      </c>
      <c r="M454" s="261">
        <f t="shared" si="277"/>
        <v>5.0425644675159198E-2</v>
      </c>
      <c r="N454" s="261">
        <f t="shared" si="277"/>
        <v>4.8474582225793927E-2</v>
      </c>
      <c r="O454" s="261">
        <f t="shared" si="277"/>
        <v>4.6612844136592946E-2</v>
      </c>
      <c r="P454" s="261">
        <f t="shared" si="277"/>
        <v>4.4934474829483539E-2</v>
      </c>
      <c r="Q454" s="261">
        <f t="shared" si="277"/>
        <v>4.3334582482130291E-2</v>
      </c>
      <c r="R454" s="261">
        <f t="shared" si="277"/>
        <v>4.1843402708711119E-2</v>
      </c>
      <c r="S454" s="261">
        <f t="shared" si="277"/>
        <v>4.0361799217406347E-2</v>
      </c>
      <c r="T454" s="261">
        <f t="shared" si="277"/>
        <v>3.8807638615048878E-2</v>
      </c>
      <c r="U454" s="261">
        <f t="shared" si="277"/>
        <v>3.7347944928889154E-2</v>
      </c>
      <c r="V454" s="261">
        <f t="shared" si="277"/>
        <v>3.601299521015755E-2</v>
      </c>
      <c r="W454" s="261">
        <f t="shared" si="277"/>
        <v>3.4779801492019091E-2</v>
      </c>
      <c r="X454" s="261">
        <f t="shared" si="277"/>
        <v>3.3583820208020754E-2</v>
      </c>
      <c r="Z454" s="295">
        <v>34</v>
      </c>
      <c r="AA454" s="286" t="s">
        <v>67</v>
      </c>
      <c r="AB454" s="299">
        <f>+AB237/'[4]1.1 Demanda Histórica'!D158-1</f>
        <v>-0.14488858204756205</v>
      </c>
      <c r="AC454" s="261">
        <f t="shared" si="278"/>
        <v>3.3781651618411512E-2</v>
      </c>
      <c r="AD454" s="261">
        <f t="shared" si="278"/>
        <v>4.5444680174955732E-2</v>
      </c>
      <c r="AE454" s="261">
        <f t="shared" si="278"/>
        <v>5.3268909352591765E-2</v>
      </c>
      <c r="AF454" s="261">
        <f t="shared" si="278"/>
        <v>5.6347175383194781E-2</v>
      </c>
      <c r="AG454" s="261">
        <f t="shared" si="278"/>
        <v>5.7020249807947287E-2</v>
      </c>
      <c r="AH454" s="261">
        <f t="shared" si="278"/>
        <v>5.6040743095937096E-2</v>
      </c>
      <c r="AI454" s="261">
        <f t="shared" si="278"/>
        <v>5.4377984489325071E-2</v>
      </c>
      <c r="AJ454" s="261">
        <f t="shared" si="278"/>
        <v>5.2425711867108316E-2</v>
      </c>
      <c r="AK454" s="261">
        <f t="shared" si="278"/>
        <v>5.0421908660717829E-2</v>
      </c>
      <c r="AL454" s="261">
        <f t="shared" si="278"/>
        <v>4.8475495866947771E-2</v>
      </c>
      <c r="AM454" s="261">
        <f t="shared" si="278"/>
        <v>4.6634958388417358E-2</v>
      </c>
      <c r="AN454" s="261">
        <f t="shared" si="278"/>
        <v>4.491825335563826E-2</v>
      </c>
      <c r="AO454" s="261">
        <f t="shared" si="278"/>
        <v>4.3319600574907913E-2</v>
      </c>
      <c r="AP454" s="261">
        <f t="shared" si="278"/>
        <v>4.1857843433423358E-2</v>
      </c>
      <c r="AQ454" s="261">
        <f t="shared" si="278"/>
        <v>4.0358170224061629E-2</v>
      </c>
      <c r="AR454" s="261">
        <f t="shared" si="278"/>
        <v>3.8807692463883159E-2</v>
      </c>
      <c r="AS454" s="261">
        <f t="shared" si="278"/>
        <v>3.7359043208823772E-2</v>
      </c>
      <c r="AT454" s="261">
        <f t="shared" si="278"/>
        <v>3.6014172401029887E-2</v>
      </c>
      <c r="AU454" s="261">
        <f t="shared" si="278"/>
        <v>3.4762520599745494E-2</v>
      </c>
      <c r="AV454" s="261">
        <v>2.6584238482717959E-2</v>
      </c>
    </row>
    <row r="455" spans="2:48" x14ac:dyDescent="0.2">
      <c r="B455" s="281">
        <v>35</v>
      </c>
      <c r="C455" s="285" t="s">
        <v>68</v>
      </c>
      <c r="D455" s="299">
        <f>IFERROR(D238/VLOOKUP($C455,'1.1 Demanda Histórica'!$C$5:$T$39,18,0)-1,"")</f>
        <v>7.3458625727433668E-2</v>
      </c>
      <c r="E455" s="261">
        <f t="shared" si="277"/>
        <v>0.13814097226077471</v>
      </c>
      <c r="F455" s="261">
        <f t="shared" si="277"/>
        <v>5.2362960494221733E-2</v>
      </c>
      <c r="G455" s="261">
        <f t="shared" si="277"/>
        <v>5.7835939443464879E-2</v>
      </c>
      <c r="H455" s="261">
        <f t="shared" si="277"/>
        <v>5.4688432656595065E-2</v>
      </c>
      <c r="I455" s="261">
        <f t="shared" si="277"/>
        <v>5.1838842246572314E-2</v>
      </c>
      <c r="J455" s="261">
        <f t="shared" si="277"/>
        <v>4.9297181481306129E-2</v>
      </c>
      <c r="K455" s="261">
        <f t="shared" si="277"/>
        <v>4.6956049466530869E-2</v>
      </c>
      <c r="L455" s="261">
        <f t="shared" si="277"/>
        <v>4.4862051772496248E-2</v>
      </c>
      <c r="M455" s="261">
        <f t="shared" si="277"/>
        <v>4.2935860955417571E-2</v>
      </c>
      <c r="N455" s="261">
        <f t="shared" si="277"/>
        <v>4.1179263558198897E-2</v>
      </c>
      <c r="O455" s="261">
        <f t="shared" si="277"/>
        <v>3.9550599017377674E-2</v>
      </c>
      <c r="P455" s="261">
        <f t="shared" si="277"/>
        <v>3.80357016449131E-2</v>
      </c>
      <c r="Q455" s="261">
        <f t="shared" si="277"/>
        <v>3.6661574390712826E-2</v>
      </c>
      <c r="R455" s="261">
        <f t="shared" si="277"/>
        <v>3.5336709729355986E-2</v>
      </c>
      <c r="S455" s="261">
        <f t="shared" si="277"/>
        <v>3.4148884990075956E-2</v>
      </c>
      <c r="T455" s="261">
        <f t="shared" si="277"/>
        <v>3.3012427424162549E-2</v>
      </c>
      <c r="U455" s="261">
        <f t="shared" si="277"/>
        <v>3.1948897924638731E-2</v>
      </c>
      <c r="V455" s="261">
        <f t="shared" si="277"/>
        <v>3.0968040168821487E-2</v>
      </c>
      <c r="W455" s="261">
        <f t="shared" si="277"/>
        <v>3.004585172080021E-2</v>
      </c>
      <c r="X455" s="261">
        <f t="shared" si="277"/>
        <v>2.9161641172991137E-2</v>
      </c>
      <c r="Z455" s="295">
        <v>35</v>
      </c>
      <c r="AA455" s="285" t="s">
        <v>68</v>
      </c>
      <c r="AB455" s="299">
        <f>+AB238/'[4]1.1 Demanda Histórica'!D159-1</f>
        <v>7.128893080070231E-2</v>
      </c>
      <c r="AC455" s="261">
        <f t="shared" si="278"/>
        <v>0.1381595683382375</v>
      </c>
      <c r="AD455" s="261">
        <f t="shared" si="278"/>
        <v>5.2350831079791993E-2</v>
      </c>
      <c r="AE455" s="261">
        <f t="shared" si="278"/>
        <v>5.7840428883868977E-2</v>
      </c>
      <c r="AF455" s="261">
        <f t="shared" si="278"/>
        <v>5.4677839213327362E-2</v>
      </c>
      <c r="AG455" s="261">
        <f t="shared" si="278"/>
        <v>5.1843166870852331E-2</v>
      </c>
      <c r="AH455" s="261">
        <f t="shared" si="278"/>
        <v>4.9287924762663859E-2</v>
      </c>
      <c r="AI455" s="261">
        <f t="shared" si="278"/>
        <v>4.6972736080816313E-2</v>
      </c>
      <c r="AJ455" s="261">
        <f t="shared" si="278"/>
        <v>4.4865290625094589E-2</v>
      </c>
      <c r="AK455" s="261">
        <f t="shared" si="278"/>
        <v>4.2938827643756561E-2</v>
      </c>
      <c r="AL455" s="261">
        <f t="shared" si="278"/>
        <v>4.1170993451999038E-2</v>
      </c>
      <c r="AM455" s="261">
        <f t="shared" si="278"/>
        <v>3.9542970089376572E-2</v>
      </c>
      <c r="AN455" s="261">
        <f t="shared" si="278"/>
        <v>3.8038802846193764E-2</v>
      </c>
      <c r="AO455" s="261">
        <f t="shared" si="278"/>
        <v>3.6644875646166364E-2</v>
      </c>
      <c r="AP455" s="261">
        <f t="shared" si="278"/>
        <v>3.5349497698837773E-2</v>
      </c>
      <c r="AQ455" s="261">
        <f t="shared" si="278"/>
        <v>3.4142574828505134E-2</v>
      </c>
      <c r="AR455" s="261">
        <f t="shared" si="278"/>
        <v>3.3015345910274663E-2</v>
      </c>
      <c r="AS455" s="261">
        <f t="shared" si="278"/>
        <v>3.1960169847411235E-2</v>
      </c>
      <c r="AT455" s="261">
        <f t="shared" si="278"/>
        <v>3.0970352133005585E-2</v>
      </c>
      <c r="AU455" s="261">
        <f t="shared" si="278"/>
        <v>3.0040002672173438E-2</v>
      </c>
      <c r="AV455" s="261">
        <v>2.5161457774117046E-2</v>
      </c>
    </row>
    <row r="456" spans="2:48" x14ac:dyDescent="0.2">
      <c r="B456" s="281">
        <v>36</v>
      </c>
      <c r="C456" s="286" t="s">
        <v>69</v>
      </c>
      <c r="D456" s="299">
        <f>IFERROR(D239/VLOOKUP($C456,'1.1 Demanda Histórica'!$C$5:$T$39,18,0)-1,"")</f>
        <v>0.11549348541040727</v>
      </c>
      <c r="E456" s="261">
        <f t="shared" si="277"/>
        <v>7.637101158863957E-2</v>
      </c>
      <c r="F456" s="261">
        <f t="shared" si="277"/>
        <v>5.678188717211996E-2</v>
      </c>
      <c r="G456" s="261">
        <f t="shared" si="277"/>
        <v>5.7545242214796843E-2</v>
      </c>
      <c r="H456" s="261">
        <f t="shared" si="277"/>
        <v>5.4384878148259874E-2</v>
      </c>
      <c r="I456" s="261">
        <f t="shared" si="277"/>
        <v>5.1579721290931246E-2</v>
      </c>
      <c r="J456" s="261">
        <f t="shared" si="277"/>
        <v>4.9062870931338987E-2</v>
      </c>
      <c r="K456" s="261">
        <f t="shared" si="277"/>
        <v>4.6743267970567715E-2</v>
      </c>
      <c r="L456" s="261">
        <f t="shared" si="277"/>
        <v>4.4667854788904782E-2</v>
      </c>
      <c r="M456" s="261">
        <f t="shared" si="277"/>
        <v>4.2769387741706355E-2</v>
      </c>
      <c r="N456" s="261">
        <f t="shared" si="277"/>
        <v>4.1004223404958795E-2</v>
      </c>
      <c r="O456" s="261">
        <f t="shared" si="277"/>
        <v>3.9368028677992939E-2</v>
      </c>
      <c r="P456" s="261">
        <f t="shared" si="277"/>
        <v>3.7897167034662171E-2</v>
      </c>
      <c r="Q456" s="261">
        <f t="shared" si="277"/>
        <v>3.6532948633505979E-2</v>
      </c>
      <c r="R456" s="261">
        <f t="shared" si="277"/>
        <v>3.5235908749941869E-2</v>
      </c>
      <c r="S456" s="261">
        <f t="shared" si="277"/>
        <v>3.4027495083868597E-2</v>
      </c>
      <c r="T456" s="261">
        <f t="shared" si="277"/>
        <v>3.2907727546556798E-2</v>
      </c>
      <c r="U456" s="261">
        <f t="shared" si="277"/>
        <v>3.1859310051558731E-2</v>
      </c>
      <c r="V456" s="261">
        <f t="shared" si="277"/>
        <v>3.0875633665569113E-2</v>
      </c>
      <c r="W456" s="261">
        <f t="shared" si="277"/>
        <v>2.9958893828905486E-2</v>
      </c>
      <c r="X456" s="261">
        <f t="shared" si="277"/>
        <v>2.907968600323918E-2</v>
      </c>
      <c r="Z456" s="295">
        <v>36</v>
      </c>
      <c r="AA456" s="286" t="s">
        <v>69</v>
      </c>
      <c r="AB456" s="299">
        <f>+AB239/'[4]1.1 Demanda Histórica'!D160-1</f>
        <v>4.5676085705596448E-2</v>
      </c>
      <c r="AC456" s="261">
        <f t="shared" si="278"/>
        <v>7.6371644543102857E-2</v>
      </c>
      <c r="AD456" s="261">
        <f t="shared" si="278"/>
        <v>5.6800503996122576E-2</v>
      </c>
      <c r="AE456" s="261">
        <f t="shared" si="278"/>
        <v>5.7515670477747527E-2</v>
      </c>
      <c r="AF456" s="261">
        <f t="shared" si="278"/>
        <v>5.4387534940039339E-2</v>
      </c>
      <c r="AG456" s="261">
        <f t="shared" si="278"/>
        <v>5.1582111071838188E-2</v>
      </c>
      <c r="AH456" s="261">
        <f t="shared" si="278"/>
        <v>4.9051910001838284E-2</v>
      </c>
      <c r="AI456" s="261">
        <f t="shared" si="278"/>
        <v>4.6758324859016653E-2</v>
      </c>
      <c r="AJ456" s="261">
        <f t="shared" si="278"/>
        <v>4.4669646993554579E-2</v>
      </c>
      <c r="AK456" s="261">
        <f t="shared" si="278"/>
        <v>4.2759591151239729E-2</v>
      </c>
      <c r="AL456" s="261">
        <f t="shared" si="278"/>
        <v>4.1006183509692651E-2</v>
      </c>
      <c r="AM456" s="261">
        <f t="shared" si="278"/>
        <v>3.9390912522193178E-2</v>
      </c>
      <c r="AN456" s="261">
        <f t="shared" si="278"/>
        <v>3.7898072849806841E-2</v>
      </c>
      <c r="AO456" s="261">
        <f t="shared" si="278"/>
        <v>3.6514253028477883E-2</v>
      </c>
      <c r="AP456" s="261">
        <f t="shared" si="278"/>
        <v>3.5227931426693671E-2</v>
      </c>
      <c r="AQ456" s="261">
        <f t="shared" si="278"/>
        <v>3.4029154698467012E-2</v>
      </c>
      <c r="AR456" s="261">
        <f t="shared" si="278"/>
        <v>3.2909279727601382E-2</v>
      </c>
      <c r="AS456" s="261">
        <f t="shared" si="278"/>
        <v>3.1860764903070882E-2</v>
      </c>
      <c r="AT456" s="261">
        <f t="shared" si="278"/>
        <v>3.0877000063147086E-2</v>
      </c>
      <c r="AU456" s="261">
        <f t="shared" si="278"/>
        <v>2.9952167000773189E-2</v>
      </c>
      <c r="AV456" s="261">
        <v>2.4559410908127077E-2</v>
      </c>
    </row>
    <row r="457" spans="2:48" x14ac:dyDescent="0.2">
      <c r="B457" s="281">
        <v>39</v>
      </c>
      <c r="C457" s="286" t="s">
        <v>70</v>
      </c>
      <c r="D457" s="299">
        <f>IFERROR(D240/VLOOKUP($C457,'1.1 Demanda Histórica'!$C$5:$T$39,18,0)-1,"")</f>
        <v>7.212156870801234E-2</v>
      </c>
      <c r="E457" s="261">
        <f t="shared" si="277"/>
        <v>2.1325793105970048E-2</v>
      </c>
      <c r="F457" s="261">
        <f t="shared" si="277"/>
        <v>6.3248925742087403E-2</v>
      </c>
      <c r="G457" s="261">
        <f t="shared" si="277"/>
        <v>2.2058368642419168E-2</v>
      </c>
      <c r="H457" s="261">
        <f t="shared" si="277"/>
        <v>5.6483351664670778E-2</v>
      </c>
      <c r="I457" s="261">
        <f t="shared" si="277"/>
        <v>2.2412566248299015E-2</v>
      </c>
      <c r="J457" s="261">
        <f t="shared" si="277"/>
        <v>5.0861932301616619E-2</v>
      </c>
      <c r="K457" s="261">
        <f t="shared" si="277"/>
        <v>2.2528284179893054E-2</v>
      </c>
      <c r="L457" s="261">
        <f t="shared" si="277"/>
        <v>4.6144481292558215E-2</v>
      </c>
      <c r="M457" s="261">
        <f t="shared" si="277"/>
        <v>2.2498062900981219E-2</v>
      </c>
      <c r="N457" s="261">
        <f t="shared" si="277"/>
        <v>4.2175670498845186E-2</v>
      </c>
      <c r="O457" s="261">
        <f t="shared" si="277"/>
        <v>2.2331563951174749E-2</v>
      </c>
      <c r="P457" s="261">
        <f t="shared" si="277"/>
        <v>3.8809525087253105E-2</v>
      </c>
      <c r="Q457" s="261">
        <f t="shared" si="277"/>
        <v>2.2088089168028624E-2</v>
      </c>
      <c r="R457" s="261">
        <f t="shared" si="277"/>
        <v>3.591127244509984E-2</v>
      </c>
      <c r="S457" s="261">
        <f t="shared" si="277"/>
        <v>2.1754126477101732E-2</v>
      </c>
      <c r="T457" s="261">
        <f t="shared" ref="T457:X457" si="279">+T240/S240-1</f>
        <v>3.329324564199454E-2</v>
      </c>
      <c r="U457" s="261">
        <f t="shared" si="279"/>
        <v>2.1233602756062009E-2</v>
      </c>
      <c r="V457" s="261">
        <f t="shared" si="279"/>
        <v>3.0969899543087376E-2</v>
      </c>
      <c r="W457" s="261">
        <f t="shared" si="279"/>
        <v>2.0707616270633E-2</v>
      </c>
      <c r="X457" s="261">
        <f t="shared" si="279"/>
        <v>2.8930755590252488E-2</v>
      </c>
      <c r="Z457" s="295">
        <v>39</v>
      </c>
      <c r="AA457" s="286" t="s">
        <v>70</v>
      </c>
      <c r="AB457" s="299">
        <f>+AB240/'[4]1.1 Demanda Histórica'!D161-1</f>
        <v>6.3528386993641606E-2</v>
      </c>
      <c r="AC457" s="261">
        <f t="shared" si="278"/>
        <v>2.1321872989832125E-2</v>
      </c>
      <c r="AD457" s="261">
        <f t="shared" si="278"/>
        <v>6.3256770542357899E-2</v>
      </c>
      <c r="AE457" s="261">
        <f t="shared" si="278"/>
        <v>2.2059592988992849E-2</v>
      </c>
      <c r="AF457" s="261">
        <f t="shared" si="278"/>
        <v>5.647935758187006E-2</v>
      </c>
      <c r="AG457" s="261">
        <f t="shared" si="278"/>
        <v>2.2414727859526584E-2</v>
      </c>
      <c r="AH457" s="261">
        <f t="shared" si="278"/>
        <v>5.0857777932767023E-2</v>
      </c>
      <c r="AI457" s="261">
        <f t="shared" si="278"/>
        <v>2.2535180108110398E-2</v>
      </c>
      <c r="AJ457" s="261">
        <f t="shared" si="278"/>
        <v>4.614365402824272E-2</v>
      </c>
      <c r="AK457" s="261">
        <f t="shared" si="278"/>
        <v>2.2496619639937432E-2</v>
      </c>
      <c r="AL457" s="261">
        <f t="shared" si="278"/>
        <v>4.2171353990676286E-2</v>
      </c>
      <c r="AM457" s="261">
        <f t="shared" si="278"/>
        <v>2.2337931890991758E-2</v>
      </c>
      <c r="AN457" s="261">
        <f t="shared" si="278"/>
        <v>3.8799391295509578E-2</v>
      </c>
      <c r="AO457" s="261">
        <f t="shared" si="278"/>
        <v>2.2092750201257561E-2</v>
      </c>
      <c r="AP457" s="261">
        <f t="shared" si="278"/>
        <v>3.591153723772833E-2</v>
      </c>
      <c r="AQ457" s="261">
        <f t="shared" si="278"/>
        <v>2.1752511792032081E-2</v>
      </c>
      <c r="AR457" s="261">
        <f t="shared" si="278"/>
        <v>3.3295650303415858E-2</v>
      </c>
      <c r="AS457" s="261">
        <f t="shared" si="278"/>
        <v>2.1237163717426899E-2</v>
      </c>
      <c r="AT457" s="261">
        <f t="shared" si="278"/>
        <v>3.0969139654171141E-2</v>
      </c>
      <c r="AU457" s="261">
        <f t="shared" si="278"/>
        <v>2.0705844532300066E-2</v>
      </c>
      <c r="AV457" s="261">
        <v>2.8684985908613791E-2</v>
      </c>
    </row>
    <row r="458" spans="2:48" x14ac:dyDescent="0.2">
      <c r="B458" s="281">
        <v>40</v>
      </c>
      <c r="C458" s="286" t="s">
        <v>71</v>
      </c>
      <c r="D458" s="299">
        <f>IFERROR(D241/VLOOKUP($C458,'1.1 Demanda Histórica'!$C$5:$T$39,18,0)-1,"")</f>
        <v>5.6885424277026475E-2</v>
      </c>
      <c r="E458" s="261">
        <f t="shared" ref="E458" si="280">+E241/D241-1</f>
        <v>6.3014463978657398E-2</v>
      </c>
      <c r="F458" s="261">
        <f t="shared" ref="F458:X458" si="281">+F241/E241-1</f>
        <v>5.9201682802554778E-2</v>
      </c>
      <c r="G458" s="261">
        <f t="shared" si="281"/>
        <v>5.6078524954696007E-2</v>
      </c>
      <c r="H458" s="261">
        <f t="shared" si="281"/>
        <v>5.3163579432605523E-2</v>
      </c>
      <c r="I458" s="261">
        <f t="shared" si="281"/>
        <v>5.0593288657080127E-2</v>
      </c>
      <c r="J458" s="261">
        <f t="shared" si="281"/>
        <v>4.8242037058998655E-2</v>
      </c>
      <c r="K458" s="261">
        <f t="shared" si="281"/>
        <v>4.6103151944109744E-2</v>
      </c>
      <c r="L458" s="261">
        <f t="shared" si="281"/>
        <v>4.4149046635140188E-2</v>
      </c>
      <c r="M458" s="261">
        <f t="shared" si="281"/>
        <v>4.2366624230899541E-2</v>
      </c>
      <c r="N458" s="261">
        <f t="shared" si="281"/>
        <v>4.0716084957681975E-2</v>
      </c>
      <c r="O458" s="261">
        <f t="shared" si="281"/>
        <v>3.9209959454741705E-2</v>
      </c>
      <c r="P458" s="261">
        <f t="shared" si="281"/>
        <v>3.7800993974313135E-2</v>
      </c>
      <c r="Q458" s="261">
        <f t="shared" si="281"/>
        <v>3.6487800975026907E-2</v>
      </c>
      <c r="R458" s="261">
        <f t="shared" si="281"/>
        <v>3.5293220776222212E-2</v>
      </c>
      <c r="S458" s="261">
        <f t="shared" si="281"/>
        <v>3.4125672046781297E-2</v>
      </c>
      <c r="T458" s="261">
        <f t="shared" si="281"/>
        <v>3.3010941225310342E-2</v>
      </c>
      <c r="U458" s="261">
        <f t="shared" si="281"/>
        <v>3.1948697162347939E-2</v>
      </c>
      <c r="V458" s="261">
        <f t="shared" si="281"/>
        <v>3.0956020133606987E-2</v>
      </c>
      <c r="W458" s="261">
        <f t="shared" si="281"/>
        <v>3.0036874491849108E-2</v>
      </c>
      <c r="X458" s="261">
        <f t="shared" si="281"/>
        <v>2.9154267502543574E-2</v>
      </c>
      <c r="Z458" s="295">
        <v>40</v>
      </c>
      <c r="AA458" s="286" t="s">
        <v>71</v>
      </c>
      <c r="AB458" s="299">
        <f>+AB241/'[4]1.1 Demanda Histórica'!D162-1</f>
        <v>0.10828112934015932</v>
      </c>
      <c r="AC458" s="261">
        <f t="shared" ref="AC458" si="282">+AC241/AB241-1</f>
        <v>6.3006943821404482E-2</v>
      </c>
      <c r="AD458" s="261">
        <f t="shared" si="278"/>
        <v>5.9205453406094621E-2</v>
      </c>
      <c r="AE458" s="261">
        <f t="shared" si="278"/>
        <v>5.6077612697116086E-2</v>
      </c>
      <c r="AF458" s="261">
        <f t="shared" si="278"/>
        <v>5.3162397943379069E-2</v>
      </c>
      <c r="AG458" s="261">
        <f t="shared" si="278"/>
        <v>5.0595489364168245E-2</v>
      </c>
      <c r="AH458" s="261">
        <f t="shared" si="278"/>
        <v>4.8238400595432163E-2</v>
      </c>
      <c r="AI458" s="261">
        <f t="shared" si="278"/>
        <v>4.6102662248319382E-2</v>
      </c>
      <c r="AJ458" s="261">
        <f t="shared" si="278"/>
        <v>4.4151585383298775E-2</v>
      </c>
      <c r="AK458" s="261">
        <f t="shared" si="278"/>
        <v>4.2364126432631988E-2</v>
      </c>
      <c r="AL458" s="261">
        <f t="shared" ref="AL458:AU458" si="283">+AL241/AK241-1</f>
        <v>4.0720295490729752E-2</v>
      </c>
      <c r="AM458" s="261">
        <f t="shared" si="283"/>
        <v>3.9203610190032823E-2</v>
      </c>
      <c r="AN458" s="261">
        <f t="shared" si="283"/>
        <v>3.7800382011819789E-2</v>
      </c>
      <c r="AO458" s="261">
        <f t="shared" si="283"/>
        <v>3.6497024622093477E-2</v>
      </c>
      <c r="AP458" s="261">
        <f t="shared" si="283"/>
        <v>3.5288983270266083E-2</v>
      </c>
      <c r="AQ458" s="261">
        <f t="shared" si="283"/>
        <v>3.4128106356695609E-2</v>
      </c>
      <c r="AR458" s="261">
        <f t="shared" si="283"/>
        <v>3.3004879876284754E-2</v>
      </c>
      <c r="AS458" s="261">
        <f t="shared" si="283"/>
        <v>3.19503620159447E-2</v>
      </c>
      <c r="AT458" s="261">
        <f t="shared" si="283"/>
        <v>3.0961142310690803E-2</v>
      </c>
      <c r="AU458" s="261">
        <f t="shared" si="283"/>
        <v>3.003133778766709E-2</v>
      </c>
      <c r="AV458" s="261">
        <v>2.4527429660598843E-2</v>
      </c>
    </row>
    <row r="459" spans="2:48" x14ac:dyDescent="0.2">
      <c r="B459" s="281">
        <v>45</v>
      </c>
      <c r="C459" s="286" t="s">
        <v>72</v>
      </c>
      <c r="D459" s="261">
        <f>IFERROR(D242/VLOOKUP($C459,'1.1 Demanda Histórica'!$C$5:$T$39,18,0)-1,"")</f>
        <v>330.64248592054139</v>
      </c>
      <c r="E459" s="261">
        <f t="shared" ref="E459:X459" si="284">+E242/D242-1</f>
        <v>1.1005353955978681E-2</v>
      </c>
      <c r="F459" s="261">
        <f t="shared" si="284"/>
        <v>1.1002737594806078E-2</v>
      </c>
      <c r="G459" s="261">
        <f t="shared" si="284"/>
        <v>1.1006300940825442E-2</v>
      </c>
      <c r="H459" s="261">
        <f t="shared" si="284"/>
        <v>1.1003566218978467E-2</v>
      </c>
      <c r="I459" s="261">
        <f t="shared" si="284"/>
        <v>1.1004441827977551E-2</v>
      </c>
      <c r="J459" s="261">
        <f t="shared" si="284"/>
        <v>1.1006371858816699E-2</v>
      </c>
      <c r="K459" s="261">
        <f t="shared" si="284"/>
        <v>1.1004574617247576E-2</v>
      </c>
      <c r="L459" s="261">
        <f t="shared" si="284"/>
        <v>1.1003866412641505E-2</v>
      </c>
      <c r="M459" s="261">
        <f t="shared" si="284"/>
        <v>1.100418690259275E-2</v>
      </c>
      <c r="N459" s="261">
        <f t="shared" si="284"/>
        <v>1.1003193370216158E-2</v>
      </c>
      <c r="O459" s="261">
        <f t="shared" si="284"/>
        <v>1.1007706750354229E-2</v>
      </c>
      <c r="P459" s="261">
        <f t="shared" si="284"/>
        <v>1.1004065067903746E-2</v>
      </c>
      <c r="Q459" s="261">
        <f t="shared" si="284"/>
        <v>1.1003658307452646E-2</v>
      </c>
      <c r="R459" s="261">
        <f t="shared" si="284"/>
        <v>1.1004147599442904E-2</v>
      </c>
      <c r="S459" s="261">
        <f t="shared" si="284"/>
        <v>1.1005480032698634E-2</v>
      </c>
      <c r="T459" s="261">
        <f t="shared" si="284"/>
        <v>1.1003326238783195E-2</v>
      </c>
      <c r="U459" s="261">
        <f t="shared" si="284"/>
        <v>1.1004170201782015E-2</v>
      </c>
      <c r="V459" s="261">
        <f t="shared" si="284"/>
        <v>1.1007868742675342E-2</v>
      </c>
      <c r="W459" s="261">
        <f t="shared" si="284"/>
        <v>1.100393293314017E-2</v>
      </c>
      <c r="X459" s="261">
        <f t="shared" si="284"/>
        <v>1.1004962982375632E-2</v>
      </c>
      <c r="Z459" s="295">
        <v>45</v>
      </c>
      <c r="AA459" s="286" t="s">
        <v>72</v>
      </c>
      <c r="AB459" s="299"/>
      <c r="AC459" s="261">
        <f t="shared" ref="AC459:AV459" si="285">+AC242/AB242-1</f>
        <v>1.1004487326753631E-2</v>
      </c>
      <c r="AD459" s="261">
        <f t="shared" si="285"/>
        <v>1.1004505575854973E-2</v>
      </c>
      <c r="AE459" s="261">
        <f t="shared" si="285"/>
        <v>1.1004523896484431E-2</v>
      </c>
      <c r="AF459" s="261">
        <f t="shared" si="285"/>
        <v>1.1004542288922892E-2</v>
      </c>
      <c r="AG459" s="261">
        <f t="shared" si="285"/>
        <v>1.1004560753454351E-2</v>
      </c>
      <c r="AH459" s="261">
        <f t="shared" si="285"/>
        <v>1.1004579290363248E-2</v>
      </c>
      <c r="AI459" s="261">
        <f t="shared" si="285"/>
        <v>1.1004597899935131E-2</v>
      </c>
      <c r="AJ459" s="261">
        <f t="shared" si="285"/>
        <v>1.1004616582456217E-2</v>
      </c>
      <c r="AK459" s="261">
        <f t="shared" si="285"/>
        <v>1.1004635338215163E-2</v>
      </c>
      <c r="AL459" s="261">
        <f t="shared" si="285"/>
        <v>1.1004654167499295E-2</v>
      </c>
      <c r="AM459" s="261">
        <f t="shared" si="285"/>
        <v>1.1004673070600379E-2</v>
      </c>
      <c r="AN459" s="261">
        <f t="shared" si="285"/>
        <v>1.1004692047808629E-2</v>
      </c>
      <c r="AO459" s="261">
        <f t="shared" si="285"/>
        <v>1.1004711099416253E-2</v>
      </c>
      <c r="AP459" s="261">
        <f t="shared" si="285"/>
        <v>1.1004730225717241E-2</v>
      </c>
      <c r="AQ459" s="261">
        <f t="shared" si="285"/>
        <v>1.10047494270058E-2</v>
      </c>
      <c r="AR459" s="261">
        <f t="shared" si="285"/>
        <v>1.1004768703577694E-2</v>
      </c>
      <c r="AS459" s="261">
        <f t="shared" si="285"/>
        <v>1.1004788055730019E-2</v>
      </c>
      <c r="AT459" s="261">
        <f t="shared" si="285"/>
        <v>1.1004807483760759E-2</v>
      </c>
      <c r="AU459" s="261">
        <f t="shared" si="285"/>
        <v>1.100482698796923E-2</v>
      </c>
      <c r="AV459" s="261">
        <f t="shared" si="285"/>
        <v>1.1004846568655191E-2</v>
      </c>
    </row>
    <row r="460" spans="2:48" ht="13.5" thickBot="1" x14ac:dyDescent="0.25">
      <c r="B460" s="281">
        <v>46</v>
      </c>
      <c r="C460" s="287" t="s">
        <v>87</v>
      </c>
      <c r="D460" s="299" t="str">
        <f>IFERROR(D243/VLOOKUP($C460,'1.1 Demanda Histórica'!$C$5:$T$39,18,0)-1,"")</f>
        <v/>
      </c>
      <c r="E460" s="261"/>
      <c r="F460" s="261"/>
      <c r="G460" s="261"/>
      <c r="H460" s="261"/>
      <c r="I460" s="261"/>
      <c r="J460" s="261"/>
      <c r="K460" s="261"/>
      <c r="L460" s="261"/>
      <c r="M460" s="261"/>
      <c r="N460" s="261"/>
      <c r="O460" s="261"/>
      <c r="P460" s="261"/>
      <c r="Q460" s="261"/>
      <c r="R460" s="261"/>
      <c r="S460" s="261"/>
      <c r="T460" s="261"/>
      <c r="U460" s="261"/>
      <c r="V460" s="261"/>
      <c r="W460" s="261"/>
      <c r="X460" s="261"/>
      <c r="Z460" s="281">
        <v>46</v>
      </c>
      <c r="AA460" s="287" t="s">
        <v>87</v>
      </c>
      <c r="AB460" s="299"/>
      <c r="AC460" s="261"/>
      <c r="AD460" s="261"/>
      <c r="AE460" s="261"/>
      <c r="AF460" s="261"/>
      <c r="AG460" s="261"/>
      <c r="AH460" s="261"/>
      <c r="AI460" s="261"/>
      <c r="AJ460" s="261"/>
      <c r="AK460" s="261"/>
      <c r="AL460" s="261"/>
      <c r="AM460" s="261"/>
      <c r="AN460" s="261"/>
      <c r="AO460" s="261"/>
      <c r="AP460" s="261"/>
      <c r="AQ460" s="261"/>
      <c r="AR460" s="261"/>
      <c r="AS460" s="261"/>
      <c r="AT460" s="261"/>
      <c r="AU460" s="261"/>
      <c r="AV460" s="261"/>
    </row>
    <row r="461" spans="2:48" ht="13.5" thickBot="1" x14ac:dyDescent="0.25">
      <c r="B461" s="288"/>
      <c r="C461" s="289" t="s">
        <v>73</v>
      </c>
      <c r="D461" s="119">
        <f>IFERROR(D244/VLOOKUP($C461,'1.1 Demanda Histórica'!$C$5:$T$39,18,0)-1,"")</f>
        <v>7.4010404283652464E-2</v>
      </c>
      <c r="E461" s="300">
        <f t="shared" ref="E461:X461" si="286">+E244/D244-1</f>
        <v>2.82501324947253E-2</v>
      </c>
      <c r="F461" s="300">
        <f t="shared" si="286"/>
        <v>2.9229588906152015E-2</v>
      </c>
      <c r="G461" s="300">
        <f t="shared" si="286"/>
        <v>2.8611399960605466E-2</v>
      </c>
      <c r="H461" s="300">
        <f t="shared" si="286"/>
        <v>2.8180950268000604E-2</v>
      </c>
      <c r="I461" s="300">
        <f t="shared" si="286"/>
        <v>2.7648617357321159E-2</v>
      </c>
      <c r="J461" s="300">
        <f t="shared" si="286"/>
        <v>2.7260977019661459E-2</v>
      </c>
      <c r="K461" s="300">
        <f t="shared" si="286"/>
        <v>2.6443832945195256E-2</v>
      </c>
      <c r="L461" s="300">
        <f t="shared" si="286"/>
        <v>2.6109722835932825E-2</v>
      </c>
      <c r="M461" s="300">
        <f t="shared" si="286"/>
        <v>2.5521220404488787E-2</v>
      </c>
      <c r="N461" s="300">
        <f t="shared" si="286"/>
        <v>2.5024979684545423E-2</v>
      </c>
      <c r="O461" s="300">
        <f t="shared" si="286"/>
        <v>2.450703009021904E-2</v>
      </c>
      <c r="P461" s="300">
        <f t="shared" si="286"/>
        <v>2.4220906992199254E-2</v>
      </c>
      <c r="Q461" s="300">
        <f t="shared" si="286"/>
        <v>2.3408222625374897E-2</v>
      </c>
      <c r="R461" s="300">
        <f t="shared" si="286"/>
        <v>2.3564539557657582E-2</v>
      </c>
      <c r="S461" s="300">
        <f t="shared" si="286"/>
        <v>2.3413875734369149E-2</v>
      </c>
      <c r="T461" s="300">
        <f t="shared" si="286"/>
        <v>2.267213168587201E-2</v>
      </c>
      <c r="U461" s="300">
        <f t="shared" si="286"/>
        <v>2.2068957641977027E-2</v>
      </c>
      <c r="V461" s="300">
        <f t="shared" si="286"/>
        <v>2.1367045396339268E-2</v>
      </c>
      <c r="W461" s="300">
        <f t="shared" si="286"/>
        <v>2.1215176655093426E-2</v>
      </c>
      <c r="X461" s="300">
        <f t="shared" si="286"/>
        <v>2.085088123371226E-2</v>
      </c>
      <c r="Z461" s="288"/>
      <c r="AA461" s="289" t="s">
        <v>73</v>
      </c>
      <c r="AB461" s="119">
        <f>+AB244/'[4]1.1 Demanda Histórica'!D164-1</f>
        <v>9.8970037921344733E-2</v>
      </c>
      <c r="AC461" s="300">
        <f t="shared" ref="AC461:AU461" si="287">+AC244/AB244-1</f>
        <v>2.8312074400790754E-2</v>
      </c>
      <c r="AD461" s="300">
        <f t="shared" si="287"/>
        <v>2.930640728656897E-2</v>
      </c>
      <c r="AE461" s="300">
        <f t="shared" si="287"/>
        <v>2.8687995427082447E-2</v>
      </c>
      <c r="AF461" s="300">
        <f t="shared" si="287"/>
        <v>2.8249560882449343E-2</v>
      </c>
      <c r="AG461" s="300">
        <f t="shared" si="287"/>
        <v>2.7720093069938168E-2</v>
      </c>
      <c r="AH461" s="300">
        <f t="shared" si="287"/>
        <v>2.7324590530707571E-2</v>
      </c>
      <c r="AI461" s="300">
        <f t="shared" si="287"/>
        <v>2.6504598376928978E-2</v>
      </c>
      <c r="AJ461" s="300">
        <f t="shared" si="287"/>
        <v>2.6163841452735204E-2</v>
      </c>
      <c r="AK461" s="300">
        <f t="shared" si="287"/>
        <v>2.5574493875735405E-2</v>
      </c>
      <c r="AL461" s="300">
        <f t="shared" si="287"/>
        <v>2.5069308236685961E-2</v>
      </c>
      <c r="AM461" s="300">
        <f t="shared" si="287"/>
        <v>2.4551155080183795E-2</v>
      </c>
      <c r="AN461" s="300">
        <f t="shared" si="287"/>
        <v>2.4259967185136455E-2</v>
      </c>
      <c r="AO461" s="300">
        <f t="shared" si="287"/>
        <v>2.344468374375297E-2</v>
      </c>
      <c r="AP461" s="300">
        <f t="shared" si="287"/>
        <v>2.3598467082658114E-2</v>
      </c>
      <c r="AQ461" s="300">
        <f t="shared" si="287"/>
        <v>2.3449051221177575E-2</v>
      </c>
      <c r="AR461" s="300">
        <f t="shared" si="287"/>
        <v>2.2702472109830785E-2</v>
      </c>
      <c r="AS461" s="300">
        <f t="shared" si="287"/>
        <v>2.2098822334614798E-2</v>
      </c>
      <c r="AT461" s="300">
        <f t="shared" si="287"/>
        <v>2.1392792870131183E-2</v>
      </c>
      <c r="AU461" s="300">
        <f t="shared" si="287"/>
        <v>2.1242387876604596E-2</v>
      </c>
      <c r="AV461" s="300">
        <v>2.5802796975888498E-2</v>
      </c>
    </row>
    <row r="462" spans="2:48" x14ac:dyDescent="0.2">
      <c r="AB462" s="291"/>
      <c r="AC462" s="291"/>
      <c r="AD462" s="291"/>
      <c r="AE462" s="291"/>
      <c r="AF462" s="291"/>
      <c r="AG462" s="291"/>
      <c r="AH462" s="291"/>
      <c r="AI462" s="291"/>
      <c r="AJ462" s="291"/>
      <c r="AK462" s="291"/>
      <c r="AL462" s="291"/>
      <c r="AM462" s="291"/>
      <c r="AN462" s="291"/>
      <c r="AO462" s="291"/>
      <c r="AP462" s="291"/>
      <c r="AQ462" s="291"/>
      <c r="AR462" s="291"/>
      <c r="AS462" s="291"/>
      <c r="AT462" s="291"/>
      <c r="AU462" s="291"/>
      <c r="AV462" s="291"/>
    </row>
    <row r="463" spans="2:48" x14ac:dyDescent="0.2">
      <c r="AB463" s="291"/>
      <c r="AC463" s="291"/>
      <c r="AD463" s="291"/>
      <c r="AE463" s="291"/>
      <c r="AF463" s="291"/>
      <c r="AG463" s="291"/>
      <c r="AH463" s="291"/>
      <c r="AI463" s="291"/>
      <c r="AJ463" s="291"/>
      <c r="AK463" s="291"/>
      <c r="AL463" s="291"/>
      <c r="AM463" s="291"/>
      <c r="AN463" s="291"/>
      <c r="AO463" s="291"/>
      <c r="AP463" s="291"/>
      <c r="AQ463" s="291"/>
      <c r="AR463" s="291"/>
      <c r="AS463" s="291"/>
      <c r="AT463" s="291"/>
      <c r="AU463" s="291"/>
      <c r="AV463" s="291"/>
    </row>
    <row r="466" spans="2:28" x14ac:dyDescent="0.2">
      <c r="B466" s="276" t="s">
        <v>117</v>
      </c>
      <c r="F466" s="276" t="s">
        <v>118</v>
      </c>
      <c r="J466" s="276" t="s">
        <v>119</v>
      </c>
      <c r="N466" s="276" t="s">
        <v>120</v>
      </c>
      <c r="R466" s="276" t="s">
        <v>121</v>
      </c>
      <c r="V466" s="276" t="s">
        <v>122</v>
      </c>
      <c r="Z466" s="276" t="s">
        <v>123</v>
      </c>
    </row>
    <row r="467" spans="2:28" ht="13.5" thickBot="1" x14ac:dyDescent="0.25"/>
    <row r="468" spans="2:28" ht="13.5" thickBot="1" x14ac:dyDescent="0.25">
      <c r="B468" s="277" t="s">
        <v>38</v>
      </c>
      <c r="C468" s="278" t="s">
        <v>39</v>
      </c>
      <c r="D468" s="296">
        <f>+D436</f>
        <v>2023</v>
      </c>
      <c r="F468" s="277" t="s">
        <v>38</v>
      </c>
      <c r="G468" s="278" t="s">
        <v>39</v>
      </c>
      <c r="H468" s="296">
        <f>+D468</f>
        <v>2023</v>
      </c>
      <c r="J468" s="277" t="s">
        <v>38</v>
      </c>
      <c r="K468" s="278" t="s">
        <v>39</v>
      </c>
      <c r="L468" s="296">
        <f>+H468</f>
        <v>2023</v>
      </c>
      <c r="N468" s="277" t="s">
        <v>38</v>
      </c>
      <c r="O468" s="278" t="s">
        <v>39</v>
      </c>
      <c r="P468" s="296">
        <f>+L468</f>
        <v>2023</v>
      </c>
      <c r="R468" s="277" t="s">
        <v>38</v>
      </c>
      <c r="S468" s="278" t="s">
        <v>39</v>
      </c>
      <c r="T468" s="296">
        <f>+P468</f>
        <v>2023</v>
      </c>
      <c r="V468" s="277" t="s">
        <v>38</v>
      </c>
      <c r="W468" s="278" t="s">
        <v>39</v>
      </c>
      <c r="X468" s="296">
        <f>+T468</f>
        <v>2023</v>
      </c>
      <c r="Z468" s="277" t="s">
        <v>38</v>
      </c>
      <c r="AA468" s="278" t="s">
        <v>39</v>
      </c>
      <c r="AB468" s="296">
        <f>+X468</f>
        <v>2023</v>
      </c>
    </row>
    <row r="469" spans="2:28" x14ac:dyDescent="0.2">
      <c r="B469" s="295">
        <v>6</v>
      </c>
      <c r="C469" s="286" t="s">
        <v>47</v>
      </c>
      <c r="D469" s="297">
        <f t="shared" ref="D469:D475" si="288">+D9/(D9+D39+D69+D99+D129+D159+D189)</f>
        <v>0.63209515773160696</v>
      </c>
      <c r="F469" s="295">
        <v>6</v>
      </c>
      <c r="G469" s="286" t="s">
        <v>47</v>
      </c>
      <c r="H469" s="297">
        <f t="shared" ref="H469:H475" si="289">+D39/(D9+D39+D69+D99+D129+D159+D189)</f>
        <v>0.13678161197569369</v>
      </c>
      <c r="J469" s="295">
        <v>6</v>
      </c>
      <c r="K469" s="286" t="s">
        <v>47</v>
      </c>
      <c r="L469" s="297">
        <f t="shared" ref="L469:L475" si="290">+D69/(D9+D39+D69+D99+D129+D159+D189)</f>
        <v>3.215742804250922E-2</v>
      </c>
      <c r="N469" s="295">
        <v>6</v>
      </c>
      <c r="O469" s="286" t="s">
        <v>47</v>
      </c>
      <c r="P469" s="297">
        <f t="shared" ref="P469:P475" si="291">+D99/(D9+D39+D69+D99+D129+D159+D189)</f>
        <v>0.12793464786793468</v>
      </c>
      <c r="R469" s="295">
        <v>6</v>
      </c>
      <c r="S469" s="286" t="s">
        <v>47</v>
      </c>
      <c r="T469" s="297">
        <f t="shared" ref="T469:T475" si="292">+D129/(D9+D39+D69+D99+D129+D159+D189)</f>
        <v>3.446550570199422E-2</v>
      </c>
      <c r="V469" s="295">
        <v>6</v>
      </c>
      <c r="W469" s="286" t="s">
        <v>47</v>
      </c>
      <c r="X469" s="297">
        <f t="shared" ref="X469:X475" si="293">+D159/(D9+D39+D69+D99+D129+D159+D189)</f>
        <v>8.9443119916497813E-3</v>
      </c>
      <c r="Z469" s="295">
        <v>6</v>
      </c>
      <c r="AA469" s="286" t="s">
        <v>47</v>
      </c>
      <c r="AB469" s="297">
        <f t="shared" ref="AB469:AB475" si="294">+D189/(D9+D39+D69+D99+D129+D159+D189)</f>
        <v>2.7621336688611404E-2</v>
      </c>
    </row>
    <row r="470" spans="2:28" x14ac:dyDescent="0.2">
      <c r="B470" s="295">
        <v>8</v>
      </c>
      <c r="C470" s="285" t="s">
        <v>49</v>
      </c>
      <c r="D470" s="297">
        <f t="shared" si="288"/>
        <v>0.85612652869238004</v>
      </c>
      <c r="F470" s="295">
        <v>8</v>
      </c>
      <c r="G470" s="285" t="s">
        <v>49</v>
      </c>
      <c r="H470" s="297">
        <f t="shared" si="289"/>
        <v>0.14387347130761993</v>
      </c>
      <c r="J470" s="295">
        <v>8</v>
      </c>
      <c r="K470" s="285" t="s">
        <v>49</v>
      </c>
      <c r="L470" s="297">
        <f t="shared" si="290"/>
        <v>0</v>
      </c>
      <c r="N470" s="295">
        <v>8</v>
      </c>
      <c r="O470" s="285" t="s">
        <v>49</v>
      </c>
      <c r="P470" s="297">
        <f t="shared" si="291"/>
        <v>0</v>
      </c>
      <c r="R470" s="295">
        <v>8</v>
      </c>
      <c r="S470" s="285" t="s">
        <v>49</v>
      </c>
      <c r="T470" s="297">
        <f t="shared" si="292"/>
        <v>0</v>
      </c>
      <c r="V470" s="295">
        <v>8</v>
      </c>
      <c r="W470" s="285" t="s">
        <v>49</v>
      </c>
      <c r="X470" s="297">
        <f t="shared" si="293"/>
        <v>0</v>
      </c>
      <c r="Z470" s="295">
        <v>8</v>
      </c>
      <c r="AA470" s="285" t="s">
        <v>49</v>
      </c>
      <c r="AB470" s="297">
        <f t="shared" si="294"/>
        <v>0</v>
      </c>
    </row>
    <row r="471" spans="2:28" x14ac:dyDescent="0.2">
      <c r="B471" s="295">
        <v>9</v>
      </c>
      <c r="C471" s="286" t="s">
        <v>50</v>
      </c>
      <c r="D471" s="297">
        <f t="shared" si="288"/>
        <v>0.74122148464253723</v>
      </c>
      <c r="F471" s="295">
        <v>9</v>
      </c>
      <c r="G471" s="286" t="s">
        <v>50</v>
      </c>
      <c r="H471" s="297">
        <f t="shared" si="289"/>
        <v>0.20729940466782573</v>
      </c>
      <c r="J471" s="295">
        <v>9</v>
      </c>
      <c r="K471" s="286" t="s">
        <v>50</v>
      </c>
      <c r="L471" s="297">
        <f t="shared" si="290"/>
        <v>1.6378220325588746E-2</v>
      </c>
      <c r="N471" s="295">
        <v>9</v>
      </c>
      <c r="O471" s="286" t="s">
        <v>50</v>
      </c>
      <c r="P471" s="297">
        <f t="shared" si="291"/>
        <v>2.6282861809177598E-2</v>
      </c>
      <c r="R471" s="295">
        <v>9</v>
      </c>
      <c r="S471" s="286" t="s">
        <v>50</v>
      </c>
      <c r="T471" s="297">
        <f t="shared" si="292"/>
        <v>8.8180285548706602E-3</v>
      </c>
      <c r="V471" s="295">
        <v>9</v>
      </c>
      <c r="W471" s="286" t="s">
        <v>50</v>
      </c>
      <c r="X471" s="297">
        <f t="shared" si="293"/>
        <v>0</v>
      </c>
      <c r="Z471" s="295">
        <v>9</v>
      </c>
      <c r="AA471" s="286" t="s">
        <v>50</v>
      </c>
      <c r="AB471" s="297">
        <f t="shared" si="294"/>
        <v>0</v>
      </c>
    </row>
    <row r="472" spans="2:28" x14ac:dyDescent="0.2">
      <c r="B472" s="295">
        <v>10</v>
      </c>
      <c r="C472" s="286" t="s">
        <v>51</v>
      </c>
      <c r="D472" s="297">
        <f t="shared" si="288"/>
        <v>0.66761744798290024</v>
      </c>
      <c r="F472" s="295">
        <v>10</v>
      </c>
      <c r="G472" s="286" t="s">
        <v>51</v>
      </c>
      <c r="H472" s="297">
        <f t="shared" si="289"/>
        <v>0.11992878142028986</v>
      </c>
      <c r="J472" s="295">
        <v>10</v>
      </c>
      <c r="K472" s="286" t="s">
        <v>51</v>
      </c>
      <c r="L472" s="297">
        <f t="shared" si="290"/>
        <v>7.5691379794340749E-2</v>
      </c>
      <c r="N472" s="295">
        <v>10</v>
      </c>
      <c r="O472" s="286" t="s">
        <v>51</v>
      </c>
      <c r="P472" s="297">
        <f t="shared" si="291"/>
        <v>4.7436635721738604E-2</v>
      </c>
      <c r="R472" s="295">
        <v>10</v>
      </c>
      <c r="S472" s="286" t="s">
        <v>51</v>
      </c>
      <c r="T472" s="297">
        <f t="shared" si="292"/>
        <v>1.8524164683495603E-2</v>
      </c>
      <c r="V472" s="295">
        <v>10</v>
      </c>
      <c r="W472" s="286" t="s">
        <v>51</v>
      </c>
      <c r="X472" s="297">
        <f t="shared" si="293"/>
        <v>2.0206858013539761E-2</v>
      </c>
      <c r="Z472" s="295">
        <v>10</v>
      </c>
      <c r="AA472" s="286" t="s">
        <v>51</v>
      </c>
      <c r="AB472" s="297">
        <f t="shared" si="294"/>
        <v>5.0594732383695371E-2</v>
      </c>
    </row>
    <row r="473" spans="2:28" x14ac:dyDescent="0.2">
      <c r="B473" s="295">
        <v>13</v>
      </c>
      <c r="C473" s="286" t="s">
        <v>53</v>
      </c>
      <c r="D473" s="297">
        <f t="shared" si="288"/>
        <v>0.85985455441883396</v>
      </c>
      <c r="F473" s="295">
        <v>13</v>
      </c>
      <c r="G473" s="286" t="s">
        <v>53</v>
      </c>
      <c r="H473" s="297">
        <f t="shared" si="289"/>
        <v>0.10859115000616294</v>
      </c>
      <c r="J473" s="295">
        <v>13</v>
      </c>
      <c r="K473" s="286" t="s">
        <v>53</v>
      </c>
      <c r="L473" s="297">
        <f t="shared" si="290"/>
        <v>7.9502033772956976E-3</v>
      </c>
      <c r="N473" s="295">
        <v>13</v>
      </c>
      <c r="O473" s="286" t="s">
        <v>53</v>
      </c>
      <c r="P473" s="297">
        <f t="shared" si="291"/>
        <v>0</v>
      </c>
      <c r="R473" s="295">
        <v>13</v>
      </c>
      <c r="S473" s="286" t="s">
        <v>53</v>
      </c>
      <c r="T473" s="297">
        <f t="shared" si="292"/>
        <v>2.3604092197707382E-2</v>
      </c>
      <c r="V473" s="295">
        <v>13</v>
      </c>
      <c r="W473" s="286" t="s">
        <v>53</v>
      </c>
      <c r="X473" s="297">
        <f t="shared" si="293"/>
        <v>0</v>
      </c>
      <c r="Z473" s="295">
        <v>13</v>
      </c>
      <c r="AA473" s="286" t="s">
        <v>53</v>
      </c>
      <c r="AB473" s="297">
        <f t="shared" si="294"/>
        <v>0</v>
      </c>
    </row>
    <row r="474" spans="2:28" x14ac:dyDescent="0.2">
      <c r="B474" s="295">
        <v>14</v>
      </c>
      <c r="C474" s="286" t="s">
        <v>54</v>
      </c>
      <c r="D474" s="297">
        <f t="shared" si="288"/>
        <v>0.76083861400883379</v>
      </c>
      <c r="F474" s="295">
        <v>14</v>
      </c>
      <c r="G474" s="286" t="s">
        <v>54</v>
      </c>
      <c r="H474" s="297">
        <f t="shared" si="289"/>
        <v>8.4918863298202432E-2</v>
      </c>
      <c r="J474" s="295">
        <v>14</v>
      </c>
      <c r="K474" s="286" t="s">
        <v>54</v>
      </c>
      <c r="L474" s="297">
        <f t="shared" si="290"/>
        <v>3.4849074610191731E-2</v>
      </c>
      <c r="N474" s="295">
        <v>14</v>
      </c>
      <c r="O474" s="286" t="s">
        <v>54</v>
      </c>
      <c r="P474" s="297">
        <f t="shared" si="291"/>
        <v>2.4842283777393746E-2</v>
      </c>
      <c r="R474" s="295">
        <v>14</v>
      </c>
      <c r="S474" s="286" t="s">
        <v>54</v>
      </c>
      <c r="T474" s="297">
        <f t="shared" si="292"/>
        <v>9.3841659779372345E-3</v>
      </c>
      <c r="V474" s="295">
        <v>14</v>
      </c>
      <c r="W474" s="286" t="s">
        <v>54</v>
      </c>
      <c r="X474" s="297">
        <f t="shared" si="293"/>
        <v>9.3852559061398336E-3</v>
      </c>
      <c r="Z474" s="295">
        <v>14</v>
      </c>
      <c r="AA474" s="286" t="s">
        <v>54</v>
      </c>
      <c r="AB474" s="297">
        <f t="shared" si="294"/>
        <v>7.5781742421301132E-2</v>
      </c>
    </row>
    <row r="475" spans="2:28" x14ac:dyDescent="0.2">
      <c r="B475" s="295">
        <v>18</v>
      </c>
      <c r="C475" s="286" t="s">
        <v>56</v>
      </c>
      <c r="D475" s="297">
        <f t="shared" si="288"/>
        <v>0.64885451176872888</v>
      </c>
      <c r="F475" s="295">
        <v>18</v>
      </c>
      <c r="G475" s="286" t="s">
        <v>56</v>
      </c>
      <c r="H475" s="297">
        <f t="shared" si="289"/>
        <v>0.18406474572193232</v>
      </c>
      <c r="J475" s="295">
        <v>18</v>
      </c>
      <c r="K475" s="286" t="s">
        <v>56</v>
      </c>
      <c r="L475" s="297">
        <f t="shared" si="290"/>
        <v>6.1896003938414122E-2</v>
      </c>
      <c r="N475" s="295">
        <v>18</v>
      </c>
      <c r="O475" s="286" t="s">
        <v>56</v>
      </c>
      <c r="P475" s="297">
        <f t="shared" si="291"/>
        <v>2.3564624477460279E-2</v>
      </c>
      <c r="R475" s="295">
        <v>18</v>
      </c>
      <c r="S475" s="286" t="s">
        <v>56</v>
      </c>
      <c r="T475" s="297">
        <f t="shared" si="292"/>
        <v>2.631473826971055E-2</v>
      </c>
      <c r="V475" s="295">
        <v>18</v>
      </c>
      <c r="W475" s="286" t="s">
        <v>56</v>
      </c>
      <c r="X475" s="297">
        <f t="shared" si="293"/>
        <v>1.3132307819600494E-2</v>
      </c>
      <c r="Z475" s="295">
        <v>18</v>
      </c>
      <c r="AA475" s="286" t="s">
        <v>56</v>
      </c>
      <c r="AB475" s="297">
        <f t="shared" si="294"/>
        <v>4.2173068004153179E-2</v>
      </c>
    </row>
    <row r="476" spans="2:28" x14ac:dyDescent="0.2">
      <c r="B476" s="295">
        <v>20</v>
      </c>
      <c r="C476" s="286" t="s">
        <v>57</v>
      </c>
      <c r="D476" s="297">
        <v>1</v>
      </c>
      <c r="F476" s="295">
        <v>20</v>
      </c>
      <c r="G476" s="286" t="s">
        <v>57</v>
      </c>
      <c r="H476" s="297"/>
      <c r="J476" s="295">
        <v>20</v>
      </c>
      <c r="K476" s="286" t="s">
        <v>57</v>
      </c>
      <c r="L476" s="297"/>
      <c r="N476" s="295">
        <v>20</v>
      </c>
      <c r="O476" s="286" t="s">
        <v>57</v>
      </c>
      <c r="P476" s="297"/>
      <c r="R476" s="295">
        <v>20</v>
      </c>
      <c r="S476" s="286" t="s">
        <v>57</v>
      </c>
      <c r="T476" s="297"/>
      <c r="V476" s="295">
        <v>20</v>
      </c>
      <c r="W476" s="286" t="s">
        <v>57</v>
      </c>
      <c r="X476" s="297"/>
      <c r="Z476" s="295">
        <v>20</v>
      </c>
      <c r="AA476" s="286" t="s">
        <v>57</v>
      </c>
      <c r="AB476" s="297"/>
    </row>
    <row r="477" spans="2:28" x14ac:dyDescent="0.2">
      <c r="B477" s="295">
        <v>21</v>
      </c>
      <c r="C477" s="286" t="s">
        <v>58</v>
      </c>
      <c r="D477" s="297">
        <f t="shared" ref="D477:D490" si="295">+D17/(D17+D47+D77+D107+D137+D167+D197)</f>
        <v>0.63480475341447384</v>
      </c>
      <c r="F477" s="295">
        <v>21</v>
      </c>
      <c r="G477" s="286" t="s">
        <v>58</v>
      </c>
      <c r="H477" s="297">
        <f t="shared" ref="H477:H490" si="296">+D47/(D17+D47+D77+D107+D137+D167+D197)</f>
        <v>0.19980895138191679</v>
      </c>
      <c r="J477" s="295">
        <v>21</v>
      </c>
      <c r="K477" s="286" t="s">
        <v>58</v>
      </c>
      <c r="L477" s="297">
        <f t="shared" ref="L477:L490" si="297">+D77/(D17+D47+D77+D107+D137+D167+D197)</f>
        <v>5.4440995618962915E-2</v>
      </c>
      <c r="N477" s="295">
        <v>21</v>
      </c>
      <c r="O477" s="286" t="s">
        <v>58</v>
      </c>
      <c r="P477" s="297">
        <f t="shared" ref="P477:P490" si="298">+D107/(D17+D47+D77+D107+D137+D167+D197)</f>
        <v>7.942349320682926E-2</v>
      </c>
      <c r="R477" s="295">
        <v>21</v>
      </c>
      <c r="S477" s="286" t="s">
        <v>58</v>
      </c>
      <c r="T477" s="297">
        <f t="shared" ref="T477:T490" si="299">+D137/(D17+D47+D77+D107+D137+D167+D197)</f>
        <v>6.7285804708493262E-3</v>
      </c>
      <c r="V477" s="295">
        <v>21</v>
      </c>
      <c r="W477" s="286" t="s">
        <v>58</v>
      </c>
      <c r="X477" s="297">
        <f t="shared" ref="X477:X490" si="300">+D167/(D17+D47+D77+D107+D137+D167+D197)</f>
        <v>0</v>
      </c>
      <c r="Z477" s="295">
        <v>21</v>
      </c>
      <c r="AA477" s="286" t="s">
        <v>58</v>
      </c>
      <c r="AB477" s="297">
        <f t="shared" ref="AB477:AB490" si="301">+D197/(D17+D47+D77+D107+D137+D167+D197)</f>
        <v>2.4793225906967982E-2</v>
      </c>
    </row>
    <row r="478" spans="2:28" x14ac:dyDescent="0.2">
      <c r="B478" s="295">
        <v>22</v>
      </c>
      <c r="C478" s="286" t="s">
        <v>59</v>
      </c>
      <c r="D478" s="297">
        <f t="shared" si="295"/>
        <v>0.7366161428026109</v>
      </c>
      <c r="F478" s="295">
        <v>22</v>
      </c>
      <c r="G478" s="286" t="s">
        <v>59</v>
      </c>
      <c r="H478" s="297">
        <f t="shared" si="296"/>
        <v>0.14422797458781678</v>
      </c>
      <c r="J478" s="295">
        <v>22</v>
      </c>
      <c r="K478" s="286" t="s">
        <v>59</v>
      </c>
      <c r="L478" s="297">
        <f t="shared" si="297"/>
        <v>5.6922395227977339E-2</v>
      </c>
      <c r="N478" s="295">
        <v>22</v>
      </c>
      <c r="O478" s="286" t="s">
        <v>59</v>
      </c>
      <c r="P478" s="297">
        <f t="shared" si="298"/>
        <v>2.7006543434365288E-2</v>
      </c>
      <c r="R478" s="295">
        <v>22</v>
      </c>
      <c r="S478" s="286" t="s">
        <v>59</v>
      </c>
      <c r="T478" s="297">
        <f t="shared" si="299"/>
        <v>7.7249706405452014E-3</v>
      </c>
      <c r="V478" s="295">
        <v>22</v>
      </c>
      <c r="W478" s="286" t="s">
        <v>59</v>
      </c>
      <c r="X478" s="297">
        <f t="shared" si="300"/>
        <v>1.0206324347648689E-2</v>
      </c>
      <c r="Z478" s="295">
        <v>22</v>
      </c>
      <c r="AA478" s="286" t="s">
        <v>59</v>
      </c>
      <c r="AB478" s="297">
        <f t="shared" si="301"/>
        <v>1.7295648959035726E-2</v>
      </c>
    </row>
    <row r="479" spans="2:28" x14ac:dyDescent="0.2">
      <c r="B479" s="295">
        <v>23</v>
      </c>
      <c r="C479" s="286" t="s">
        <v>60</v>
      </c>
      <c r="D479" s="297">
        <f t="shared" si="295"/>
        <v>0.6611799306244498</v>
      </c>
      <c r="F479" s="295">
        <v>23</v>
      </c>
      <c r="G479" s="286" t="s">
        <v>60</v>
      </c>
      <c r="H479" s="297">
        <f t="shared" si="296"/>
        <v>0.15447988115323205</v>
      </c>
      <c r="J479" s="295">
        <v>23</v>
      </c>
      <c r="K479" s="286" t="s">
        <v>60</v>
      </c>
      <c r="L479" s="297">
        <f t="shared" si="297"/>
        <v>7.7411729528429632E-2</v>
      </c>
      <c r="N479" s="295">
        <v>23</v>
      </c>
      <c r="O479" s="286" t="s">
        <v>60</v>
      </c>
      <c r="P479" s="297">
        <f t="shared" si="298"/>
        <v>3.9267113140947468E-2</v>
      </c>
      <c r="R479" s="295">
        <v>23</v>
      </c>
      <c r="S479" s="286" t="s">
        <v>60</v>
      </c>
      <c r="T479" s="297">
        <f t="shared" si="299"/>
        <v>2.3176570325113992E-2</v>
      </c>
      <c r="V479" s="295">
        <v>23</v>
      </c>
      <c r="W479" s="286" t="s">
        <v>60</v>
      </c>
      <c r="X479" s="297">
        <f t="shared" si="300"/>
        <v>2.2102777789682525E-2</v>
      </c>
      <c r="Z479" s="295">
        <v>23</v>
      </c>
      <c r="AA479" s="286" t="s">
        <v>60</v>
      </c>
      <c r="AB479" s="297">
        <f t="shared" si="301"/>
        <v>2.2381997438144501E-2</v>
      </c>
    </row>
    <row r="480" spans="2:28" x14ac:dyDescent="0.2">
      <c r="B480" s="295">
        <v>26</v>
      </c>
      <c r="C480" s="286" t="s">
        <v>61</v>
      </c>
      <c r="D480" s="297">
        <f t="shared" si="295"/>
        <v>0.51458595864364742</v>
      </c>
      <c r="F480" s="295">
        <v>26</v>
      </c>
      <c r="G480" s="286" t="s">
        <v>61</v>
      </c>
      <c r="H480" s="297">
        <f t="shared" si="296"/>
        <v>0.23554722613649887</v>
      </c>
      <c r="J480" s="295">
        <v>26</v>
      </c>
      <c r="K480" s="286" t="s">
        <v>61</v>
      </c>
      <c r="L480" s="297">
        <f t="shared" si="297"/>
        <v>8.9524349102931014E-2</v>
      </c>
      <c r="N480" s="295">
        <v>26</v>
      </c>
      <c r="O480" s="286" t="s">
        <v>61</v>
      </c>
      <c r="P480" s="297">
        <f t="shared" si="298"/>
        <v>6.1488788422567969E-2</v>
      </c>
      <c r="R480" s="295">
        <v>26</v>
      </c>
      <c r="S480" s="286" t="s">
        <v>61</v>
      </c>
      <c r="T480" s="297">
        <f t="shared" si="299"/>
        <v>4.5605436162370533E-2</v>
      </c>
      <c r="V480" s="295">
        <v>26</v>
      </c>
      <c r="W480" s="286" t="s">
        <v>61</v>
      </c>
      <c r="X480" s="297">
        <f t="shared" si="300"/>
        <v>3.2485559211588966E-2</v>
      </c>
      <c r="Z480" s="295">
        <v>26</v>
      </c>
      <c r="AA480" s="286" t="s">
        <v>61</v>
      </c>
      <c r="AB480" s="297">
        <f t="shared" si="301"/>
        <v>2.076268232039509E-2</v>
      </c>
    </row>
    <row r="481" spans="2:28" x14ac:dyDescent="0.2">
      <c r="B481" s="295">
        <v>28</v>
      </c>
      <c r="C481" s="286" t="s">
        <v>62</v>
      </c>
      <c r="D481" s="297">
        <f t="shared" si="295"/>
        <v>0.35212225902589822</v>
      </c>
      <c r="F481" s="295">
        <v>28</v>
      </c>
      <c r="G481" s="286" t="s">
        <v>62</v>
      </c>
      <c r="H481" s="297">
        <f t="shared" si="296"/>
        <v>0.36408305763928633</v>
      </c>
      <c r="J481" s="295">
        <v>28</v>
      </c>
      <c r="K481" s="286" t="s">
        <v>62</v>
      </c>
      <c r="L481" s="297">
        <f t="shared" si="297"/>
        <v>0.13346790391641811</v>
      </c>
      <c r="N481" s="295">
        <v>28</v>
      </c>
      <c r="O481" s="286" t="s">
        <v>62</v>
      </c>
      <c r="P481" s="297">
        <f t="shared" si="298"/>
        <v>8.2903856037835288E-2</v>
      </c>
      <c r="R481" s="295">
        <v>28</v>
      </c>
      <c r="S481" s="286" t="s">
        <v>62</v>
      </c>
      <c r="T481" s="297">
        <f t="shared" si="299"/>
        <v>5.1787518881784338E-2</v>
      </c>
      <c r="V481" s="295">
        <v>28</v>
      </c>
      <c r="W481" s="286" t="s">
        <v>62</v>
      </c>
      <c r="X481" s="297">
        <f t="shared" si="300"/>
        <v>1.5635404498777743E-2</v>
      </c>
      <c r="Z481" s="295">
        <v>28</v>
      </c>
      <c r="AA481" s="286" t="s">
        <v>62</v>
      </c>
      <c r="AB481" s="297">
        <f t="shared" si="301"/>
        <v>0</v>
      </c>
    </row>
    <row r="482" spans="2:28" x14ac:dyDescent="0.2">
      <c r="B482" s="295">
        <v>29</v>
      </c>
      <c r="C482" s="286" t="s">
        <v>63</v>
      </c>
      <c r="D482" s="297">
        <f t="shared" si="295"/>
        <v>0.37212092400417252</v>
      </c>
      <c r="F482" s="295">
        <v>29</v>
      </c>
      <c r="G482" s="286" t="s">
        <v>63</v>
      </c>
      <c r="H482" s="297">
        <f t="shared" si="296"/>
        <v>0.20365144558766149</v>
      </c>
      <c r="J482" s="295">
        <v>29</v>
      </c>
      <c r="K482" s="286" t="s">
        <v>63</v>
      </c>
      <c r="L482" s="297">
        <f t="shared" si="297"/>
        <v>8.9881991115048257E-2</v>
      </c>
      <c r="N482" s="295">
        <v>29</v>
      </c>
      <c r="O482" s="286" t="s">
        <v>63</v>
      </c>
      <c r="P482" s="297">
        <f t="shared" si="298"/>
        <v>5.0258480929613658E-2</v>
      </c>
      <c r="R482" s="295">
        <v>29</v>
      </c>
      <c r="S482" s="286" t="s">
        <v>63</v>
      </c>
      <c r="T482" s="297">
        <f t="shared" si="299"/>
        <v>1.7941360528697433E-2</v>
      </c>
      <c r="V482" s="295">
        <v>29</v>
      </c>
      <c r="W482" s="286" t="s">
        <v>63</v>
      </c>
      <c r="X482" s="297">
        <f t="shared" si="300"/>
        <v>3.2788265388518714E-2</v>
      </c>
      <c r="Z482" s="295">
        <v>29</v>
      </c>
      <c r="AA482" s="286" t="s">
        <v>63</v>
      </c>
      <c r="AB482" s="297">
        <f t="shared" si="301"/>
        <v>0.23335753244628796</v>
      </c>
    </row>
    <row r="483" spans="2:28" x14ac:dyDescent="0.2">
      <c r="B483" s="295">
        <v>31</v>
      </c>
      <c r="C483" s="286" t="s">
        <v>64</v>
      </c>
      <c r="D483" s="297">
        <f t="shared" si="295"/>
        <v>0.50572314351819148</v>
      </c>
      <c r="F483" s="295">
        <v>31</v>
      </c>
      <c r="G483" s="286" t="s">
        <v>64</v>
      </c>
      <c r="H483" s="297">
        <f t="shared" si="296"/>
        <v>0.2284768362173942</v>
      </c>
      <c r="J483" s="295">
        <v>31</v>
      </c>
      <c r="K483" s="286" t="s">
        <v>64</v>
      </c>
      <c r="L483" s="297">
        <f t="shared" si="297"/>
        <v>0.10371048762359189</v>
      </c>
      <c r="N483" s="295">
        <v>31</v>
      </c>
      <c r="O483" s="286" t="s">
        <v>64</v>
      </c>
      <c r="P483" s="297">
        <f t="shared" si="298"/>
        <v>7.7429557705724558E-2</v>
      </c>
      <c r="R483" s="295">
        <v>31</v>
      </c>
      <c r="S483" s="286" t="s">
        <v>64</v>
      </c>
      <c r="T483" s="297">
        <f t="shared" si="299"/>
        <v>3.6426380169831407E-2</v>
      </c>
      <c r="V483" s="295">
        <v>31</v>
      </c>
      <c r="W483" s="286" t="s">
        <v>64</v>
      </c>
      <c r="X483" s="297">
        <f t="shared" si="300"/>
        <v>1.0964693807068382E-2</v>
      </c>
      <c r="Z483" s="295">
        <v>31</v>
      </c>
      <c r="AA483" s="286" t="s">
        <v>64</v>
      </c>
      <c r="AB483" s="297">
        <f t="shared" si="301"/>
        <v>3.7268900958198098E-2</v>
      </c>
    </row>
    <row r="484" spans="2:28" x14ac:dyDescent="0.2">
      <c r="B484" s="295">
        <v>32</v>
      </c>
      <c r="C484" s="286" t="s">
        <v>65</v>
      </c>
      <c r="D484" s="297">
        <f t="shared" si="295"/>
        <v>0.46194773256457777</v>
      </c>
      <c r="F484" s="295">
        <v>32</v>
      </c>
      <c r="G484" s="286" t="s">
        <v>65</v>
      </c>
      <c r="H484" s="297">
        <f t="shared" si="296"/>
        <v>0.19148475054975939</v>
      </c>
      <c r="J484" s="295">
        <v>32</v>
      </c>
      <c r="K484" s="286" t="s">
        <v>65</v>
      </c>
      <c r="L484" s="297">
        <f t="shared" si="297"/>
        <v>0.10521172269394345</v>
      </c>
      <c r="N484" s="295">
        <v>32</v>
      </c>
      <c r="O484" s="286" t="s">
        <v>65</v>
      </c>
      <c r="P484" s="297">
        <f t="shared" si="298"/>
        <v>6.2327383591166859E-2</v>
      </c>
      <c r="R484" s="295">
        <v>32</v>
      </c>
      <c r="S484" s="286" t="s">
        <v>65</v>
      </c>
      <c r="T484" s="297">
        <f t="shared" si="299"/>
        <v>8.8612040726599728E-2</v>
      </c>
      <c r="V484" s="295">
        <v>32</v>
      </c>
      <c r="W484" s="286" t="s">
        <v>65</v>
      </c>
      <c r="X484" s="297">
        <f t="shared" si="300"/>
        <v>4.1220350727670552E-2</v>
      </c>
      <c r="Z484" s="295">
        <v>32</v>
      </c>
      <c r="AA484" s="286" t="s">
        <v>65</v>
      </c>
      <c r="AB484" s="297">
        <f t="shared" si="301"/>
        <v>4.9196019146282237E-2</v>
      </c>
    </row>
    <row r="485" spans="2:28" x14ac:dyDescent="0.2">
      <c r="B485" s="295">
        <v>33</v>
      </c>
      <c r="C485" s="286" t="s">
        <v>66</v>
      </c>
      <c r="D485" s="297">
        <f t="shared" si="295"/>
        <v>0.6527790177858741</v>
      </c>
      <c r="F485" s="295">
        <v>33</v>
      </c>
      <c r="G485" s="286" t="s">
        <v>66</v>
      </c>
      <c r="H485" s="297">
        <f t="shared" si="296"/>
        <v>0.16264839119216537</v>
      </c>
      <c r="J485" s="295">
        <v>33</v>
      </c>
      <c r="K485" s="286" t="s">
        <v>66</v>
      </c>
      <c r="L485" s="297">
        <f t="shared" si="297"/>
        <v>7.0744167397543398E-2</v>
      </c>
      <c r="N485" s="295">
        <v>33</v>
      </c>
      <c r="O485" s="286" t="s">
        <v>66</v>
      </c>
      <c r="P485" s="297">
        <f t="shared" si="298"/>
        <v>5.1868304364840724E-2</v>
      </c>
      <c r="R485" s="295">
        <v>33</v>
      </c>
      <c r="S485" s="286" t="s">
        <v>66</v>
      </c>
      <c r="T485" s="297">
        <f t="shared" si="299"/>
        <v>1.939589552776232E-2</v>
      </c>
      <c r="V485" s="295">
        <v>33</v>
      </c>
      <c r="W485" s="286" t="s">
        <v>66</v>
      </c>
      <c r="X485" s="297">
        <f t="shared" si="300"/>
        <v>1.2128187233836964E-2</v>
      </c>
      <c r="Z485" s="295">
        <v>33</v>
      </c>
      <c r="AA485" s="286" t="s">
        <v>66</v>
      </c>
      <c r="AB485" s="297">
        <f t="shared" si="301"/>
        <v>3.0436036497977055E-2</v>
      </c>
    </row>
    <row r="486" spans="2:28" x14ac:dyDescent="0.2">
      <c r="B486" s="295">
        <v>34</v>
      </c>
      <c r="C486" s="286" t="s">
        <v>67</v>
      </c>
      <c r="D486" s="297">
        <f t="shared" si="295"/>
        <v>0.66601292711322446</v>
      </c>
      <c r="F486" s="295">
        <v>34</v>
      </c>
      <c r="G486" s="286" t="s">
        <v>67</v>
      </c>
      <c r="H486" s="297">
        <f t="shared" si="296"/>
        <v>0.13967340214961244</v>
      </c>
      <c r="J486" s="295">
        <v>34</v>
      </c>
      <c r="K486" s="286" t="s">
        <v>67</v>
      </c>
      <c r="L486" s="297">
        <f t="shared" si="297"/>
        <v>6.4855902811386978E-2</v>
      </c>
      <c r="N486" s="295">
        <v>34</v>
      </c>
      <c r="O486" s="286" t="s">
        <v>67</v>
      </c>
      <c r="P486" s="297">
        <f t="shared" si="298"/>
        <v>2.4502994846736181E-2</v>
      </c>
      <c r="R486" s="295">
        <v>34</v>
      </c>
      <c r="S486" s="286" t="s">
        <v>67</v>
      </c>
      <c r="T486" s="297">
        <f t="shared" si="299"/>
        <v>2.465073038844777E-2</v>
      </c>
      <c r="V486" s="295">
        <v>34</v>
      </c>
      <c r="W486" s="286" t="s">
        <v>67</v>
      </c>
      <c r="X486" s="297">
        <f t="shared" si="300"/>
        <v>4.3349408426909521E-2</v>
      </c>
      <c r="Z486" s="295">
        <v>34</v>
      </c>
      <c r="AA486" s="286" t="s">
        <v>67</v>
      </c>
      <c r="AB486" s="297">
        <f t="shared" si="301"/>
        <v>3.6954634263682631E-2</v>
      </c>
    </row>
    <row r="487" spans="2:28" x14ac:dyDescent="0.2">
      <c r="B487" s="295">
        <v>35</v>
      </c>
      <c r="C487" s="285" t="s">
        <v>68</v>
      </c>
      <c r="D487" s="297">
        <f t="shared" si="295"/>
        <v>0.50931734488054925</v>
      </c>
      <c r="F487" s="295">
        <v>35</v>
      </c>
      <c r="G487" s="285" t="s">
        <v>68</v>
      </c>
      <c r="H487" s="297">
        <f t="shared" si="296"/>
        <v>0.32285941634745274</v>
      </c>
      <c r="J487" s="295">
        <v>35</v>
      </c>
      <c r="K487" s="285" t="s">
        <v>68</v>
      </c>
      <c r="L487" s="297">
        <f t="shared" si="297"/>
        <v>8.2644016358555852E-2</v>
      </c>
      <c r="N487" s="295">
        <v>35</v>
      </c>
      <c r="O487" s="285" t="s">
        <v>68</v>
      </c>
      <c r="P487" s="297">
        <f t="shared" si="298"/>
        <v>7.4353707507540848E-2</v>
      </c>
      <c r="R487" s="295">
        <v>35</v>
      </c>
      <c r="S487" s="285" t="s">
        <v>68</v>
      </c>
      <c r="T487" s="297">
        <f t="shared" si="299"/>
        <v>1.0825514905901293E-2</v>
      </c>
      <c r="V487" s="295">
        <v>35</v>
      </c>
      <c r="W487" s="285" t="s">
        <v>68</v>
      </c>
      <c r="X487" s="297">
        <f t="shared" si="300"/>
        <v>0</v>
      </c>
      <c r="Z487" s="295">
        <v>35</v>
      </c>
      <c r="AA487" s="285" t="s">
        <v>68</v>
      </c>
      <c r="AB487" s="297">
        <f t="shared" si="301"/>
        <v>0</v>
      </c>
    </row>
    <row r="488" spans="2:28" x14ac:dyDescent="0.2">
      <c r="B488" s="295">
        <v>36</v>
      </c>
      <c r="C488" s="286" t="s">
        <v>69</v>
      </c>
      <c r="D488" s="297">
        <f t="shared" si="295"/>
        <v>0.50631612071550836</v>
      </c>
      <c r="F488" s="295">
        <v>36</v>
      </c>
      <c r="G488" s="286" t="s">
        <v>69</v>
      </c>
      <c r="H488" s="297">
        <f t="shared" si="296"/>
        <v>0.32742790923798715</v>
      </c>
      <c r="J488" s="295">
        <v>36</v>
      </c>
      <c r="K488" s="286" t="s">
        <v>69</v>
      </c>
      <c r="L488" s="297">
        <f t="shared" si="297"/>
        <v>9.620863892886547E-2</v>
      </c>
      <c r="N488" s="295">
        <v>36</v>
      </c>
      <c r="O488" s="286" t="s">
        <v>69</v>
      </c>
      <c r="P488" s="297">
        <f t="shared" si="298"/>
        <v>2.9998473189753579E-2</v>
      </c>
      <c r="R488" s="295">
        <v>36</v>
      </c>
      <c r="S488" s="286" t="s">
        <v>69</v>
      </c>
      <c r="T488" s="297">
        <f t="shared" si="299"/>
        <v>3.0453525875245757E-3</v>
      </c>
      <c r="V488" s="295">
        <v>36</v>
      </c>
      <c r="W488" s="286" t="s">
        <v>69</v>
      </c>
      <c r="X488" s="297">
        <f t="shared" si="300"/>
        <v>1.7850224044823792E-2</v>
      </c>
      <c r="Z488" s="295">
        <v>36</v>
      </c>
      <c r="AA488" s="286" t="s">
        <v>69</v>
      </c>
      <c r="AB488" s="297">
        <f t="shared" si="301"/>
        <v>1.9153281295537145E-2</v>
      </c>
    </row>
    <row r="489" spans="2:28" x14ac:dyDescent="0.2">
      <c r="B489" s="295">
        <v>39</v>
      </c>
      <c r="C489" s="286" t="s">
        <v>70</v>
      </c>
      <c r="D489" s="297">
        <f t="shared" si="295"/>
        <v>0.46472260506884389</v>
      </c>
      <c r="F489" s="295">
        <v>39</v>
      </c>
      <c r="G489" s="286" t="s">
        <v>70</v>
      </c>
      <c r="H489" s="297">
        <f t="shared" si="296"/>
        <v>0.37376763015709236</v>
      </c>
      <c r="J489" s="295">
        <v>39</v>
      </c>
      <c r="K489" s="286" t="s">
        <v>70</v>
      </c>
      <c r="L489" s="297">
        <f t="shared" si="297"/>
        <v>9.0558027986923376E-2</v>
      </c>
      <c r="N489" s="295">
        <v>39</v>
      </c>
      <c r="O489" s="286" t="s">
        <v>70</v>
      </c>
      <c r="P489" s="297">
        <f t="shared" si="298"/>
        <v>4.7008138855402344E-2</v>
      </c>
      <c r="R489" s="295">
        <v>39</v>
      </c>
      <c r="S489" s="286" t="s">
        <v>70</v>
      </c>
      <c r="T489" s="297">
        <f t="shared" si="299"/>
        <v>1.6677785190126752E-2</v>
      </c>
      <c r="V489" s="295">
        <v>39</v>
      </c>
      <c r="W489" s="286" t="s">
        <v>70</v>
      </c>
      <c r="X489" s="297">
        <f t="shared" si="300"/>
        <v>7.1860023523315341E-3</v>
      </c>
      <c r="Z489" s="295">
        <v>39</v>
      </c>
      <c r="AA489" s="286" t="s">
        <v>70</v>
      </c>
      <c r="AB489" s="297">
        <f t="shared" si="301"/>
        <v>7.9810389279834831E-5</v>
      </c>
    </row>
    <row r="490" spans="2:28" x14ac:dyDescent="0.2">
      <c r="B490" s="295">
        <v>40</v>
      </c>
      <c r="C490" s="286" t="s">
        <v>71</v>
      </c>
      <c r="D490" s="297">
        <f t="shared" si="295"/>
        <v>0.80185517242161097</v>
      </c>
      <c r="F490" s="295">
        <v>40</v>
      </c>
      <c r="G490" s="286" t="s">
        <v>71</v>
      </c>
      <c r="H490" s="297">
        <f t="shared" si="296"/>
        <v>0.13758235678264427</v>
      </c>
      <c r="J490" s="295">
        <v>40</v>
      </c>
      <c r="K490" s="286" t="s">
        <v>71</v>
      </c>
      <c r="L490" s="297">
        <f t="shared" si="297"/>
        <v>3.9212789494487137E-2</v>
      </c>
      <c r="N490" s="295">
        <v>40</v>
      </c>
      <c r="O490" s="286" t="s">
        <v>71</v>
      </c>
      <c r="P490" s="297">
        <f t="shared" si="298"/>
        <v>1.4134411350425355E-2</v>
      </c>
      <c r="R490" s="295">
        <v>40</v>
      </c>
      <c r="S490" s="286" t="s">
        <v>71</v>
      </c>
      <c r="T490" s="297">
        <f t="shared" si="299"/>
        <v>0</v>
      </c>
      <c r="V490" s="295">
        <v>40</v>
      </c>
      <c r="W490" s="286" t="s">
        <v>71</v>
      </c>
      <c r="X490" s="297">
        <f t="shared" si="300"/>
        <v>7.2152699508321247E-3</v>
      </c>
      <c r="Z490" s="295">
        <v>40</v>
      </c>
      <c r="AA490" s="286" t="s">
        <v>71</v>
      </c>
      <c r="AB490" s="297">
        <f t="shared" si="301"/>
        <v>0</v>
      </c>
    </row>
    <row r="491" spans="2:28" x14ac:dyDescent="0.2">
      <c r="B491" s="295">
        <v>45</v>
      </c>
      <c r="C491" s="286" t="s">
        <v>72</v>
      </c>
      <c r="D491" s="297">
        <v>1</v>
      </c>
      <c r="F491" s="295">
        <v>45</v>
      </c>
      <c r="G491" s="286" t="s">
        <v>72</v>
      </c>
      <c r="H491" s="297"/>
      <c r="J491" s="295">
        <v>45</v>
      </c>
      <c r="K491" s="286" t="s">
        <v>72</v>
      </c>
      <c r="L491" s="297"/>
      <c r="N491" s="295">
        <v>45</v>
      </c>
      <c r="O491" s="286" t="s">
        <v>72</v>
      </c>
      <c r="P491" s="297"/>
      <c r="R491" s="295">
        <v>45</v>
      </c>
      <c r="S491" s="286" t="s">
        <v>72</v>
      </c>
      <c r="T491" s="297"/>
      <c r="V491" s="295">
        <v>45</v>
      </c>
      <c r="W491" s="286" t="s">
        <v>72</v>
      </c>
      <c r="X491" s="297"/>
      <c r="Z491" s="295">
        <v>45</v>
      </c>
      <c r="AA491" s="286" t="s">
        <v>72</v>
      </c>
      <c r="AB491" s="297"/>
    </row>
    <row r="492" spans="2:28" ht="13.5" thickBot="1" x14ac:dyDescent="0.25">
      <c r="B492" s="281">
        <v>46</v>
      </c>
      <c r="C492" s="287" t="s">
        <v>87</v>
      </c>
      <c r="D492" s="297">
        <v>1</v>
      </c>
      <c r="F492" s="281">
        <v>46</v>
      </c>
      <c r="G492" s="287" t="s">
        <v>87</v>
      </c>
      <c r="H492" s="297"/>
      <c r="J492" s="281">
        <v>46</v>
      </c>
      <c r="K492" s="287" t="s">
        <v>87</v>
      </c>
      <c r="L492" s="297"/>
      <c r="N492" s="281">
        <v>46</v>
      </c>
      <c r="O492" s="287" t="s">
        <v>87</v>
      </c>
      <c r="P492" s="297"/>
      <c r="R492" s="281">
        <v>46</v>
      </c>
      <c r="S492" s="287" t="s">
        <v>87</v>
      </c>
      <c r="T492" s="297"/>
      <c r="V492" s="281">
        <v>46</v>
      </c>
      <c r="W492" s="287" t="s">
        <v>87</v>
      </c>
      <c r="X492" s="297"/>
      <c r="Z492" s="281">
        <v>46</v>
      </c>
      <c r="AA492" s="287" t="s">
        <v>87</v>
      </c>
      <c r="AB492" s="297"/>
    </row>
    <row r="493" spans="2:28" ht="13.5" thickBot="1" x14ac:dyDescent="0.25">
      <c r="B493" s="288"/>
      <c r="C493" s="289" t="s">
        <v>73</v>
      </c>
      <c r="D493" s="298">
        <f t="shared" ref="D493" si="302">+D33/(D33+D63+D93+D123+D153+D183+D213)</f>
        <v>0.64694925998875696</v>
      </c>
      <c r="F493" s="288"/>
      <c r="G493" s="289" t="s">
        <v>73</v>
      </c>
      <c r="H493" s="298">
        <f t="shared" ref="H493" si="303">+D63/(D33+D63+D93+D123+D153+D183+D213)</f>
        <v>0.15482093725424931</v>
      </c>
      <c r="J493" s="288"/>
      <c r="K493" s="289" t="s">
        <v>73</v>
      </c>
      <c r="L493" s="298">
        <f t="shared" ref="L493" si="304">+D93/(D33+D63+D93+D123+D153+D183+D213)</f>
        <v>7.7108299936217817E-2</v>
      </c>
      <c r="N493" s="288"/>
      <c r="O493" s="289" t="s">
        <v>73</v>
      </c>
      <c r="P493" s="298">
        <f t="shared" ref="P493" si="305">+D123/(D33+D63+D93+D123+D153+D183+D213)</f>
        <v>4.1957708452648367E-2</v>
      </c>
      <c r="R493" s="288"/>
      <c r="S493" s="289" t="s">
        <v>73</v>
      </c>
      <c r="T493" s="298">
        <f t="shared" ref="T493" si="306">+D153/(D33+D63+D93+D123+D153+D183+D213)</f>
        <v>2.2951416443038365E-2</v>
      </c>
      <c r="V493" s="288"/>
      <c r="W493" s="289" t="s">
        <v>73</v>
      </c>
      <c r="X493" s="298">
        <f t="shared" ref="X493" si="307">+D183/(D33+D63+D93+D123+D153+D183+D213)</f>
        <v>1.5405568318714489E-2</v>
      </c>
      <c r="Z493" s="288"/>
      <c r="AA493" s="289" t="s">
        <v>73</v>
      </c>
      <c r="AB493" s="298">
        <f t="shared" ref="AB493" si="308">+D213/(D33+D63+D93+D123+D153+D183+D213)</f>
        <v>4.0806809606374797E-2</v>
      </c>
    </row>
  </sheetData>
  <conditionalFormatting sqref="AX9:BR32">
    <cfRule type="cellIs" priority="14" operator="lessThan">
      <formula>0</formula>
    </cfRule>
  </conditionalFormatting>
  <conditionalFormatting sqref="AX9:BR33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39:BR62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3" operator="lessThan">
      <formula>0</formula>
    </cfRule>
  </conditionalFormatting>
  <conditionalFormatting sqref="AX69:BR92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2" operator="lessThan">
      <formula>0</formula>
    </cfRule>
  </conditionalFormatting>
  <conditionalFormatting sqref="AX99:BR122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1" operator="lessThan">
      <formula>0</formula>
    </cfRule>
  </conditionalFormatting>
  <conditionalFormatting sqref="AX129:BR152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0" operator="lessThan">
      <formula>0</formula>
    </cfRule>
  </conditionalFormatting>
  <conditionalFormatting sqref="AX159:BR182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8" operator="lessThan">
      <formula>0</formula>
    </cfRule>
  </conditionalFormatting>
  <conditionalFormatting sqref="AX189:BR212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hyperlinks>
    <hyperlink ref="A1" location="Indice!A1" display="Índice" xr:uid="{5AE4F70A-E5E1-4F3B-91FB-184A3F74AA91}"/>
  </hyperlinks>
  <pageMargins left="0.7" right="0.7" top="0.75" bottom="0.75" header="0.3" footer="0.3"/>
  <pageSetup orientation="portrait" verticalDpi="1200" r:id="rId1"/>
  <ignoredErrors>
    <ignoredError sqref="D33:X33" formulaRange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BR493"/>
  <sheetViews>
    <sheetView showGridLines="0" zoomScale="85" zoomScaleNormal="85" workbookViewId="0"/>
  </sheetViews>
  <sheetFormatPr baseColWidth="10" defaultColWidth="9.140625" defaultRowHeight="12.75" x14ac:dyDescent="0.2"/>
  <cols>
    <col min="1" max="1" width="10.140625" style="10" customWidth="1"/>
    <col min="2" max="2" width="7.5703125" style="10" bestFit="1" customWidth="1"/>
    <col min="3" max="3" width="18.7109375" style="10" bestFit="1" customWidth="1"/>
    <col min="4" max="4" width="13.42578125" style="10" bestFit="1" customWidth="1"/>
    <col min="5" max="24" width="13.5703125" style="10" bestFit="1" customWidth="1"/>
    <col min="25" max="26" width="9.140625" style="10"/>
    <col min="27" max="27" width="17.5703125" style="10" customWidth="1"/>
    <col min="28" max="48" width="12.42578125" style="10" customWidth="1"/>
    <col min="49" max="16384" width="9.140625" style="10"/>
  </cols>
  <sheetData>
    <row r="1" spans="1:48" ht="15.75" thickBot="1" x14ac:dyDescent="0.3">
      <c r="A1" s="84" t="s">
        <v>35</v>
      </c>
    </row>
    <row r="3" spans="1:48" ht="15.75" x14ac:dyDescent="0.25">
      <c r="B3" s="109" t="s">
        <v>83</v>
      </c>
      <c r="Z3" s="110" t="s">
        <v>84</v>
      </c>
    </row>
    <row r="6" spans="1:48" x14ac:dyDescent="0.2">
      <c r="B6" s="12" t="s">
        <v>85</v>
      </c>
      <c r="Z6" s="12" t="s">
        <v>86</v>
      </c>
    </row>
    <row r="7" spans="1:48" ht="13.5" thickBot="1" x14ac:dyDescent="0.25"/>
    <row r="8" spans="1:48" ht="13.5" thickBot="1" x14ac:dyDescent="0.25">
      <c r="B8" s="111" t="s">
        <v>38</v>
      </c>
      <c r="C8" s="112" t="s">
        <v>39</v>
      </c>
      <c r="D8" s="113">
        <v>2023</v>
      </c>
      <c r="E8" s="114">
        <f t="shared" ref="E8:X8" si="0">+D8+1</f>
        <v>2024</v>
      </c>
      <c r="F8" s="114">
        <f t="shared" si="0"/>
        <v>2025</v>
      </c>
      <c r="G8" s="114">
        <f t="shared" si="0"/>
        <v>2026</v>
      </c>
      <c r="H8" s="114">
        <f t="shared" si="0"/>
        <v>2027</v>
      </c>
      <c r="I8" s="114">
        <f t="shared" si="0"/>
        <v>2028</v>
      </c>
      <c r="J8" s="114">
        <f t="shared" si="0"/>
        <v>2029</v>
      </c>
      <c r="K8" s="114">
        <f t="shared" si="0"/>
        <v>2030</v>
      </c>
      <c r="L8" s="114">
        <f t="shared" si="0"/>
        <v>2031</v>
      </c>
      <c r="M8" s="114">
        <f t="shared" si="0"/>
        <v>2032</v>
      </c>
      <c r="N8" s="114">
        <f t="shared" si="0"/>
        <v>2033</v>
      </c>
      <c r="O8" s="114">
        <f t="shared" si="0"/>
        <v>2034</v>
      </c>
      <c r="P8" s="114">
        <f t="shared" si="0"/>
        <v>2035</v>
      </c>
      <c r="Q8" s="114">
        <f t="shared" si="0"/>
        <v>2036</v>
      </c>
      <c r="R8" s="114">
        <f t="shared" si="0"/>
        <v>2037</v>
      </c>
      <c r="S8" s="114">
        <f t="shared" si="0"/>
        <v>2038</v>
      </c>
      <c r="T8" s="114">
        <f t="shared" si="0"/>
        <v>2039</v>
      </c>
      <c r="U8" s="114">
        <f t="shared" si="0"/>
        <v>2040</v>
      </c>
      <c r="V8" s="114">
        <f t="shared" si="0"/>
        <v>2041</v>
      </c>
      <c r="W8" s="114">
        <f t="shared" si="0"/>
        <v>2042</v>
      </c>
      <c r="X8" s="114">
        <f t="shared" si="0"/>
        <v>2043</v>
      </c>
      <c r="Z8" s="111" t="s">
        <v>38</v>
      </c>
      <c r="AA8" s="112" t="s">
        <v>39</v>
      </c>
      <c r="AB8" s="113">
        <f t="shared" ref="AB8:AV8" si="1">+D8</f>
        <v>2023</v>
      </c>
      <c r="AC8" s="114">
        <f t="shared" si="1"/>
        <v>2024</v>
      </c>
      <c r="AD8" s="114">
        <f t="shared" si="1"/>
        <v>2025</v>
      </c>
      <c r="AE8" s="114">
        <f t="shared" si="1"/>
        <v>2026</v>
      </c>
      <c r="AF8" s="114">
        <f t="shared" si="1"/>
        <v>2027</v>
      </c>
      <c r="AG8" s="114">
        <f t="shared" si="1"/>
        <v>2028</v>
      </c>
      <c r="AH8" s="114">
        <f t="shared" si="1"/>
        <v>2029</v>
      </c>
      <c r="AI8" s="114">
        <f t="shared" si="1"/>
        <v>2030</v>
      </c>
      <c r="AJ8" s="114">
        <f t="shared" si="1"/>
        <v>2031</v>
      </c>
      <c r="AK8" s="114">
        <f t="shared" si="1"/>
        <v>2032</v>
      </c>
      <c r="AL8" s="114">
        <f t="shared" si="1"/>
        <v>2033</v>
      </c>
      <c r="AM8" s="114">
        <f t="shared" si="1"/>
        <v>2034</v>
      </c>
      <c r="AN8" s="114">
        <f t="shared" si="1"/>
        <v>2035</v>
      </c>
      <c r="AO8" s="114">
        <f t="shared" si="1"/>
        <v>2036</v>
      </c>
      <c r="AP8" s="114">
        <f t="shared" si="1"/>
        <v>2037</v>
      </c>
      <c r="AQ8" s="114">
        <f t="shared" si="1"/>
        <v>2038</v>
      </c>
      <c r="AR8" s="114">
        <f t="shared" si="1"/>
        <v>2039</v>
      </c>
      <c r="AS8" s="114">
        <f t="shared" si="1"/>
        <v>2040</v>
      </c>
      <c r="AT8" s="114">
        <f t="shared" si="1"/>
        <v>2041</v>
      </c>
      <c r="AU8" s="114">
        <f t="shared" si="1"/>
        <v>2042</v>
      </c>
      <c r="AV8" s="114">
        <f t="shared" si="1"/>
        <v>2043</v>
      </c>
    </row>
    <row r="9" spans="1:48" x14ac:dyDescent="0.2">
      <c r="B9" s="118">
        <v>6</v>
      </c>
      <c r="C9" s="216" t="s">
        <v>47</v>
      </c>
      <c r="D9" s="19">
        <v>1579636.7467759743</v>
      </c>
      <c r="E9" s="14">
        <v>1628338.1340103631</v>
      </c>
      <c r="F9" s="14">
        <v>1676811.9357296065</v>
      </c>
      <c r="G9" s="14">
        <v>1725887.4903333564</v>
      </c>
      <c r="H9" s="14">
        <v>1775184.0241889693</v>
      </c>
      <c r="I9" s="14">
        <v>1824911.1372156125</v>
      </c>
      <c r="J9" s="14">
        <v>1874946.9962230646</v>
      </c>
      <c r="K9" s="14">
        <v>1925325.3187295077</v>
      </c>
      <c r="L9" s="14">
        <v>1976047.3159617402</v>
      </c>
      <c r="M9" s="14">
        <v>2027122.6905635064</v>
      </c>
      <c r="N9" s="14">
        <v>2078559.3275953073</v>
      </c>
      <c r="O9" s="14">
        <v>2130365.3321275678</v>
      </c>
      <c r="P9" s="14">
        <v>2182550.8898849078</v>
      </c>
      <c r="Q9" s="14">
        <v>2235118.5128057161</v>
      </c>
      <c r="R9" s="14">
        <v>2288102.222647679</v>
      </c>
      <c r="S9" s="14">
        <v>2341318.3594254386</v>
      </c>
      <c r="T9" s="14">
        <v>2394551.5394742335</v>
      </c>
      <c r="U9" s="14">
        <v>2447784.7195230322</v>
      </c>
      <c r="V9" s="14">
        <v>2501017.8995718304</v>
      </c>
      <c r="W9" s="14">
        <v>2554251.0796206277</v>
      </c>
      <c r="X9" s="14">
        <v>2607484.2596694245</v>
      </c>
      <c r="Z9" s="118">
        <v>6</v>
      </c>
      <c r="AA9" s="216" t="s">
        <v>47</v>
      </c>
      <c r="AB9" s="301">
        <v>1603240.5137014212</v>
      </c>
      <c r="AC9" s="302">
        <v>1652669.6227969106</v>
      </c>
      <c r="AD9" s="302">
        <v>1701867.745674235</v>
      </c>
      <c r="AE9" s="302">
        <v>1751676.6131456222</v>
      </c>
      <c r="AF9" s="302">
        <v>1801709.7618576158</v>
      </c>
      <c r="AG9" s="302">
        <v>1852179.9236821255</v>
      </c>
      <c r="AH9" s="302">
        <v>1902963.4449330247</v>
      </c>
      <c r="AI9" s="302">
        <v>1954094.5469534688</v>
      </c>
      <c r="AJ9" s="302">
        <v>2005574.4590690485</v>
      </c>
      <c r="AK9" s="302">
        <v>2057413.028905536</v>
      </c>
      <c r="AL9" s="302">
        <v>2109618.2593461727</v>
      </c>
      <c r="AM9" s="302">
        <v>2162198.3765716297</v>
      </c>
      <c r="AN9" s="302">
        <v>2215163.7185070044</v>
      </c>
      <c r="AO9" s="302">
        <v>2268516.8346253978</v>
      </c>
      <c r="AP9" s="302">
        <v>2322292.2550555756</v>
      </c>
      <c r="AQ9" s="302">
        <v>2376303.5754676345</v>
      </c>
      <c r="AR9" s="302">
        <v>2430332.1938202912</v>
      </c>
      <c r="AS9" s="302">
        <v>2484360.8121729507</v>
      </c>
      <c r="AT9" s="302">
        <v>2538389.4305256093</v>
      </c>
      <c r="AU9" s="302">
        <v>2592418.0488782674</v>
      </c>
      <c r="AV9" s="302">
        <v>2646446.6672309255</v>
      </c>
    </row>
    <row r="10" spans="1:48" x14ac:dyDescent="0.2">
      <c r="B10" s="118">
        <v>8</v>
      </c>
      <c r="C10" s="3" t="s">
        <v>49</v>
      </c>
      <c r="D10" s="19">
        <v>14570.704113026266</v>
      </c>
      <c r="E10" s="14">
        <v>15049.795447357848</v>
      </c>
      <c r="F10" s="14">
        <v>15489.943880482489</v>
      </c>
      <c r="G10" s="14">
        <v>15921.596217818738</v>
      </c>
      <c r="H10" s="14">
        <v>16356.535989489825</v>
      </c>
      <c r="I10" s="14">
        <v>16782.023423570732</v>
      </c>
      <c r="J10" s="14">
        <v>17204.416077289727</v>
      </c>
      <c r="K10" s="14">
        <v>17631.21835794306</v>
      </c>
      <c r="L10" s="14">
        <v>18046.756007243439</v>
      </c>
      <c r="M10" s="14">
        <v>18476.936016036976</v>
      </c>
      <c r="N10" s="14">
        <v>18914.754193101948</v>
      </c>
      <c r="O10" s="14">
        <v>19337.879715822677</v>
      </c>
      <c r="P10" s="14">
        <v>19774.099971456555</v>
      </c>
      <c r="Q10" s="14">
        <v>20216.163317023558</v>
      </c>
      <c r="R10" s="14">
        <v>20657.821088400124</v>
      </c>
      <c r="S10" s="14">
        <v>21099.213443204309</v>
      </c>
      <c r="T10" s="14">
        <v>21540.585728085753</v>
      </c>
      <c r="U10" s="14">
        <v>21981.958012967236</v>
      </c>
      <c r="V10" s="14">
        <v>22423.330297848686</v>
      </c>
      <c r="W10" s="14">
        <v>22864.702582730119</v>
      </c>
      <c r="X10" s="14">
        <v>23306.074867611576</v>
      </c>
      <c r="Z10" s="118">
        <v>8</v>
      </c>
      <c r="AA10" s="3" t="s">
        <v>49</v>
      </c>
      <c r="AB10" s="301">
        <v>14788.427272813144</v>
      </c>
      <c r="AC10" s="302">
        <v>15274.677443006603</v>
      </c>
      <c r="AD10" s="302">
        <v>15721.402806586479</v>
      </c>
      <c r="AE10" s="302">
        <v>16159.505121225489</v>
      </c>
      <c r="AF10" s="302">
        <v>16600.943992780194</v>
      </c>
      <c r="AG10" s="302">
        <v>17032.789284921982</v>
      </c>
      <c r="AH10" s="302">
        <v>17461.493552858454</v>
      </c>
      <c r="AI10" s="302">
        <v>17894.673338704899</v>
      </c>
      <c r="AJ10" s="302">
        <v>18316.420171124653</v>
      </c>
      <c r="AK10" s="302">
        <v>18753.02815690991</v>
      </c>
      <c r="AL10" s="302">
        <v>19197.388444512802</v>
      </c>
      <c r="AM10" s="302">
        <v>19626.836532366877</v>
      </c>
      <c r="AN10" s="302">
        <v>20069.575021552329</v>
      </c>
      <c r="AO10" s="302">
        <v>20518.243911208087</v>
      </c>
      <c r="AP10" s="302">
        <v>20966.501166369559</v>
      </c>
      <c r="AQ10" s="302">
        <v>21414.48903896398</v>
      </c>
      <c r="AR10" s="302">
        <v>21862.456541740263</v>
      </c>
      <c r="AS10" s="302">
        <v>22310.4240445166</v>
      </c>
      <c r="AT10" s="302">
        <v>22758.391547292893</v>
      </c>
      <c r="AU10" s="302">
        <v>23206.359050069179</v>
      </c>
      <c r="AV10" s="302">
        <v>23654.326552845479</v>
      </c>
    </row>
    <row r="11" spans="1:48" x14ac:dyDescent="0.2">
      <c r="B11" s="118">
        <v>9</v>
      </c>
      <c r="C11" s="13" t="s">
        <v>50</v>
      </c>
      <c r="D11" s="19">
        <v>112553.31712852276</v>
      </c>
      <c r="E11" s="14">
        <v>115794.80078933686</v>
      </c>
      <c r="F11" s="14">
        <v>120723.07564603339</v>
      </c>
      <c r="G11" s="14">
        <v>125747.02099436983</v>
      </c>
      <c r="H11" s="14">
        <v>130794.67325855151</v>
      </c>
      <c r="I11" s="14">
        <v>135889.08164205411</v>
      </c>
      <c r="J11" s="14">
        <v>141016.93334468259</v>
      </c>
      <c r="K11" s="14">
        <v>146181.87214903286</v>
      </c>
      <c r="L11" s="14">
        <v>151384.03138550962</v>
      </c>
      <c r="M11" s="14">
        <v>156624.46135561395</v>
      </c>
      <c r="N11" s="14">
        <v>161904.01592191673</v>
      </c>
      <c r="O11" s="14">
        <v>167223.57373338725</v>
      </c>
      <c r="P11" s="14">
        <v>172584.23437997865</v>
      </c>
      <c r="Q11" s="14">
        <v>177986.2837031548</v>
      </c>
      <c r="R11" s="14">
        <v>183433.35176148007</v>
      </c>
      <c r="S11" s="14">
        <v>188905.89832538282</v>
      </c>
      <c r="T11" s="14">
        <v>194380.37855441778</v>
      </c>
      <c r="U11" s="14">
        <v>199854.85878345292</v>
      </c>
      <c r="V11" s="14">
        <v>205329.33901248811</v>
      </c>
      <c r="W11" s="14">
        <v>210803.8192415231</v>
      </c>
      <c r="X11" s="14">
        <v>216278.29947055824</v>
      </c>
      <c r="Y11" s="12"/>
      <c r="Z11" s="118">
        <v>9</v>
      </c>
      <c r="AA11" s="13" t="s">
        <v>50</v>
      </c>
      <c r="AB11" s="301">
        <v>114235.14826445318</v>
      </c>
      <c r="AC11" s="302">
        <v>117525.06788687594</v>
      </c>
      <c r="AD11" s="302">
        <v>122526.98363050386</v>
      </c>
      <c r="AE11" s="302">
        <v>127625.99942480853</v>
      </c>
      <c r="AF11" s="302">
        <v>132749.0763762214</v>
      </c>
      <c r="AG11" s="302">
        <v>137919.60810159525</v>
      </c>
      <c r="AH11" s="302">
        <v>143124.08287384035</v>
      </c>
      <c r="AI11" s="302">
        <v>148366.19892287735</v>
      </c>
      <c r="AJ11" s="302">
        <v>153646.09157140434</v>
      </c>
      <c r="AK11" s="302">
        <v>158964.8268150824</v>
      </c>
      <c r="AL11" s="302">
        <v>164323.27127534826</v>
      </c>
      <c r="AM11" s="302">
        <v>169722.31673040809</v>
      </c>
      <c r="AN11" s="302">
        <v>175163.07920086931</v>
      </c>
      <c r="AO11" s="302">
        <v>180645.84879938996</v>
      </c>
      <c r="AP11" s="302">
        <v>186174.3098267875</v>
      </c>
      <c r="AQ11" s="302">
        <v>191728.63007305528</v>
      </c>
      <c r="AR11" s="302">
        <v>197284.91287830146</v>
      </c>
      <c r="AS11" s="302">
        <v>202841.19568354776</v>
      </c>
      <c r="AT11" s="302">
        <v>208397.47848879409</v>
      </c>
      <c r="AU11" s="302">
        <v>213953.76129404025</v>
      </c>
      <c r="AV11" s="302">
        <v>219510.04409928658</v>
      </c>
    </row>
    <row r="12" spans="1:48" x14ac:dyDescent="0.2">
      <c r="B12" s="118">
        <v>10</v>
      </c>
      <c r="C12" s="13" t="s">
        <v>51</v>
      </c>
      <c r="D12" s="19">
        <v>6786541.754743889</v>
      </c>
      <c r="E12" s="14">
        <v>6878288.5009087035</v>
      </c>
      <c r="F12" s="14">
        <v>7021690.3490892295</v>
      </c>
      <c r="G12" s="14">
        <v>7172213.9872849211</v>
      </c>
      <c r="H12" s="14">
        <v>7322260.262921242</v>
      </c>
      <c r="I12" s="14">
        <v>7474534.5611253614</v>
      </c>
      <c r="J12" s="14">
        <v>7628551.8365820944</v>
      </c>
      <c r="K12" s="14">
        <v>7784490.0471208645</v>
      </c>
      <c r="L12" s="14">
        <v>7942360.1422592029</v>
      </c>
      <c r="M12" s="14">
        <v>8102217.2486313963</v>
      </c>
      <c r="N12" s="14">
        <v>8264107.327677303</v>
      </c>
      <c r="O12" s="14">
        <v>8428077.4563354217</v>
      </c>
      <c r="P12" s="14">
        <v>8594186.3731567916</v>
      </c>
      <c r="Q12" s="14">
        <v>8762450.4127881229</v>
      </c>
      <c r="R12" s="14">
        <v>8933060.5555772744</v>
      </c>
      <c r="S12" s="14">
        <v>9104978.1904395856</v>
      </c>
      <c r="T12" s="14">
        <v>9276992.9326742068</v>
      </c>
      <c r="U12" s="14">
        <v>9449007.6749111023</v>
      </c>
      <c r="V12" s="14">
        <v>9621022.4171487112</v>
      </c>
      <c r="W12" s="14">
        <v>9793037.1593865175</v>
      </c>
      <c r="X12" s="14">
        <v>9965051.9016244207</v>
      </c>
      <c r="Z12" s="118">
        <v>10</v>
      </c>
      <c r="AA12" s="13" t="s">
        <v>51</v>
      </c>
      <c r="AB12" s="301">
        <v>6937870.4940200085</v>
      </c>
      <c r="AC12" s="302">
        <v>7031664.1600873433</v>
      </c>
      <c r="AD12" s="302">
        <v>7178263.8787881397</v>
      </c>
      <c r="AE12" s="302">
        <v>7332143.9413692784</v>
      </c>
      <c r="AF12" s="302">
        <v>7485535.9403920937</v>
      </c>
      <c r="AG12" s="302">
        <v>7641205.608434557</v>
      </c>
      <c r="AH12" s="302">
        <v>7798657.1010990962</v>
      </c>
      <c r="AI12" s="302">
        <v>7958072.3471958628</v>
      </c>
      <c r="AJ12" s="302">
        <v>8119462.5416108202</v>
      </c>
      <c r="AK12" s="302">
        <v>8282884.0402231775</v>
      </c>
      <c r="AL12" s="302">
        <v>8448383.8291404936</v>
      </c>
      <c r="AM12" s="302">
        <v>8616010.0347492173</v>
      </c>
      <c r="AN12" s="302">
        <v>8785822.7049705293</v>
      </c>
      <c r="AO12" s="302">
        <v>8957838.5385888182</v>
      </c>
      <c r="AP12" s="302">
        <v>9132252.7731145434</v>
      </c>
      <c r="AQ12" s="302">
        <v>9308003.6449987181</v>
      </c>
      <c r="AR12" s="302">
        <v>9483853.7888199333</v>
      </c>
      <c r="AS12" s="302">
        <v>9659703.9326434489</v>
      </c>
      <c r="AT12" s="302">
        <v>9835554.0764676966</v>
      </c>
      <c r="AU12" s="302">
        <v>10011404.220292145</v>
      </c>
      <c r="AV12" s="302">
        <v>10187254.364116689</v>
      </c>
    </row>
    <row r="13" spans="1:48" x14ac:dyDescent="0.2">
      <c r="B13" s="118">
        <v>13</v>
      </c>
      <c r="C13" s="13" t="s">
        <v>53</v>
      </c>
      <c r="D13" s="19">
        <v>14066.413642390238</v>
      </c>
      <c r="E13" s="14">
        <v>14323.522012922429</v>
      </c>
      <c r="F13" s="14">
        <v>14627.125340367869</v>
      </c>
      <c r="G13" s="14">
        <v>14856.936641111748</v>
      </c>
      <c r="H13" s="14">
        <v>15077.983192137992</v>
      </c>
      <c r="I13" s="14">
        <v>15283.420700344512</v>
      </c>
      <c r="J13" s="14">
        <v>15481.95075764455</v>
      </c>
      <c r="K13" s="14">
        <v>15672.858821900991</v>
      </c>
      <c r="L13" s="14">
        <v>15856.10235721248</v>
      </c>
      <c r="M13" s="14">
        <v>16031.462009208888</v>
      </c>
      <c r="N13" s="14">
        <v>16198.755458800199</v>
      </c>
      <c r="O13" s="14">
        <v>16357.79584902339</v>
      </c>
      <c r="P13" s="14">
        <v>16508.35020381719</v>
      </c>
      <c r="Q13" s="14">
        <v>16650.353389383999</v>
      </c>
      <c r="R13" s="14">
        <v>16783.049148926148</v>
      </c>
      <c r="S13" s="14">
        <v>16910.494593784391</v>
      </c>
      <c r="T13" s="14">
        <v>17037.543930619388</v>
      </c>
      <c r="U13" s="14">
        <v>17164.593267454391</v>
      </c>
      <c r="V13" s="14">
        <v>17291.642604289395</v>
      </c>
      <c r="W13" s="14">
        <v>17418.691941124391</v>
      </c>
      <c r="X13" s="14">
        <v>17545.741277959394</v>
      </c>
      <c r="Z13" s="118">
        <v>13</v>
      </c>
      <c r="AA13" s="13" t="s">
        <v>53</v>
      </c>
      <c r="AB13" s="301">
        <v>14358.074725746819</v>
      </c>
      <c r="AC13" s="302">
        <v>14621.368413709959</v>
      </c>
      <c r="AD13" s="302">
        <v>14931.137723198361</v>
      </c>
      <c r="AE13" s="302">
        <v>15166.163364652655</v>
      </c>
      <c r="AF13" s="302">
        <v>15391.978172445548</v>
      </c>
      <c r="AG13" s="302">
        <v>15601.836071701389</v>
      </c>
      <c r="AH13" s="302">
        <v>15804.6324552075</v>
      </c>
      <c r="AI13" s="302">
        <v>15999.636843569464</v>
      </c>
      <c r="AJ13" s="302">
        <v>16186.805752158674</v>
      </c>
      <c r="AK13" s="302">
        <v>16365.914934091525</v>
      </c>
      <c r="AL13" s="302">
        <v>16536.778003805081</v>
      </c>
      <c r="AM13" s="302">
        <v>16699.203936649992</v>
      </c>
      <c r="AN13" s="302">
        <v>16852.954560231221</v>
      </c>
      <c r="AO13" s="302">
        <v>16997.963287996983</v>
      </c>
      <c r="AP13" s="302">
        <v>17133.456995482109</v>
      </c>
      <c r="AQ13" s="302">
        <v>17263.583284460263</v>
      </c>
      <c r="AR13" s="302">
        <v>17393.304630561142</v>
      </c>
      <c r="AS13" s="302">
        <v>17523.025976662029</v>
      </c>
      <c r="AT13" s="302">
        <v>17652.747322762913</v>
      </c>
      <c r="AU13" s="302">
        <v>17782.468668863792</v>
      </c>
      <c r="AV13" s="302">
        <v>17912.190014964672</v>
      </c>
    </row>
    <row r="14" spans="1:48" x14ac:dyDescent="0.2">
      <c r="B14" s="118">
        <v>14</v>
      </c>
      <c r="C14" s="13" t="s">
        <v>54</v>
      </c>
      <c r="D14" s="19">
        <v>169100.64963372058</v>
      </c>
      <c r="E14" s="14">
        <v>173266.4230097589</v>
      </c>
      <c r="F14" s="14">
        <v>176758.3773303437</v>
      </c>
      <c r="G14" s="14">
        <v>179558.03895060037</v>
      </c>
      <c r="H14" s="14">
        <v>181908.99430662536</v>
      </c>
      <c r="I14" s="14">
        <v>184101.290139727</v>
      </c>
      <c r="J14" s="14">
        <v>186231.20862530774</v>
      </c>
      <c r="K14" s="14">
        <v>188357.34852700547</v>
      </c>
      <c r="L14" s="14">
        <v>190506.75021797506</v>
      </c>
      <c r="M14" s="14">
        <v>192694.10520256913</v>
      </c>
      <c r="N14" s="14">
        <v>194927.17457908485</v>
      </c>
      <c r="O14" s="14">
        <v>197210.4306350401</v>
      </c>
      <c r="P14" s="14">
        <v>199547.00008595214</v>
      </c>
      <c r="Q14" s="14">
        <v>201938.10284636606</v>
      </c>
      <c r="R14" s="14">
        <v>204389.04556941253</v>
      </c>
      <c r="S14" s="14">
        <v>206873.68595193417</v>
      </c>
      <c r="T14" s="14">
        <v>209360.77199732087</v>
      </c>
      <c r="U14" s="14">
        <v>211847.81031358556</v>
      </c>
      <c r="V14" s="14">
        <v>214334.82496203051</v>
      </c>
      <c r="W14" s="14">
        <v>216821.82787412431</v>
      </c>
      <c r="X14" s="14">
        <v>219308.82496642068</v>
      </c>
      <c r="Z14" s="118">
        <v>14</v>
      </c>
      <c r="AA14" s="13" t="s">
        <v>54</v>
      </c>
      <c r="AB14" s="301">
        <v>172872.29642958182</v>
      </c>
      <c r="AC14" s="302">
        <v>177130.983853201</v>
      </c>
      <c r="AD14" s="302">
        <v>180700.82325792388</v>
      </c>
      <c r="AE14" s="302">
        <v>183562.92895987045</v>
      </c>
      <c r="AF14" s="302">
        <v>185966.32038432549</v>
      </c>
      <c r="AG14" s="302">
        <v>188207.51351955111</v>
      </c>
      <c r="AH14" s="302">
        <v>190384.93803334035</v>
      </c>
      <c r="AI14" s="302">
        <v>192558.49968513285</v>
      </c>
      <c r="AJ14" s="302">
        <v>194755.84196070887</v>
      </c>
      <c r="AK14" s="302">
        <v>196991.98404598486</v>
      </c>
      <c r="AL14" s="302">
        <v>199274.86014398339</v>
      </c>
      <c r="AM14" s="302">
        <v>201609.04229280836</v>
      </c>
      <c r="AN14" s="302">
        <v>203997.72694671887</v>
      </c>
      <c r="AO14" s="302">
        <v>206442.16122942098</v>
      </c>
      <c r="AP14" s="302">
        <v>208947.77015444983</v>
      </c>
      <c r="AQ14" s="302">
        <v>211487.8283367132</v>
      </c>
      <c r="AR14" s="302">
        <v>214030.38673028088</v>
      </c>
      <c r="AS14" s="302">
        <v>216572.89633016899</v>
      </c>
      <c r="AT14" s="302">
        <v>219115.38173434653</v>
      </c>
      <c r="AU14" s="302">
        <v>221657.8551404037</v>
      </c>
      <c r="AV14" s="302">
        <v>224200.32259685767</v>
      </c>
    </row>
    <row r="15" spans="1:48" x14ac:dyDescent="0.2">
      <c r="B15" s="118">
        <v>18</v>
      </c>
      <c r="C15" s="13" t="s">
        <v>56</v>
      </c>
      <c r="D15" s="19">
        <v>8492860.8681063</v>
      </c>
      <c r="E15" s="14">
        <v>8708266.5089213233</v>
      </c>
      <c r="F15" s="14">
        <v>8963309.7968445886</v>
      </c>
      <c r="G15" s="14">
        <v>9222680.6644420605</v>
      </c>
      <c r="H15" s="14">
        <v>9480935.9593998399</v>
      </c>
      <c r="I15" s="14">
        <v>9740787.7650926691</v>
      </c>
      <c r="J15" s="14">
        <v>10001920.894430591</v>
      </c>
      <c r="K15" s="14">
        <v>10264497.293429213</v>
      </c>
      <c r="L15" s="14">
        <v>10528661.11252855</v>
      </c>
      <c r="M15" s="14">
        <v>10794419.512284577</v>
      </c>
      <c r="N15" s="14">
        <v>11061792.998686165</v>
      </c>
      <c r="O15" s="14">
        <v>11330791.616879258</v>
      </c>
      <c r="P15" s="14">
        <v>11601565.53275739</v>
      </c>
      <c r="Q15" s="14">
        <v>11874794.193549396</v>
      </c>
      <c r="R15" s="14">
        <v>12150915.355608849</v>
      </c>
      <c r="S15" s="14">
        <v>12429012.195807079</v>
      </c>
      <c r="T15" s="14">
        <v>12707957.577756979</v>
      </c>
      <c r="U15" s="14">
        <v>12987677.613005878</v>
      </c>
      <c r="V15" s="14">
        <v>13268189.365331486</v>
      </c>
      <c r="W15" s="14">
        <v>13549509.908771819</v>
      </c>
      <c r="X15" s="14">
        <v>13831656.427208332</v>
      </c>
      <c r="Z15" s="118">
        <v>18</v>
      </c>
      <c r="AA15" s="13" t="s">
        <v>56</v>
      </c>
      <c r="AB15" s="301">
        <v>8782704.0153723918</v>
      </c>
      <c r="AC15" s="302">
        <v>9006586.1710213069</v>
      </c>
      <c r="AD15" s="302">
        <v>9271475.2807465773</v>
      </c>
      <c r="AE15" s="302">
        <v>9540831.8326792736</v>
      </c>
      <c r="AF15" s="302">
        <v>9809047.2218797114</v>
      </c>
      <c r="AG15" s="302">
        <v>10078912.278469311</v>
      </c>
      <c r="AH15" s="302">
        <v>10350100.696863614</v>
      </c>
      <c r="AI15" s="302">
        <v>10622778.797770927</v>
      </c>
      <c r="AJ15" s="302">
        <v>10897093.679950044</v>
      </c>
      <c r="AK15" s="302">
        <v>11173052.780402295</v>
      </c>
      <c r="AL15" s="302">
        <v>11450677.206717029</v>
      </c>
      <c r="AM15" s="302">
        <v>11729977.424556149</v>
      </c>
      <c r="AN15" s="302">
        <v>12011107.264881734</v>
      </c>
      <c r="AO15" s="302">
        <v>12294761.379078241</v>
      </c>
      <c r="AP15" s="302">
        <v>12581388.584204532</v>
      </c>
      <c r="AQ15" s="302">
        <v>12870044.540535847</v>
      </c>
      <c r="AR15" s="302">
        <v>13159568.658330951</v>
      </c>
      <c r="AS15" s="302">
        <v>13449884.744587649</v>
      </c>
      <c r="AT15" s="302">
        <v>13741010.232810786</v>
      </c>
      <c r="AU15" s="302">
        <v>14032962.570170281</v>
      </c>
      <c r="AV15" s="302">
        <v>14325759.318377083</v>
      </c>
    </row>
    <row r="16" spans="1:48" x14ac:dyDescent="0.2">
      <c r="B16" s="118">
        <v>20</v>
      </c>
      <c r="C16" s="13" t="s">
        <v>57</v>
      </c>
      <c r="D16" s="19">
        <v>0</v>
      </c>
      <c r="E16" s="14">
        <v>0</v>
      </c>
      <c r="F16" s="14">
        <v>0</v>
      </c>
      <c r="G16" s="14">
        <v>0</v>
      </c>
      <c r="H16" s="14">
        <v>0</v>
      </c>
      <c r="I16" s="14">
        <v>0</v>
      </c>
      <c r="J16" s="14">
        <v>0</v>
      </c>
      <c r="K16" s="14">
        <v>0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</v>
      </c>
      <c r="R16" s="14">
        <v>0</v>
      </c>
      <c r="S16" s="14">
        <v>0</v>
      </c>
      <c r="T16" s="14">
        <v>0</v>
      </c>
      <c r="U16" s="14">
        <v>0</v>
      </c>
      <c r="V16" s="14">
        <v>0</v>
      </c>
      <c r="W16" s="14">
        <v>0</v>
      </c>
      <c r="X16" s="14">
        <v>0</v>
      </c>
      <c r="Z16" s="118">
        <v>20</v>
      </c>
      <c r="AA16" s="13" t="s">
        <v>57</v>
      </c>
      <c r="AB16" s="303">
        <v>0</v>
      </c>
      <c r="AC16" s="304">
        <v>0</v>
      </c>
      <c r="AD16" s="304">
        <v>0</v>
      </c>
      <c r="AE16" s="304">
        <v>0</v>
      </c>
      <c r="AF16" s="304">
        <v>0</v>
      </c>
      <c r="AG16" s="304">
        <v>0</v>
      </c>
      <c r="AH16" s="304">
        <v>0</v>
      </c>
      <c r="AI16" s="304">
        <v>0</v>
      </c>
      <c r="AJ16" s="304">
        <v>0</v>
      </c>
      <c r="AK16" s="304">
        <v>0</v>
      </c>
      <c r="AL16" s="304">
        <v>0</v>
      </c>
      <c r="AM16" s="304">
        <v>0</v>
      </c>
      <c r="AN16" s="304">
        <v>0</v>
      </c>
      <c r="AO16" s="304">
        <v>0</v>
      </c>
      <c r="AP16" s="304">
        <v>0</v>
      </c>
      <c r="AQ16" s="304">
        <v>0</v>
      </c>
      <c r="AR16" s="304">
        <v>0</v>
      </c>
      <c r="AS16" s="304">
        <v>0</v>
      </c>
      <c r="AT16" s="304">
        <v>0</v>
      </c>
      <c r="AU16" s="304">
        <v>0</v>
      </c>
      <c r="AV16" s="304">
        <v>0</v>
      </c>
    </row>
    <row r="17" spans="2:70" x14ac:dyDescent="0.2">
      <c r="B17" s="118">
        <v>21</v>
      </c>
      <c r="C17" s="13" t="s">
        <v>58</v>
      </c>
      <c r="D17" s="19">
        <v>86541.096104652868</v>
      </c>
      <c r="E17" s="14">
        <v>91014.743904296847</v>
      </c>
      <c r="F17" s="14">
        <v>96132.783978804597</v>
      </c>
      <c r="G17" s="14">
        <v>101318.52946667671</v>
      </c>
      <c r="H17" s="14">
        <v>106468.75704249286</v>
      </c>
      <c r="I17" s="14">
        <v>111662.84713914177</v>
      </c>
      <c r="J17" s="14">
        <v>116893.9787303862</v>
      </c>
      <c r="K17" s="14">
        <v>122167.60634491791</v>
      </c>
      <c r="L17" s="14">
        <v>127484.2829356999</v>
      </c>
      <c r="M17" s="14">
        <v>132845.34976006707</v>
      </c>
      <c r="N17" s="14">
        <v>138251.8589805497</v>
      </c>
      <c r="O17" s="14">
        <v>143704.86724007555</v>
      </c>
      <c r="P17" s="14">
        <v>149205.7050346506</v>
      </c>
      <c r="Q17" s="14">
        <v>154754.67785246338</v>
      </c>
      <c r="R17" s="14">
        <v>160356.28810618818</v>
      </c>
      <c r="S17" s="14">
        <v>165987.11975340755</v>
      </c>
      <c r="T17" s="14">
        <v>171619.95498434099</v>
      </c>
      <c r="U17" s="14">
        <v>177252.79021414337</v>
      </c>
      <c r="V17" s="14">
        <v>182885.62544363644</v>
      </c>
      <c r="W17" s="14">
        <v>188518.46067304493</v>
      </c>
      <c r="X17" s="14">
        <v>194151.29590243023</v>
      </c>
      <c r="Z17" s="118">
        <v>21</v>
      </c>
      <c r="AA17" s="13" t="s">
        <v>58</v>
      </c>
      <c r="AB17" s="301">
        <v>90528.287913110937</v>
      </c>
      <c r="AC17" s="302">
        <v>95208.049254916419</v>
      </c>
      <c r="AD17" s="302">
        <v>100561.89183689137</v>
      </c>
      <c r="AE17" s="302">
        <v>105986.5592111351</v>
      </c>
      <c r="AF17" s="302">
        <v>111374.07226317353</v>
      </c>
      <c r="AG17" s="302">
        <v>116807.46870580062</v>
      </c>
      <c r="AH17" s="302">
        <v>122279.61324890731</v>
      </c>
      <c r="AI17" s="302">
        <v>127796.21172667015</v>
      </c>
      <c r="AJ17" s="302">
        <v>133357.84256815116</v>
      </c>
      <c r="AK17" s="302">
        <v>138965.90882618466</v>
      </c>
      <c r="AL17" s="302">
        <v>144621.51113938933</v>
      </c>
      <c r="AM17" s="302">
        <v>150325.75483320575</v>
      </c>
      <c r="AN17" s="302">
        <v>156080.03170333477</v>
      </c>
      <c r="AO17" s="302">
        <v>161884.66131266521</v>
      </c>
      <c r="AP17" s="302">
        <v>167744.35351269232</v>
      </c>
      <c r="AQ17" s="302">
        <v>173634.61341803602</v>
      </c>
      <c r="AR17" s="302">
        <v>179526.96921783325</v>
      </c>
      <c r="AS17" s="302">
        <v>185419.32501644726</v>
      </c>
      <c r="AT17" s="302">
        <v>191311.68081473769</v>
      </c>
      <c r="AU17" s="302">
        <v>197204.03661293964</v>
      </c>
      <c r="AV17" s="302">
        <v>203096.39241111747</v>
      </c>
    </row>
    <row r="18" spans="2:70" x14ac:dyDescent="0.2">
      <c r="B18" s="118">
        <v>22</v>
      </c>
      <c r="C18" s="13" t="s">
        <v>59</v>
      </c>
      <c r="D18" s="19">
        <v>891783.29343286506</v>
      </c>
      <c r="E18" s="14">
        <v>938616.25909504842</v>
      </c>
      <c r="F18" s="14">
        <v>990683.29945503175</v>
      </c>
      <c r="G18" s="14">
        <v>1043640.7845354723</v>
      </c>
      <c r="H18" s="14">
        <v>1096533.9458841346</v>
      </c>
      <c r="I18" s="14">
        <v>1149701.6359940106</v>
      </c>
      <c r="J18" s="14">
        <v>1203083.3768966468</v>
      </c>
      <c r="K18" s="14">
        <v>1256701.3891272745</v>
      </c>
      <c r="L18" s="14">
        <v>1310556.9727337789</v>
      </c>
      <c r="M18" s="14">
        <v>1364656.931560236</v>
      </c>
      <c r="N18" s="14">
        <v>1419006.9162523011</v>
      </c>
      <c r="O18" s="14">
        <v>1473612.7168596725</v>
      </c>
      <c r="P18" s="14">
        <v>1528481.5634198624</v>
      </c>
      <c r="Q18" s="14">
        <v>1583615.4411978901</v>
      </c>
      <c r="R18" s="14">
        <v>1639037.9224377149</v>
      </c>
      <c r="S18" s="14">
        <v>1694622.9179417817</v>
      </c>
      <c r="T18" s="14">
        <v>1750220.0656953976</v>
      </c>
      <c r="U18" s="14">
        <v>1805817.213449012</v>
      </c>
      <c r="V18" s="14">
        <v>1861414.3612026286</v>
      </c>
      <c r="W18" s="14">
        <v>1917011.5089562444</v>
      </c>
      <c r="X18" s="14">
        <v>1972608.6567098601</v>
      </c>
      <c r="Z18" s="118">
        <v>22</v>
      </c>
      <c r="AA18" s="13" t="s">
        <v>59</v>
      </c>
      <c r="AB18" s="301">
        <v>932870.25907743524</v>
      </c>
      <c r="AC18" s="302">
        <v>981860.95124712901</v>
      </c>
      <c r="AD18" s="302">
        <v>1036326.8666636859</v>
      </c>
      <c r="AE18" s="302">
        <v>1091724.2520945212</v>
      </c>
      <c r="AF18" s="302">
        <v>1147054.3502182597</v>
      </c>
      <c r="AG18" s="302">
        <v>1202671.6254157149</v>
      </c>
      <c r="AH18" s="302">
        <v>1258512.8133282533</v>
      </c>
      <c r="AI18" s="302">
        <v>1314601.1582536877</v>
      </c>
      <c r="AJ18" s="302">
        <v>1370938.0201367685</v>
      </c>
      <c r="AK18" s="302">
        <v>1427530.5162938132</v>
      </c>
      <c r="AL18" s="302">
        <v>1484384.5577116208</v>
      </c>
      <c r="AM18" s="302">
        <v>1541506.2012037728</v>
      </c>
      <c r="AN18" s="302">
        <v>1598903.0099159533</v>
      </c>
      <c r="AO18" s="302">
        <v>1656577.0605799267</v>
      </c>
      <c r="AP18" s="302">
        <v>1714553.0114792613</v>
      </c>
      <c r="AQ18" s="302">
        <v>1772698.964132275</v>
      </c>
      <c r="AR18" s="302">
        <v>1830857.62892317</v>
      </c>
      <c r="AS18" s="302">
        <v>1889016.2937140635</v>
      </c>
      <c r="AT18" s="302">
        <v>1947174.9585049585</v>
      </c>
      <c r="AU18" s="302">
        <v>2005333.6232958541</v>
      </c>
      <c r="AV18" s="302">
        <v>2063492.2880867473</v>
      </c>
    </row>
    <row r="19" spans="2:70" x14ac:dyDescent="0.2">
      <c r="B19" s="118">
        <v>23</v>
      </c>
      <c r="C19" s="13" t="s">
        <v>60</v>
      </c>
      <c r="D19" s="19">
        <v>1229358.1236417198</v>
      </c>
      <c r="E19" s="14">
        <v>1260263.2028720633</v>
      </c>
      <c r="F19" s="14">
        <v>1306747.3101310972</v>
      </c>
      <c r="G19" s="14">
        <v>1355657.555394578</v>
      </c>
      <c r="H19" s="14">
        <v>1404394.4102620662</v>
      </c>
      <c r="I19" s="14">
        <v>1453870.2570454311</v>
      </c>
      <c r="J19" s="14">
        <v>1503922.6967608987</v>
      </c>
      <c r="K19" s="14">
        <v>1554611.4463764271</v>
      </c>
      <c r="L19" s="14">
        <v>1605940.0399574323</v>
      </c>
      <c r="M19" s="14">
        <v>1657926.7938239807</v>
      </c>
      <c r="N19" s="14">
        <v>1710586.9274485153</v>
      </c>
      <c r="O19" s="14">
        <v>1763936.0391200404</v>
      </c>
      <c r="P19" s="14">
        <v>1817993.5823615501</v>
      </c>
      <c r="Q19" s="14">
        <v>1872764.9775911996</v>
      </c>
      <c r="R19" s="14">
        <v>1928313.4236655775</v>
      </c>
      <c r="S19" s="14">
        <v>1984300.2861357753</v>
      </c>
      <c r="T19" s="14">
        <v>2040320.1859034419</v>
      </c>
      <c r="U19" s="14">
        <v>2096340.0856711078</v>
      </c>
      <c r="V19" s="14">
        <v>2152359.9854387715</v>
      </c>
      <c r="W19" s="14">
        <v>2208379.88520644</v>
      </c>
      <c r="X19" s="14">
        <v>2264399.7849741038</v>
      </c>
      <c r="Z19" s="118">
        <v>23</v>
      </c>
      <c r="AA19" s="13" t="s">
        <v>60</v>
      </c>
      <c r="AB19" s="301">
        <v>1237517.7151787423</v>
      </c>
      <c r="AC19" s="302">
        <v>1268571.5721822367</v>
      </c>
      <c r="AD19" s="302">
        <v>1315314.5865488909</v>
      </c>
      <c r="AE19" s="302">
        <v>1364497.8615377736</v>
      </c>
      <c r="AF19" s="302">
        <v>1413506.7926211837</v>
      </c>
      <c r="AG19" s="302">
        <v>1463258.8414508312</v>
      </c>
      <c r="AH19" s="302">
        <v>1513590.7020882494</v>
      </c>
      <c r="AI19" s="302">
        <v>1564562.4248663653</v>
      </c>
      <c r="AJ19" s="302">
        <v>1616177.5635795204</v>
      </c>
      <c r="AK19" s="302">
        <v>1668454.536799795</v>
      </c>
      <c r="AL19" s="302">
        <v>1721408.6489633026</v>
      </c>
      <c r="AM19" s="302">
        <v>1775055.5854374859</v>
      </c>
      <c r="AN19" s="302">
        <v>1829414.908345866</v>
      </c>
      <c r="AO19" s="302">
        <v>1884492.0683664281</v>
      </c>
      <c r="AP19" s="302">
        <v>1940350.6171673879</v>
      </c>
      <c r="AQ19" s="302">
        <v>1996650.0298515297</v>
      </c>
      <c r="AR19" s="302">
        <v>2052982.6642659507</v>
      </c>
      <c r="AS19" s="302">
        <v>2109315.2986803711</v>
      </c>
      <c r="AT19" s="302">
        <v>2165647.9330947879</v>
      </c>
      <c r="AU19" s="302">
        <v>2221980.5675092116</v>
      </c>
      <c r="AV19" s="302">
        <v>2278313.2019236293</v>
      </c>
    </row>
    <row r="20" spans="2:70" x14ac:dyDescent="0.2">
      <c r="B20" s="118">
        <v>26</v>
      </c>
      <c r="C20" s="13" t="s">
        <v>61</v>
      </c>
      <c r="D20" s="19">
        <v>44547</v>
      </c>
      <c r="E20" s="14">
        <v>45368</v>
      </c>
      <c r="F20" s="14">
        <v>46189</v>
      </c>
      <c r="G20" s="14">
        <v>46189</v>
      </c>
      <c r="H20" s="14">
        <v>47830</v>
      </c>
      <c r="I20" s="14">
        <v>48651</v>
      </c>
      <c r="J20" s="14">
        <v>49472</v>
      </c>
      <c r="K20" s="14">
        <v>50293</v>
      </c>
      <c r="L20" s="14">
        <v>51114</v>
      </c>
      <c r="M20" s="14">
        <v>51934</v>
      </c>
      <c r="N20" s="14">
        <v>52755</v>
      </c>
      <c r="O20" s="14">
        <v>53576</v>
      </c>
      <c r="P20" s="14">
        <v>54397</v>
      </c>
      <c r="Q20" s="14">
        <v>55217</v>
      </c>
      <c r="R20" s="14">
        <v>56859</v>
      </c>
      <c r="S20" s="14">
        <v>56859</v>
      </c>
      <c r="T20" s="14">
        <v>58500</v>
      </c>
      <c r="U20" s="14">
        <v>58500</v>
      </c>
      <c r="V20" s="14">
        <v>59321</v>
      </c>
      <c r="W20" s="14">
        <v>60142</v>
      </c>
      <c r="X20" s="14">
        <v>60963</v>
      </c>
      <c r="Z20" s="118">
        <v>26</v>
      </c>
      <c r="AA20" s="13" t="s">
        <v>61</v>
      </c>
      <c r="AB20" s="283">
        <v>46017.489112669973</v>
      </c>
      <c r="AC20" s="284">
        <v>46865.343369213406</v>
      </c>
      <c r="AD20" s="284">
        <v>47713.197625756831</v>
      </c>
      <c r="AE20" s="284">
        <v>47713.197625756831</v>
      </c>
      <c r="AF20" s="284">
        <v>49408.906138843711</v>
      </c>
      <c r="AG20" s="284">
        <v>50256.760395387144</v>
      </c>
      <c r="AH20" s="284">
        <v>51104.614651930584</v>
      </c>
      <c r="AI20" s="284">
        <v>51952.468908474002</v>
      </c>
      <c r="AJ20" s="284">
        <v>52800.323165017435</v>
      </c>
      <c r="AK20" s="284">
        <v>53648.177421560889</v>
      </c>
      <c r="AL20" s="284">
        <v>54496.031678104308</v>
      </c>
      <c r="AM20" s="284">
        <v>55343.885934647747</v>
      </c>
      <c r="AN20" s="284">
        <v>56191.740191191195</v>
      </c>
      <c r="AO20" s="284">
        <v>57039.594447734635</v>
      </c>
      <c r="AP20" s="284">
        <v>58735.302960821486</v>
      </c>
      <c r="AQ20" s="284">
        <v>58735.302960821486</v>
      </c>
      <c r="AR20" s="284">
        <v>60431.011473908336</v>
      </c>
      <c r="AS20" s="284">
        <v>60431.011473908336</v>
      </c>
      <c r="AT20" s="284">
        <v>61278.865730451798</v>
      </c>
      <c r="AU20" s="284">
        <v>62126.719986995238</v>
      </c>
      <c r="AV20" s="284">
        <v>62974.574243538686</v>
      </c>
    </row>
    <row r="21" spans="2:70" x14ac:dyDescent="0.2">
      <c r="B21" s="118">
        <v>28</v>
      </c>
      <c r="C21" s="13" t="s">
        <v>62</v>
      </c>
      <c r="D21" s="19">
        <v>19282.734690465008</v>
      </c>
      <c r="E21" s="14">
        <v>19779.106181750416</v>
      </c>
      <c r="F21" s="14">
        <v>20179.815647066429</v>
      </c>
      <c r="G21" s="14">
        <v>20613.421806096227</v>
      </c>
      <c r="H21" s="14">
        <v>21059.779839899657</v>
      </c>
      <c r="I21" s="14">
        <v>21530.850875961078</v>
      </c>
      <c r="J21" s="14">
        <v>22019.617265199529</v>
      </c>
      <c r="K21" s="14">
        <v>22528.075180628501</v>
      </c>
      <c r="L21" s="14">
        <v>23056.279015466342</v>
      </c>
      <c r="M21" s="14">
        <v>23604.790095797864</v>
      </c>
      <c r="N21" s="14">
        <v>24174.061049937842</v>
      </c>
      <c r="O21" s="14">
        <v>24764.555858364012</v>
      </c>
      <c r="P21" s="14">
        <v>25376.867684782592</v>
      </c>
      <c r="Q21" s="14">
        <v>26011.109988606426</v>
      </c>
      <c r="R21" s="14">
        <v>26669.358074128359</v>
      </c>
      <c r="S21" s="14">
        <v>27340.683916688467</v>
      </c>
      <c r="T21" s="14">
        <v>28012.864981298124</v>
      </c>
      <c r="U21" s="14">
        <v>28685.04604590778</v>
      </c>
      <c r="V21" s="14">
        <v>29357.227110517444</v>
      </c>
      <c r="W21" s="14">
        <v>30029.408175127093</v>
      </c>
      <c r="X21" s="14">
        <v>30701.58923973675</v>
      </c>
      <c r="Z21" s="118">
        <v>28</v>
      </c>
      <c r="AA21" s="13" t="s">
        <v>62</v>
      </c>
      <c r="AB21" s="301">
        <v>19570.867500902546</v>
      </c>
      <c r="AC21" s="302">
        <v>20074.656037285607</v>
      </c>
      <c r="AD21" s="302">
        <v>20481.353115160924</v>
      </c>
      <c r="AE21" s="302">
        <v>20921.438446529595</v>
      </c>
      <c r="AF21" s="302">
        <v>21374.466197922651</v>
      </c>
      <c r="AG21" s="302">
        <v>21852.576226311408</v>
      </c>
      <c r="AH21" s="302">
        <v>22348.646021194294</v>
      </c>
      <c r="AI21" s="302">
        <v>22864.701583456754</v>
      </c>
      <c r="AJ21" s="302">
        <v>23400.798119089301</v>
      </c>
      <c r="AK21" s="302">
        <v>23957.505341807733</v>
      </c>
      <c r="AL21" s="302">
        <v>24535.282643338262</v>
      </c>
      <c r="AM21" s="302">
        <v>25134.60093720007</v>
      </c>
      <c r="AN21" s="302">
        <v>25756.0622504649</v>
      </c>
      <c r="AO21" s="302">
        <v>26399.781737916084</v>
      </c>
      <c r="AP21" s="302">
        <v>27067.865714139793</v>
      </c>
      <c r="AQ21" s="302">
        <v>27749.222862157407</v>
      </c>
      <c r="AR21" s="302">
        <v>28431.448011404325</v>
      </c>
      <c r="AS21" s="302">
        <v>29113.67316065124</v>
      </c>
      <c r="AT21" s="302">
        <v>29795.898309898159</v>
      </c>
      <c r="AU21" s="302">
        <v>30478.123459145081</v>
      </c>
      <c r="AV21" s="302">
        <v>31160.348608391992</v>
      </c>
    </row>
    <row r="22" spans="2:70" x14ac:dyDescent="0.2">
      <c r="B22" s="118">
        <v>29</v>
      </c>
      <c r="C22" s="13" t="s">
        <v>63</v>
      </c>
      <c r="D22" s="19">
        <v>35766.439912888389</v>
      </c>
      <c r="E22" s="14">
        <v>36859.748849697266</v>
      </c>
      <c r="F22" s="14">
        <v>38392.622731350843</v>
      </c>
      <c r="G22" s="14">
        <v>40049.240755630002</v>
      </c>
      <c r="H22" s="14">
        <v>41699.324247660144</v>
      </c>
      <c r="I22" s="14">
        <v>43378.375656155993</v>
      </c>
      <c r="J22" s="14">
        <v>45079.675740428836</v>
      </c>
      <c r="K22" s="14">
        <v>46805.649283326064</v>
      </c>
      <c r="L22" s="14">
        <v>48556.404749564434</v>
      </c>
      <c r="M22" s="14">
        <v>50332.658761825667</v>
      </c>
      <c r="N22" s="14">
        <v>52135.000052345567</v>
      </c>
      <c r="O22" s="14">
        <v>53964.029491871988</v>
      </c>
      <c r="P22" s="14">
        <v>55820.515774317144</v>
      </c>
      <c r="Q22" s="14">
        <v>57704.609633731219</v>
      </c>
      <c r="R22" s="14">
        <v>59618.989941820524</v>
      </c>
      <c r="S22" s="14">
        <v>61549.863908711108</v>
      </c>
      <c r="T22" s="14">
        <v>63481.786620954081</v>
      </c>
      <c r="U22" s="14">
        <v>65413.709333196937</v>
      </c>
      <c r="V22" s="14">
        <v>67345.632045439939</v>
      </c>
      <c r="W22" s="14">
        <v>69277.55475768281</v>
      </c>
      <c r="X22" s="14">
        <v>71209.477469925827</v>
      </c>
      <c r="Z22" s="118">
        <v>29</v>
      </c>
      <c r="AA22" s="13" t="s">
        <v>63</v>
      </c>
      <c r="AB22" s="301">
        <v>37414.300439936989</v>
      </c>
      <c r="AC22" s="302">
        <v>38557.981195837303</v>
      </c>
      <c r="AD22" s="302">
        <v>40161.478890447186</v>
      </c>
      <c r="AE22" s="302">
        <v>41894.421968526949</v>
      </c>
      <c r="AF22" s="302">
        <v>43620.529450069975</v>
      </c>
      <c r="AG22" s="302">
        <v>45376.93948150074</v>
      </c>
      <c r="AH22" s="302">
        <v>47156.623247805292</v>
      </c>
      <c r="AI22" s="302">
        <v>48962.117248399656</v>
      </c>
      <c r="AJ22" s="302">
        <v>50793.534945275336</v>
      </c>
      <c r="AK22" s="302">
        <v>52651.625977937423</v>
      </c>
      <c r="AL22" s="302">
        <v>54537.006203172416</v>
      </c>
      <c r="AM22" s="302">
        <v>56450.304175534278</v>
      </c>
      <c r="AN22" s="302">
        <v>58392.32400482666</v>
      </c>
      <c r="AO22" s="302">
        <v>60363.223369841682</v>
      </c>
      <c r="AP22" s="302">
        <v>62365.804565442937</v>
      </c>
      <c r="AQ22" s="302">
        <v>64385.63932911658</v>
      </c>
      <c r="AR22" s="302">
        <v>66406.571156791993</v>
      </c>
      <c r="AS22" s="302">
        <v>68427.502984467312</v>
      </c>
      <c r="AT22" s="302">
        <v>70448.434812142747</v>
      </c>
      <c r="AU22" s="302">
        <v>72469.366639818065</v>
      </c>
      <c r="AV22" s="302">
        <v>74490.298467493529</v>
      </c>
    </row>
    <row r="23" spans="2:70" x14ac:dyDescent="0.2">
      <c r="B23" s="118">
        <v>31</v>
      </c>
      <c r="C23" s="13" t="s">
        <v>64</v>
      </c>
      <c r="D23" s="19">
        <v>78011.41708079986</v>
      </c>
      <c r="E23" s="14">
        <v>80155.11268299802</v>
      </c>
      <c r="F23" s="14">
        <v>82325.677970368182</v>
      </c>
      <c r="G23" s="14">
        <v>84894.313512272973</v>
      </c>
      <c r="H23" s="14">
        <v>87498.266746287991</v>
      </c>
      <c r="I23" s="14">
        <v>90169.641886696161</v>
      </c>
      <c r="J23" s="14">
        <v>92889.322827384269</v>
      </c>
      <c r="K23" s="14">
        <v>95662.740893570663</v>
      </c>
      <c r="L23" s="14">
        <v>98490.048753831448</v>
      </c>
      <c r="M23" s="14">
        <v>101372.77725667387</v>
      </c>
      <c r="N23" s="14">
        <v>104312.16193024749</v>
      </c>
      <c r="O23" s="14">
        <v>107309.46905853273</v>
      </c>
      <c r="P23" s="14">
        <v>110366.31709117905</v>
      </c>
      <c r="Q23" s="14">
        <v>113483.01715914815</v>
      </c>
      <c r="R23" s="14">
        <v>116665.2272443136</v>
      </c>
      <c r="S23" s="14">
        <v>119883.13306135238</v>
      </c>
      <c r="T23" s="14">
        <v>123103.38736338228</v>
      </c>
      <c r="U23" s="14">
        <v>126323.6416654123</v>
      </c>
      <c r="V23" s="14">
        <v>129543.89596744241</v>
      </c>
      <c r="W23" s="14">
        <v>132764.15026947242</v>
      </c>
      <c r="X23" s="14">
        <v>135984.40457150256</v>
      </c>
      <c r="Z23" s="118">
        <v>31</v>
      </c>
      <c r="AA23" s="13" t="s">
        <v>64</v>
      </c>
      <c r="AB23" s="301">
        <v>81605.622575662434</v>
      </c>
      <c r="AC23" s="302">
        <v>83848.084266223683</v>
      </c>
      <c r="AD23" s="302">
        <v>86118.653603959247</v>
      </c>
      <c r="AE23" s="302">
        <v>88805.63341295319</v>
      </c>
      <c r="AF23" s="302">
        <v>91529.558099510454</v>
      </c>
      <c r="AG23" s="302">
        <v>94324.01100940138</v>
      </c>
      <c r="AH23" s="302">
        <v>97168.995303714881</v>
      </c>
      <c r="AI23" s="302">
        <v>100070.19254410488</v>
      </c>
      <c r="AJ23" s="302">
        <v>103027.76243301838</v>
      </c>
      <c r="AK23" s="302">
        <v>106043.30634946085</v>
      </c>
      <c r="AL23" s="302">
        <v>109118.11674584029</v>
      </c>
      <c r="AM23" s="302">
        <v>112253.5182474032</v>
      </c>
      <c r="AN23" s="302">
        <v>115451.20387032835</v>
      </c>
      <c r="AO23" s="302">
        <v>118711.49908025634</v>
      </c>
      <c r="AP23" s="302">
        <v>122040.32253820622</v>
      </c>
      <c r="AQ23" s="302">
        <v>125406.48633083812</v>
      </c>
      <c r="AR23" s="302">
        <v>128775.10680977293</v>
      </c>
      <c r="AS23" s="302">
        <v>132143.72728870783</v>
      </c>
      <c r="AT23" s="302">
        <v>135512.34776764282</v>
      </c>
      <c r="AU23" s="302">
        <v>138880.96824657772</v>
      </c>
      <c r="AV23" s="302">
        <v>142249.58872551273</v>
      </c>
    </row>
    <row r="24" spans="2:70" x14ac:dyDescent="0.2">
      <c r="B24" s="118">
        <v>32</v>
      </c>
      <c r="C24" s="13" t="s">
        <v>65</v>
      </c>
      <c r="D24" s="19">
        <v>63199.126032637643</v>
      </c>
      <c r="E24" s="14">
        <v>67877.894599106483</v>
      </c>
      <c r="F24" s="14">
        <v>71970.307336486949</v>
      </c>
      <c r="G24" s="14">
        <v>76026.524000524078</v>
      </c>
      <c r="H24" s="14">
        <v>80071.976944526832</v>
      </c>
      <c r="I24" s="14">
        <v>84160.14679271073</v>
      </c>
      <c r="J24" s="14">
        <v>88284.267879938256</v>
      </c>
      <c r="K24" s="14">
        <v>92452.298655028833</v>
      </c>
      <c r="L24" s="14">
        <v>96665.511734958738</v>
      </c>
      <c r="M24" s="14">
        <v>100925.61918726306</v>
      </c>
      <c r="N24" s="14">
        <v>105233.81434224594</v>
      </c>
      <c r="O24" s="14">
        <v>109591.22204743198</v>
      </c>
      <c r="P24" s="14">
        <v>113999.24498651376</v>
      </c>
      <c r="Q24" s="14">
        <v>118458.11839204609</v>
      </c>
      <c r="R24" s="14">
        <v>122972.79407574172</v>
      </c>
      <c r="S24" s="14">
        <v>127517.19594417622</v>
      </c>
      <c r="T24" s="14">
        <v>132063.38523550902</v>
      </c>
      <c r="U24" s="14">
        <v>136609.57447480096</v>
      </c>
      <c r="V24" s="14">
        <v>141155.76369577812</v>
      </c>
      <c r="W24" s="14">
        <v>145701.95291030966</v>
      </c>
      <c r="X24" s="14">
        <v>150248.14212257249</v>
      </c>
      <c r="Z24" s="118">
        <v>32</v>
      </c>
      <c r="AA24" s="13" t="s">
        <v>65</v>
      </c>
      <c r="AB24" s="301">
        <v>66110.887599816298</v>
      </c>
      <c r="AC24" s="302">
        <v>71005.220199346804</v>
      </c>
      <c r="AD24" s="302">
        <v>75286.181906844082</v>
      </c>
      <c r="AE24" s="302">
        <v>79529.279886049932</v>
      </c>
      <c r="AF24" s="302">
        <v>83761.118230352251</v>
      </c>
      <c r="AG24" s="302">
        <v>88037.641566809005</v>
      </c>
      <c r="AH24" s="302">
        <v>92351.772517052304</v>
      </c>
      <c r="AI24" s="302">
        <v>96711.836198032426</v>
      </c>
      <c r="AJ24" s="302">
        <v>101119.16385977063</v>
      </c>
      <c r="AK24" s="302">
        <v>105575.54644957074</v>
      </c>
      <c r="AL24" s="302">
        <v>110082.23227782192</v>
      </c>
      <c r="AM24" s="302">
        <v>114640.39801693925</v>
      </c>
      <c r="AN24" s="302">
        <v>119251.51097619995</v>
      </c>
      <c r="AO24" s="302">
        <v>123915.81722598459</v>
      </c>
      <c r="AP24" s="302">
        <v>128638.49672190499</v>
      </c>
      <c r="AQ24" s="302">
        <v>133392.27197153922</v>
      </c>
      <c r="AR24" s="302">
        <v>138147.91699567417</v>
      </c>
      <c r="AS24" s="302">
        <v>142903.56196537061</v>
      </c>
      <c r="AT24" s="302">
        <v>147659.20691590843</v>
      </c>
      <c r="AU24" s="302">
        <v>152414.85185970369</v>
      </c>
      <c r="AV24" s="302">
        <v>157170.4968011257</v>
      </c>
    </row>
    <row r="25" spans="2:70" x14ac:dyDescent="0.2">
      <c r="B25" s="118">
        <v>33</v>
      </c>
      <c r="C25" s="13" t="s">
        <v>66</v>
      </c>
      <c r="D25" s="19">
        <v>197521.75463691127</v>
      </c>
      <c r="E25" s="14">
        <v>209188.13722451718</v>
      </c>
      <c r="F25" s="14">
        <v>222063.1815698987</v>
      </c>
      <c r="G25" s="14">
        <v>235081.49701898772</v>
      </c>
      <c r="H25" s="14">
        <v>248050.25947496278</v>
      </c>
      <c r="I25" s="14">
        <v>261084.31190278917</v>
      </c>
      <c r="J25" s="14">
        <v>274173.62635507807</v>
      </c>
      <c r="K25" s="14">
        <v>287327.14602835971</v>
      </c>
      <c r="L25" s="14">
        <v>300546.12727113115</v>
      </c>
      <c r="M25" s="14">
        <v>313832.80232015718</v>
      </c>
      <c r="N25" s="14">
        <v>327188.85808495461</v>
      </c>
      <c r="O25" s="14">
        <v>340615.9405844424</v>
      </c>
      <c r="P25" s="14">
        <v>354116.09293601336</v>
      </c>
      <c r="Q25" s="14">
        <v>367689.79374315694</v>
      </c>
      <c r="R25" s="14">
        <v>381343.89674994338</v>
      </c>
      <c r="S25" s="14">
        <v>395042.41494855209</v>
      </c>
      <c r="T25" s="14">
        <v>408743.98035275022</v>
      </c>
      <c r="U25" s="14">
        <v>422445.54570893443</v>
      </c>
      <c r="V25" s="14">
        <v>436147.11104800529</v>
      </c>
      <c r="W25" s="14">
        <v>449848.67638097645</v>
      </c>
      <c r="X25" s="14">
        <v>463550.24171177339</v>
      </c>
      <c r="Z25" s="118">
        <v>33</v>
      </c>
      <c r="AA25" s="13" t="s">
        <v>66</v>
      </c>
      <c r="AB25" s="301">
        <v>206622.13766335431</v>
      </c>
      <c r="AC25" s="302">
        <v>218826.02332385164</v>
      </c>
      <c r="AD25" s="302">
        <v>232294.25719025981</v>
      </c>
      <c r="AE25" s="302">
        <v>245912.36306326216</v>
      </c>
      <c r="AF25" s="302">
        <v>259478.63289732466</v>
      </c>
      <c r="AG25" s="302">
        <v>273113.20079595572</v>
      </c>
      <c r="AH25" s="302">
        <v>286805.57679601357</v>
      </c>
      <c r="AI25" s="302">
        <v>300565.11613225722</v>
      </c>
      <c r="AJ25" s="302">
        <v>314393.13303669391</v>
      </c>
      <c r="AK25" s="302">
        <v>328291.9625915176</v>
      </c>
      <c r="AL25" s="302">
        <v>342263.36942691274</v>
      </c>
      <c r="AM25" s="302">
        <v>356309.07539852214</v>
      </c>
      <c r="AN25" s="302">
        <v>370431.21775590512</v>
      </c>
      <c r="AO25" s="302">
        <v>384630.29715316102</v>
      </c>
      <c r="AP25" s="302">
        <v>398913.4831056344</v>
      </c>
      <c r="AQ25" s="302">
        <v>413243.13058279379</v>
      </c>
      <c r="AR25" s="302">
        <v>427575.96565887838</v>
      </c>
      <c r="AS25" s="302">
        <v>441908.80068473681</v>
      </c>
      <c r="AT25" s="302">
        <v>456241.63569269341</v>
      </c>
      <c r="AU25" s="302">
        <v>470574.47069426917</v>
      </c>
      <c r="AV25" s="302">
        <v>484907.30569357093</v>
      </c>
    </row>
    <row r="26" spans="2:70" x14ac:dyDescent="0.2">
      <c r="B26" s="118">
        <v>34</v>
      </c>
      <c r="C26" s="13" t="s">
        <v>67</v>
      </c>
      <c r="D26" s="19">
        <v>33039.217977729604</v>
      </c>
      <c r="E26" s="14">
        <v>35327.755769211901</v>
      </c>
      <c r="F26" s="14">
        <v>37783.934859273002</v>
      </c>
      <c r="G26" s="14">
        <v>40275.661392446389</v>
      </c>
      <c r="H26" s="14">
        <v>42764.81881547677</v>
      </c>
      <c r="I26" s="14">
        <v>45265.24727077259</v>
      </c>
      <c r="J26" s="14">
        <v>47774.436111928517</v>
      </c>
      <c r="K26" s="14">
        <v>50293.304244000348</v>
      </c>
      <c r="L26" s="14">
        <v>52821.902676530459</v>
      </c>
      <c r="M26" s="14">
        <v>55360.510642040586</v>
      </c>
      <c r="N26" s="14">
        <v>57909.35952891162</v>
      </c>
      <c r="O26" s="14">
        <v>60468.686183169018</v>
      </c>
      <c r="P26" s="14">
        <v>63038.788090704125</v>
      </c>
      <c r="Q26" s="14">
        <v>65619.741264853248</v>
      </c>
      <c r="R26" s="14">
        <v>68212.531936013445</v>
      </c>
      <c r="S26" s="14">
        <v>70811.9115502645</v>
      </c>
      <c r="T26" s="14">
        <v>73411.763197813212</v>
      </c>
      <c r="U26" s="14">
        <v>76011.614845361881</v>
      </c>
      <c r="V26" s="14">
        <v>78611.466492910578</v>
      </c>
      <c r="W26" s="14">
        <v>81211.318140459247</v>
      </c>
      <c r="X26" s="14">
        <v>83811.169788007945</v>
      </c>
      <c r="Z26" s="118">
        <v>34</v>
      </c>
      <c r="AA26" s="13" t="s">
        <v>67</v>
      </c>
      <c r="AB26" s="301">
        <v>34561.427716318547</v>
      </c>
      <c r="AC26" s="302">
        <v>36955.404883383875</v>
      </c>
      <c r="AD26" s="302">
        <v>39524.747055365668</v>
      </c>
      <c r="AE26" s="302">
        <v>42131.274441187983</v>
      </c>
      <c r="AF26" s="302">
        <v>44735.114350733988</v>
      </c>
      <c r="AG26" s="302">
        <v>47350.744580716535</v>
      </c>
      <c r="AH26" s="302">
        <v>49975.538812185885</v>
      </c>
      <c r="AI26" s="302">
        <v>52610.458286739435</v>
      </c>
      <c r="AJ26" s="302">
        <v>55255.556364072669</v>
      </c>
      <c r="AK26" s="302">
        <v>57911.125141735298</v>
      </c>
      <c r="AL26" s="302">
        <v>60577.406668822019</v>
      </c>
      <c r="AM26" s="302">
        <v>63254.648703521147</v>
      </c>
      <c r="AN26" s="302">
        <v>65943.162437736071</v>
      </c>
      <c r="AO26" s="302">
        <v>68643.027386951449</v>
      </c>
      <c r="AP26" s="302">
        <v>71355.27521997373</v>
      </c>
      <c r="AQ26" s="302">
        <v>74074.415567235148</v>
      </c>
      <c r="AR26" s="302">
        <v>76794.049695696478</v>
      </c>
      <c r="AS26" s="302">
        <v>79513.683824157764</v>
      </c>
      <c r="AT26" s="302">
        <v>82233.31795261908</v>
      </c>
      <c r="AU26" s="302">
        <v>84952.952081080351</v>
      </c>
      <c r="AV26" s="302">
        <v>87672.586209541681</v>
      </c>
    </row>
    <row r="27" spans="2:70" x14ac:dyDescent="0.2">
      <c r="B27" s="118">
        <v>35</v>
      </c>
      <c r="C27" s="3" t="s">
        <v>68</v>
      </c>
      <c r="D27" s="19">
        <v>27523.166985087439</v>
      </c>
      <c r="E27" s="14">
        <v>29307.288292616773</v>
      </c>
      <c r="F27" s="14">
        <v>31120.39050786171</v>
      </c>
      <c r="G27" s="14">
        <v>32933.492723106603</v>
      </c>
      <c r="H27" s="14">
        <v>34746.594938351518</v>
      </c>
      <c r="I27" s="14">
        <v>36559.697153596433</v>
      </c>
      <c r="J27" s="14">
        <v>38372.799368841341</v>
      </c>
      <c r="K27" s="14">
        <v>40185.901584086256</v>
      </c>
      <c r="L27" s="14">
        <v>41999.003799331171</v>
      </c>
      <c r="M27" s="14">
        <v>43812.106014576086</v>
      </c>
      <c r="N27" s="14">
        <v>45625.208229820986</v>
      </c>
      <c r="O27" s="14">
        <v>47438.310445065894</v>
      </c>
      <c r="P27" s="14">
        <v>49251.412660310802</v>
      </c>
      <c r="Q27" s="14">
        <v>51064.514875555724</v>
      </c>
      <c r="R27" s="14">
        <v>52877.617090800632</v>
      </c>
      <c r="S27" s="14">
        <v>54690.719306045547</v>
      </c>
      <c r="T27" s="14">
        <v>56503.821521290454</v>
      </c>
      <c r="U27" s="14">
        <v>58316.923736535398</v>
      </c>
      <c r="V27" s="14">
        <v>60130.025951780292</v>
      </c>
      <c r="W27" s="14">
        <v>61943.128167025206</v>
      </c>
      <c r="X27" s="14">
        <v>63756.230382270107</v>
      </c>
      <c r="Z27" s="118">
        <v>35</v>
      </c>
      <c r="AA27" s="3" t="s">
        <v>68</v>
      </c>
      <c r="AB27" s="301">
        <v>27676.816812029978</v>
      </c>
      <c r="AC27" s="302">
        <v>29470.898090019647</v>
      </c>
      <c r="AD27" s="302">
        <v>31294.122063482024</v>
      </c>
      <c r="AE27" s="302">
        <v>33117.346036944371</v>
      </c>
      <c r="AF27" s="302">
        <v>34940.570010406736</v>
      </c>
      <c r="AG27" s="302">
        <v>36763.793983869095</v>
      </c>
      <c r="AH27" s="302">
        <v>38587.017957331453</v>
      </c>
      <c r="AI27" s="302">
        <v>40410.241930793818</v>
      </c>
      <c r="AJ27" s="302">
        <v>42233.465904256176</v>
      </c>
      <c r="AK27" s="302">
        <v>44056.689877718549</v>
      </c>
      <c r="AL27" s="302">
        <v>45879.913851180885</v>
      </c>
      <c r="AM27" s="302">
        <v>47703.13782464325</v>
      </c>
      <c r="AN27" s="302">
        <v>49526.361798105609</v>
      </c>
      <c r="AO27" s="302">
        <v>51349.585771567974</v>
      </c>
      <c r="AP27" s="302">
        <v>53172.809745030325</v>
      </c>
      <c r="AQ27" s="302">
        <v>54996.03371849269</v>
      </c>
      <c r="AR27" s="302">
        <v>56819.257691955041</v>
      </c>
      <c r="AS27" s="302">
        <v>58642.481665417457</v>
      </c>
      <c r="AT27" s="302">
        <v>60465.705638879772</v>
      </c>
      <c r="AU27" s="302">
        <v>62288.929612342152</v>
      </c>
      <c r="AV27" s="302">
        <v>64112.153585804495</v>
      </c>
    </row>
    <row r="28" spans="2:70" x14ac:dyDescent="0.2">
      <c r="B28" s="118">
        <v>36</v>
      </c>
      <c r="C28" s="13" t="s">
        <v>69</v>
      </c>
      <c r="D28" s="19">
        <v>28251.597609407669</v>
      </c>
      <c r="E28" s="14">
        <v>30215.229451580737</v>
      </c>
      <c r="F28" s="14">
        <v>32178.861293753809</v>
      </c>
      <c r="G28" s="14">
        <v>34142.493135926881</v>
      </c>
      <c r="H28" s="14">
        <v>36106.12497809995</v>
      </c>
      <c r="I28" s="14">
        <v>38069.756820273025</v>
      </c>
      <c r="J28" s="14">
        <v>40033.388662446094</v>
      </c>
      <c r="K28" s="14">
        <v>41997.020504619162</v>
      </c>
      <c r="L28" s="14">
        <v>43960.652346792238</v>
      </c>
      <c r="M28" s="14">
        <v>45924.284188965314</v>
      </c>
      <c r="N28" s="14">
        <v>47887.916031138375</v>
      </c>
      <c r="O28" s="14">
        <v>49851.547873311458</v>
      </c>
      <c r="P28" s="14">
        <v>51815.179715484534</v>
      </c>
      <c r="Q28" s="14">
        <v>53778.811557657566</v>
      </c>
      <c r="R28" s="14">
        <v>55742.443399830692</v>
      </c>
      <c r="S28" s="14">
        <v>57706.075242003746</v>
      </c>
      <c r="T28" s="14">
        <v>59669.707084176829</v>
      </c>
      <c r="U28" s="14">
        <v>61633.338926349883</v>
      </c>
      <c r="V28" s="14">
        <v>63596.970768522981</v>
      </c>
      <c r="W28" s="14">
        <v>65560.602610696034</v>
      </c>
      <c r="X28" s="14">
        <v>67524.234452869074</v>
      </c>
      <c r="Z28" s="118">
        <v>36</v>
      </c>
      <c r="AA28" s="13" t="s">
        <v>69</v>
      </c>
      <c r="AB28" s="301">
        <v>28409.313946553302</v>
      </c>
      <c r="AC28" s="302">
        <v>30383.907888142188</v>
      </c>
      <c r="AD28" s="302">
        <v>32358.501829731085</v>
      </c>
      <c r="AE28" s="302">
        <v>34333.095771319975</v>
      </c>
      <c r="AF28" s="302">
        <v>36307.689712908861</v>
      </c>
      <c r="AG28" s="302">
        <v>38282.283654497754</v>
      </c>
      <c r="AH28" s="302">
        <v>40256.877596086655</v>
      </c>
      <c r="AI28" s="302">
        <v>42231.471537675541</v>
      </c>
      <c r="AJ28" s="302">
        <v>44206.065479264427</v>
      </c>
      <c r="AK28" s="302">
        <v>46180.659420853328</v>
      </c>
      <c r="AL28" s="302">
        <v>48155.253362442221</v>
      </c>
      <c r="AM28" s="302">
        <v>50129.847304031107</v>
      </c>
      <c r="AN28" s="302">
        <v>52104.441245620001</v>
      </c>
      <c r="AO28" s="302">
        <v>54079.035187208865</v>
      </c>
      <c r="AP28" s="302">
        <v>56053.629128797817</v>
      </c>
      <c r="AQ28" s="302">
        <v>58028.223070386673</v>
      </c>
      <c r="AR28" s="302">
        <v>60002.817011975596</v>
      </c>
      <c r="AS28" s="302">
        <v>61977.410953564453</v>
      </c>
      <c r="AT28" s="302">
        <v>63952.004895153368</v>
      </c>
      <c r="AU28" s="302">
        <v>65926.59883674224</v>
      </c>
      <c r="AV28" s="302">
        <v>67901.192778331097</v>
      </c>
    </row>
    <row r="29" spans="2:70" x14ac:dyDescent="0.2">
      <c r="B29" s="118">
        <v>39</v>
      </c>
      <c r="C29" s="13" t="s">
        <v>70</v>
      </c>
      <c r="D29" s="19">
        <v>77164.79677794475</v>
      </c>
      <c r="E29" s="14">
        <v>78513.209486987747</v>
      </c>
      <c r="F29" s="14">
        <v>83579.052986827286</v>
      </c>
      <c r="G29" s="14">
        <v>85377.359378615307</v>
      </c>
      <c r="H29" s="14">
        <v>90295.962710879248</v>
      </c>
      <c r="I29" s="14">
        <v>92273.013842204862</v>
      </c>
      <c r="J29" s="14">
        <v>97050.210485592601</v>
      </c>
      <c r="K29" s="14">
        <v>99197.563186703934</v>
      </c>
      <c r="L29" s="14">
        <v>103849.82966952374</v>
      </c>
      <c r="M29" s="14">
        <v>106152.6042153881</v>
      </c>
      <c r="N29" s="14">
        <v>110696.03588295935</v>
      </c>
      <c r="O29" s="14">
        <v>113140.75208973448</v>
      </c>
      <c r="P29" s="14">
        <v>117589.98203252548</v>
      </c>
      <c r="Q29" s="14">
        <v>120164.62296030275</v>
      </c>
      <c r="R29" s="14">
        <v>124533.25669861374</v>
      </c>
      <c r="S29" s="14">
        <v>127223.19884287115</v>
      </c>
      <c r="T29" s="14">
        <v>131506.91220940134</v>
      </c>
      <c r="U29" s="14">
        <v>134284.22396857699</v>
      </c>
      <c r="V29" s="14">
        <v>138485.7836252003</v>
      </c>
      <c r="W29" s="14">
        <v>141340.7687272818</v>
      </c>
      <c r="X29" s="14">
        <v>145468.89106494497</v>
      </c>
      <c r="Z29" s="118">
        <v>39</v>
      </c>
      <c r="AA29" s="13" t="s">
        <v>70</v>
      </c>
      <c r="AB29" s="301">
        <v>77595.574154596616</v>
      </c>
      <c r="AC29" s="302">
        <v>78951.514463188869</v>
      </c>
      <c r="AD29" s="302">
        <v>84045.638355960298</v>
      </c>
      <c r="AE29" s="302">
        <v>85853.983907342074</v>
      </c>
      <c r="AF29" s="302">
        <v>90800.045654955204</v>
      </c>
      <c r="AG29" s="302">
        <v>92788.133799730174</v>
      </c>
      <c r="AH29" s="302">
        <v>97591.999446649585</v>
      </c>
      <c r="AI29" s="302">
        <v>99751.339880534826</v>
      </c>
      <c r="AJ29" s="302">
        <v>104429.57793633404</v>
      </c>
      <c r="AK29" s="302">
        <v>106745.20786728729</v>
      </c>
      <c r="AL29" s="302">
        <v>111314.00353057259</v>
      </c>
      <c r="AM29" s="302">
        <v>113772.36752076953</v>
      </c>
      <c r="AN29" s="302">
        <v>118246.43557216585</v>
      </c>
      <c r="AO29" s="302">
        <v>120835.44959636789</v>
      </c>
      <c r="AP29" s="302">
        <v>125228.4715098562</v>
      </c>
      <c r="AQ29" s="302">
        <v>127933.43042689904</v>
      </c>
      <c r="AR29" s="302">
        <v>132241.05789524011</v>
      </c>
      <c r="AS29" s="302">
        <v>135033.87417362293</v>
      </c>
      <c r="AT29" s="302">
        <v>139258.88930375621</v>
      </c>
      <c r="AU29" s="302">
        <v>142129.8125414126</v>
      </c>
      <c r="AV29" s="302">
        <v>146280.9803840906</v>
      </c>
    </row>
    <row r="30" spans="2:70" x14ac:dyDescent="0.2">
      <c r="B30" s="118">
        <v>40</v>
      </c>
      <c r="C30" s="13" t="s">
        <v>71</v>
      </c>
      <c r="D30" s="19">
        <v>107882.49521126704</v>
      </c>
      <c r="E30" s="14">
        <v>114379.30324823914</v>
      </c>
      <c r="F30" s="14">
        <v>121151.90448077086</v>
      </c>
      <c r="G30" s="14">
        <v>127970.71483560337</v>
      </c>
      <c r="H30" s="14">
        <v>134786.20295686266</v>
      </c>
      <c r="I30" s="14">
        <v>141615.98314938444</v>
      </c>
      <c r="J30" s="14">
        <v>148456.9097613045</v>
      </c>
      <c r="K30" s="14">
        <v>155310.13895734973</v>
      </c>
      <c r="L30" s="14">
        <v>162175.73865444798</v>
      </c>
      <c r="M30" s="14">
        <v>169054.06307440001</v>
      </c>
      <c r="N30" s="14">
        <v>175945.40646579565</v>
      </c>
      <c r="O30" s="14">
        <v>182850.07030726309</v>
      </c>
      <c r="P30" s="14">
        <v>189768.43110358829</v>
      </c>
      <c r="Q30" s="14">
        <v>196700.59210203937</v>
      </c>
      <c r="R30" s="14">
        <v>203647.78126132986</v>
      </c>
      <c r="S30" s="14">
        <v>210603.42006717174</v>
      </c>
      <c r="T30" s="14">
        <v>217559.68914267633</v>
      </c>
      <c r="U30" s="14">
        <v>224515.95821818107</v>
      </c>
      <c r="V30" s="14">
        <v>231472.22729368581</v>
      </c>
      <c r="W30" s="14">
        <v>238428.49636919043</v>
      </c>
      <c r="X30" s="14">
        <v>245384.76544469516</v>
      </c>
      <c r="Z30" s="118">
        <v>40</v>
      </c>
      <c r="AA30" s="13" t="s">
        <v>71</v>
      </c>
      <c r="AB30" s="301">
        <v>108484.75608946911</v>
      </c>
      <c r="AC30" s="302">
        <v>115017.83296974329</v>
      </c>
      <c r="AD30" s="302">
        <v>121828.24267859942</v>
      </c>
      <c r="AE30" s="302">
        <v>128685.11947511512</v>
      </c>
      <c r="AF30" s="302">
        <v>135538.65549147772</v>
      </c>
      <c r="AG30" s="302">
        <v>142406.56336549798</v>
      </c>
      <c r="AH30" s="302">
        <v>149285.67988451043</v>
      </c>
      <c r="AI30" s="302">
        <v>156177.16766760492</v>
      </c>
      <c r="AJ30" s="302">
        <v>163081.09501085986</v>
      </c>
      <c r="AK30" s="302">
        <v>169997.81811354167</v>
      </c>
      <c r="AL30" s="302">
        <v>176927.63286690169</v>
      </c>
      <c r="AM30" s="302">
        <v>183870.84243259166</v>
      </c>
      <c r="AN30" s="302">
        <v>190827.82541725942</v>
      </c>
      <c r="AO30" s="302">
        <v>197798.68564455752</v>
      </c>
      <c r="AP30" s="302">
        <v>204784.65792835687</v>
      </c>
      <c r="AQ30" s="302">
        <v>211779.12702939595</v>
      </c>
      <c r="AR30" s="302">
        <v>218774.22991861813</v>
      </c>
      <c r="AS30" s="302">
        <v>225769.33280784049</v>
      </c>
      <c r="AT30" s="302">
        <v>232764.43569706276</v>
      </c>
      <c r="AU30" s="302">
        <v>239759.53858628508</v>
      </c>
      <c r="AV30" s="302">
        <v>246754.64147550732</v>
      </c>
    </row>
    <row r="31" spans="2:70" s="154" customFormat="1" x14ac:dyDescent="0.2">
      <c r="B31" s="118">
        <v>45</v>
      </c>
      <c r="C31" s="286" t="s">
        <v>72</v>
      </c>
      <c r="D31" s="283">
        <v>497</v>
      </c>
      <c r="E31" s="284">
        <v>504</v>
      </c>
      <c r="F31" s="284">
        <v>511</v>
      </c>
      <c r="G31" s="284">
        <v>519</v>
      </c>
      <c r="H31" s="284">
        <v>526</v>
      </c>
      <c r="I31" s="284">
        <v>534</v>
      </c>
      <c r="J31" s="284">
        <v>542</v>
      </c>
      <c r="K31" s="284">
        <v>550</v>
      </c>
      <c r="L31" s="284">
        <v>558</v>
      </c>
      <c r="M31" s="284">
        <v>566</v>
      </c>
      <c r="N31" s="284">
        <v>574</v>
      </c>
      <c r="O31" s="284">
        <v>583</v>
      </c>
      <c r="P31" s="284">
        <v>591</v>
      </c>
      <c r="Q31" s="284">
        <v>600</v>
      </c>
      <c r="R31" s="284">
        <v>608</v>
      </c>
      <c r="S31" s="284">
        <v>617</v>
      </c>
      <c r="T31" s="284">
        <v>626</v>
      </c>
      <c r="U31" s="284">
        <v>635</v>
      </c>
      <c r="V31" s="284">
        <v>645</v>
      </c>
      <c r="W31" s="284">
        <v>654</v>
      </c>
      <c r="X31" s="284">
        <v>664</v>
      </c>
      <c r="Z31" s="118">
        <v>45</v>
      </c>
      <c r="AA31" s="286" t="s">
        <v>72</v>
      </c>
      <c r="AB31" s="283">
        <v>508.6171325439999</v>
      </c>
      <c r="AC31" s="284">
        <v>516.03484039423984</v>
      </c>
      <c r="AD31" s="284">
        <v>523.56169837085429</v>
      </c>
      <c r="AE31" s="284">
        <v>531.19932257082473</v>
      </c>
      <c r="AF31" s="284">
        <v>538.94935312103894</v>
      </c>
      <c r="AG31" s="284">
        <v>546.81345453662288</v>
      </c>
      <c r="AH31" s="284">
        <v>554.79331608462826</v>
      </c>
      <c r="AI31" s="284">
        <v>562.89065215315338</v>
      </c>
      <c r="AJ31" s="284">
        <v>571.10720262597886</v>
      </c>
      <c r="AK31" s="284">
        <v>579.44473326280195</v>
      </c>
      <c r="AL31" s="284">
        <v>587.90503608515178</v>
      </c>
      <c r="AM31" s="284">
        <v>596.48992976807085</v>
      </c>
      <c r="AN31" s="284">
        <v>605.20126003765017</v>
      </c>
      <c r="AO31" s="284">
        <v>614.04090007450372</v>
      </c>
      <c r="AP31" s="284">
        <v>623.01075092327312</v>
      </c>
      <c r="AQ31" s="284">
        <v>632.11274190825043</v>
      </c>
      <c r="AR31" s="284">
        <v>641.34883105521362</v>
      </c>
      <c r="AS31" s="284">
        <v>650.72100551956487</v>
      </c>
      <c r="AT31" s="284">
        <v>660.2312820208665</v>
      </c>
      <c r="AU31" s="284">
        <v>669.88170728387286</v>
      </c>
      <c r="AV31" s="284">
        <v>679.67435848615105</v>
      </c>
      <c r="AX31" s="315"/>
      <c r="AY31" s="316"/>
      <c r="AZ31" s="317"/>
      <c r="BA31" s="317"/>
      <c r="BB31" s="317"/>
      <c r="BC31" s="317"/>
      <c r="BD31" s="317"/>
      <c r="BE31" s="317"/>
      <c r="BF31" s="317"/>
      <c r="BG31" s="317"/>
      <c r="BH31" s="317"/>
      <c r="BI31" s="317"/>
      <c r="BJ31" s="317"/>
      <c r="BK31" s="317"/>
      <c r="BL31" s="317"/>
      <c r="BM31" s="317"/>
      <c r="BN31" s="317"/>
      <c r="BO31" s="317"/>
      <c r="BP31" s="317"/>
      <c r="BQ31" s="317"/>
      <c r="BR31" s="317"/>
    </row>
    <row r="32" spans="2:70" ht="13.5" thickBot="1" x14ac:dyDescent="0.25">
      <c r="B32" s="118">
        <v>46</v>
      </c>
      <c r="C32" s="21" t="s">
        <v>87</v>
      </c>
      <c r="D32" s="19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Z32" s="118">
        <v>46</v>
      </c>
      <c r="AA32" s="21" t="s">
        <v>87</v>
      </c>
      <c r="AB32" s="19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</row>
    <row r="33" spans="2:48" ht="13.5" thickBot="1" x14ac:dyDescent="0.25">
      <c r="B33" s="22"/>
      <c r="C33" s="23" t="s">
        <v>73</v>
      </c>
      <c r="D33" s="24">
        <f t="shared" ref="D33:X33" si="2">+SUM(D9:D32)</f>
        <v>20089699.714238197</v>
      </c>
      <c r="E33" s="24">
        <f t="shared" si="2"/>
        <v>20570696.67675788</v>
      </c>
      <c r="F33" s="24">
        <f t="shared" si="2"/>
        <v>21170419.746809244</v>
      </c>
      <c r="G33" s="24">
        <f t="shared" si="2"/>
        <v>21781555.322820175</v>
      </c>
      <c r="H33" s="24">
        <f t="shared" si="2"/>
        <v>22395350.858098563</v>
      </c>
      <c r="I33" s="24">
        <f t="shared" si="2"/>
        <v>23010816.044868469</v>
      </c>
      <c r="J33" s="24">
        <f t="shared" si="2"/>
        <v>23633402.542886745</v>
      </c>
      <c r="K33" s="24">
        <f t="shared" si="2"/>
        <v>24258239.237501763</v>
      </c>
      <c r="L33" s="24">
        <f t="shared" si="2"/>
        <v>24890637.005015928</v>
      </c>
      <c r="M33" s="24">
        <f t="shared" si="2"/>
        <v>25525887.706964273</v>
      </c>
      <c r="N33" s="24">
        <f t="shared" si="2"/>
        <v>26168686.8783914</v>
      </c>
      <c r="O33" s="24">
        <f t="shared" si="2"/>
        <v>26814771.292434499</v>
      </c>
      <c r="P33" s="24">
        <f t="shared" si="2"/>
        <v>27468528.163331781</v>
      </c>
      <c r="Q33" s="24">
        <f t="shared" si="2"/>
        <v>28126781.050717819</v>
      </c>
      <c r="R33" s="24">
        <f t="shared" si="2"/>
        <v>28794799.932084035</v>
      </c>
      <c r="S33" s="24">
        <f t="shared" si="2"/>
        <v>29463852.978605211</v>
      </c>
      <c r="T33" s="24">
        <f t="shared" si="2"/>
        <v>30137164.834408298</v>
      </c>
      <c r="U33" s="24">
        <f t="shared" si="2"/>
        <v>30808103.894074991</v>
      </c>
      <c r="V33" s="24">
        <f t="shared" si="2"/>
        <v>31482080.895013001</v>
      </c>
      <c r="W33" s="24">
        <f t="shared" si="2"/>
        <v>32155519.100762412</v>
      </c>
      <c r="X33" s="24">
        <f t="shared" si="2"/>
        <v>32831057.412919421</v>
      </c>
      <c r="Z33" s="22"/>
      <c r="AA33" s="23" t="s">
        <v>73</v>
      </c>
      <c r="AB33" s="24">
        <f t="shared" ref="AB33" si="3">+SUM(AB9:AB32)</f>
        <v>20635563.042699553</v>
      </c>
      <c r="AC33" s="24">
        <f t="shared" ref="AC33" si="4">+SUM(AC9:AC32)</f>
        <v>21131585.525713269</v>
      </c>
      <c r="AD33" s="24">
        <f t="shared" ref="AD33" si="5">+SUM(AD9:AD32)</f>
        <v>21749320.533690572</v>
      </c>
      <c r="AE33" s="24">
        <f t="shared" ref="AE33" si="6">+SUM(AE9:AE32)</f>
        <v>22378804.010265715</v>
      </c>
      <c r="AF33" s="24">
        <f t="shared" ref="AF33" si="7">+SUM(AF9:AF32)</f>
        <v>23010970.693745442</v>
      </c>
      <c r="AG33" s="24">
        <f t="shared" ref="AG33" si="8">+SUM(AG9:AG32)</f>
        <v>23644896.955450322</v>
      </c>
      <c r="AH33" s="24">
        <f t="shared" ref="AH33" si="9">+SUM(AH9:AH32)</f>
        <v>24286067.654026952</v>
      </c>
      <c r="AI33" s="24">
        <f t="shared" ref="AI33" si="10">+SUM(AI9:AI32)</f>
        <v>24929594.49812749</v>
      </c>
      <c r="AJ33" s="24">
        <f t="shared" ref="AJ33" si="11">+SUM(AJ9:AJ32)</f>
        <v>25580820.84982603</v>
      </c>
      <c r="AK33" s="24">
        <f t="shared" ref="AK33" si="12">+SUM(AK9:AK32)</f>
        <v>26235015.634689126</v>
      </c>
      <c r="AL33" s="24">
        <f t="shared" ref="AL33" si="13">+SUM(AL9:AL32)</f>
        <v>26896900.465176843</v>
      </c>
      <c r="AM33" s="24">
        <f t="shared" ref="AM33" si="14">+SUM(AM9:AM32)</f>
        <v>27562189.893269263</v>
      </c>
      <c r="AN33" s="24">
        <f t="shared" ref="AN33" si="15">+SUM(AN9:AN32)</f>
        <v>28235302.460833631</v>
      </c>
      <c r="AO33" s="24">
        <f t="shared" ref="AO33" si="16">+SUM(AO9:AO32)</f>
        <v>28913054.797281109</v>
      </c>
      <c r="AP33" s="24">
        <f t="shared" ref="AP33" si="17">+SUM(AP9:AP32)</f>
        <v>29600782.762566164</v>
      </c>
      <c r="AQ33" s="24">
        <f t="shared" ref="AQ33" si="18">+SUM(AQ9:AQ32)</f>
        <v>30289585.295728818</v>
      </c>
      <c r="AR33" s="24">
        <f t="shared" ref="AR33" si="19">+SUM(AR9:AR32)</f>
        <v>30982733.745309979</v>
      </c>
      <c r="AS33" s="24">
        <f t="shared" ref="AS33" si="20">+SUM(AS9:AS32)</f>
        <v>31673463.730837788</v>
      </c>
      <c r="AT33" s="24">
        <f t="shared" ref="AT33" si="21">+SUM(AT9:AT32)</f>
        <v>32367283.285310004</v>
      </c>
      <c r="AU33" s="24">
        <f t="shared" ref="AU33" si="22">+SUM(AU9:AU32)</f>
        <v>33060575.725163735</v>
      </c>
      <c r="AV33" s="24">
        <f t="shared" ref="AV33" si="23">+SUM(AV9:AV32)</f>
        <v>33755992.956741534</v>
      </c>
    </row>
    <row r="34" spans="2:48" x14ac:dyDescent="0.2"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AB34" s="116"/>
      <c r="AC34" s="116"/>
      <c r="AD34" s="116"/>
      <c r="AE34" s="116"/>
      <c r="AF34" s="116"/>
      <c r="AG34" s="116"/>
      <c r="AH34" s="116"/>
      <c r="AI34" s="116"/>
      <c r="AJ34" s="116"/>
      <c r="AK34" s="116"/>
      <c r="AL34" s="116"/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</row>
    <row r="35" spans="2:48" x14ac:dyDescent="0.2"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117"/>
      <c r="AV35" s="117"/>
    </row>
    <row r="36" spans="2:48" x14ac:dyDescent="0.2">
      <c r="B36" s="12" t="s">
        <v>88</v>
      </c>
      <c r="Z36" s="12" t="s">
        <v>89</v>
      </c>
    </row>
    <row r="37" spans="2:48" ht="13.5" thickBot="1" x14ac:dyDescent="0.25"/>
    <row r="38" spans="2:48" ht="13.5" thickBot="1" x14ac:dyDescent="0.25">
      <c r="B38" s="111" t="s">
        <v>38</v>
      </c>
      <c r="C38" s="112" t="s">
        <v>39</v>
      </c>
      <c r="D38" s="113">
        <f>+D8</f>
        <v>2023</v>
      </c>
      <c r="E38" s="114">
        <f t="shared" ref="E38" si="24">+D38+1</f>
        <v>2024</v>
      </c>
      <c r="F38" s="114">
        <f t="shared" ref="F38" si="25">+E38+1</f>
        <v>2025</v>
      </c>
      <c r="G38" s="114">
        <f t="shared" ref="G38" si="26">+F38+1</f>
        <v>2026</v>
      </c>
      <c r="H38" s="114">
        <f t="shared" ref="H38" si="27">+G38+1</f>
        <v>2027</v>
      </c>
      <c r="I38" s="114">
        <f t="shared" ref="I38" si="28">+H38+1</f>
        <v>2028</v>
      </c>
      <c r="J38" s="114">
        <f t="shared" ref="J38" si="29">+I38+1</f>
        <v>2029</v>
      </c>
      <c r="K38" s="114">
        <f t="shared" ref="K38" si="30">+J38+1</f>
        <v>2030</v>
      </c>
      <c r="L38" s="114">
        <f t="shared" ref="L38" si="31">+K38+1</f>
        <v>2031</v>
      </c>
      <c r="M38" s="114">
        <f t="shared" ref="M38" si="32">+L38+1</f>
        <v>2032</v>
      </c>
      <c r="N38" s="114">
        <f t="shared" ref="N38" si="33">+M38+1</f>
        <v>2033</v>
      </c>
      <c r="O38" s="114">
        <f t="shared" ref="O38" si="34">+N38+1</f>
        <v>2034</v>
      </c>
      <c r="P38" s="114">
        <f t="shared" ref="P38" si="35">+O38+1</f>
        <v>2035</v>
      </c>
      <c r="Q38" s="114">
        <f t="shared" ref="Q38" si="36">+P38+1</f>
        <v>2036</v>
      </c>
      <c r="R38" s="114">
        <f t="shared" ref="R38" si="37">+Q38+1</f>
        <v>2037</v>
      </c>
      <c r="S38" s="114">
        <f t="shared" ref="S38" si="38">+R38+1</f>
        <v>2038</v>
      </c>
      <c r="T38" s="114">
        <f t="shared" ref="T38" si="39">+S38+1</f>
        <v>2039</v>
      </c>
      <c r="U38" s="114">
        <f t="shared" ref="U38" si="40">+T38+1</f>
        <v>2040</v>
      </c>
      <c r="V38" s="114">
        <f t="shared" ref="V38" si="41">+U38+1</f>
        <v>2041</v>
      </c>
      <c r="W38" s="114">
        <f t="shared" ref="W38" si="42">+V38+1</f>
        <v>2042</v>
      </c>
      <c r="X38" s="114">
        <f t="shared" ref="X38" si="43">+W38+1</f>
        <v>2043</v>
      </c>
      <c r="Z38" s="111" t="s">
        <v>38</v>
      </c>
      <c r="AA38" s="112" t="s">
        <v>39</v>
      </c>
      <c r="AB38" s="113">
        <f t="shared" ref="AB38" si="44">+D38</f>
        <v>2023</v>
      </c>
      <c r="AC38" s="114">
        <f t="shared" ref="AC38" si="45">+E38</f>
        <v>2024</v>
      </c>
      <c r="AD38" s="114">
        <f t="shared" ref="AD38" si="46">+F38</f>
        <v>2025</v>
      </c>
      <c r="AE38" s="114">
        <f t="shared" ref="AE38" si="47">+G38</f>
        <v>2026</v>
      </c>
      <c r="AF38" s="114">
        <f t="shared" ref="AF38" si="48">+H38</f>
        <v>2027</v>
      </c>
      <c r="AG38" s="114">
        <f t="shared" ref="AG38" si="49">+I38</f>
        <v>2028</v>
      </c>
      <c r="AH38" s="114">
        <f t="shared" ref="AH38" si="50">+J38</f>
        <v>2029</v>
      </c>
      <c r="AI38" s="114">
        <f t="shared" ref="AI38" si="51">+K38</f>
        <v>2030</v>
      </c>
      <c r="AJ38" s="114">
        <f t="shared" ref="AJ38" si="52">+L38</f>
        <v>2031</v>
      </c>
      <c r="AK38" s="114">
        <f t="shared" ref="AK38" si="53">+M38</f>
        <v>2032</v>
      </c>
      <c r="AL38" s="114">
        <f t="shared" ref="AL38" si="54">+N38</f>
        <v>2033</v>
      </c>
      <c r="AM38" s="114">
        <f t="shared" ref="AM38" si="55">+O38</f>
        <v>2034</v>
      </c>
      <c r="AN38" s="114">
        <f t="shared" ref="AN38" si="56">+P38</f>
        <v>2035</v>
      </c>
      <c r="AO38" s="114">
        <f t="shared" ref="AO38" si="57">+Q38</f>
        <v>2036</v>
      </c>
      <c r="AP38" s="114">
        <f t="shared" ref="AP38" si="58">+R38</f>
        <v>2037</v>
      </c>
      <c r="AQ38" s="114">
        <f t="shared" ref="AQ38" si="59">+S38</f>
        <v>2038</v>
      </c>
      <c r="AR38" s="114">
        <f t="shared" ref="AR38" si="60">+T38</f>
        <v>2039</v>
      </c>
      <c r="AS38" s="114">
        <f t="shared" ref="AS38" si="61">+U38</f>
        <v>2040</v>
      </c>
      <c r="AT38" s="114">
        <f t="shared" ref="AT38" si="62">+V38</f>
        <v>2041</v>
      </c>
      <c r="AU38" s="114">
        <f t="shared" ref="AU38" si="63">+W38</f>
        <v>2042</v>
      </c>
      <c r="AV38" s="114">
        <f t="shared" ref="AV38" si="64">+X38</f>
        <v>2043</v>
      </c>
    </row>
    <row r="39" spans="2:48" x14ac:dyDescent="0.2">
      <c r="B39" s="118">
        <v>6</v>
      </c>
      <c r="C39" s="216" t="s">
        <v>47</v>
      </c>
      <c r="D39" s="19">
        <v>341823.80493091262</v>
      </c>
      <c r="E39" s="14">
        <v>352394.91430909402</v>
      </c>
      <c r="F39" s="14">
        <v>362926.82891268161</v>
      </c>
      <c r="G39" s="14">
        <v>373589.42289493093</v>
      </c>
      <c r="H39" s="14">
        <v>384299.63741247758</v>
      </c>
      <c r="I39" s="14">
        <v>395103.52326274297</v>
      </c>
      <c r="J39" s="14">
        <v>405974.56139932212</v>
      </c>
      <c r="K39" s="14">
        <v>416919.97271409404</v>
      </c>
      <c r="L39" s="14">
        <v>427940.04731769324</v>
      </c>
      <c r="M39" s="14">
        <v>439036.88633382705</v>
      </c>
      <c r="N39" s="14">
        <v>450212.20322044368</v>
      </c>
      <c r="O39" s="14">
        <v>461467.76298402448</v>
      </c>
      <c r="P39" s="14">
        <v>472805.7598258045</v>
      </c>
      <c r="Q39" s="14">
        <v>484226.81202488189</v>
      </c>
      <c r="R39" s="14">
        <v>495738.02752861823</v>
      </c>
      <c r="S39" s="14">
        <v>507300.40539414377</v>
      </c>
      <c r="T39" s="14">
        <v>518866.75503000774</v>
      </c>
      <c r="U39" s="14">
        <v>530433.10466587229</v>
      </c>
      <c r="V39" s="14">
        <v>541999.45430173655</v>
      </c>
      <c r="W39" s="14">
        <v>553565.80393760093</v>
      </c>
      <c r="X39" s="14">
        <v>565132.15357346507</v>
      </c>
      <c r="Z39" s="118">
        <v>6</v>
      </c>
      <c r="AA39" s="216" t="s">
        <v>47</v>
      </c>
      <c r="AB39" s="19">
        <v>346931.51683849283</v>
      </c>
      <c r="AC39" s="14">
        <v>357660.5853186103</v>
      </c>
      <c r="AD39" s="14">
        <v>368349.87335510209</v>
      </c>
      <c r="AE39" s="14">
        <v>379171.79345058056</v>
      </c>
      <c r="AF39" s="14">
        <v>390042.0456525567</v>
      </c>
      <c r="AG39" s="14">
        <v>401007.36887379934</v>
      </c>
      <c r="AH39" s="14">
        <v>412040.84780630033</v>
      </c>
      <c r="AI39" s="14">
        <v>423149.81124032004</v>
      </c>
      <c r="AJ39" s="14">
        <v>434334.55362147966</v>
      </c>
      <c r="AK39" s="14">
        <v>445597.20746958704</v>
      </c>
      <c r="AL39" s="14">
        <v>456939.51184598467</v>
      </c>
      <c r="AM39" s="14">
        <v>468363.25813081296</v>
      </c>
      <c r="AN39" s="14">
        <v>479870.6733122213</v>
      </c>
      <c r="AO39" s="14">
        <v>491462.38490796112</v>
      </c>
      <c r="AP39" s="14">
        <v>503145.60707609891</v>
      </c>
      <c r="AQ39" s="14">
        <v>514880.75610106892</v>
      </c>
      <c r="AR39" s="14">
        <v>526619.93624466856</v>
      </c>
      <c r="AS39" s="14">
        <v>538359.11638826877</v>
      </c>
      <c r="AT39" s="14">
        <v>550098.29653186875</v>
      </c>
      <c r="AU39" s="14">
        <v>561837.47667546861</v>
      </c>
      <c r="AV39" s="14">
        <v>573576.65681906859</v>
      </c>
    </row>
    <row r="40" spans="2:48" x14ac:dyDescent="0.2">
      <c r="B40" s="118">
        <v>8</v>
      </c>
      <c r="C40" s="3" t="s">
        <v>49</v>
      </c>
      <c r="D40" s="19">
        <v>2448.7364057892064</v>
      </c>
      <c r="E40" s="14">
        <v>2528.7464502603025</v>
      </c>
      <c r="F40" s="14">
        <v>2602.3326925252418</v>
      </c>
      <c r="G40" s="14">
        <v>2674.527960053158</v>
      </c>
      <c r="H40" s="14">
        <v>2747.2123580951661</v>
      </c>
      <c r="I40" s="14">
        <v>2818.3029373048475</v>
      </c>
      <c r="J40" s="14">
        <v>2888.9454668793542</v>
      </c>
      <c r="K40" s="14">
        <v>2960.2460289727906</v>
      </c>
      <c r="L40" s="14">
        <v>3029.7262950275422</v>
      </c>
      <c r="M40" s="14">
        <v>3101.7104601027067</v>
      </c>
      <c r="N40" s="14">
        <v>3174.8340270590329</v>
      </c>
      <c r="O40" s="14">
        <v>3245.5853570632203</v>
      </c>
      <c r="P40" s="14">
        <v>3318.5490811504119</v>
      </c>
      <c r="Q40" s="14">
        <v>3392.4446061949457</v>
      </c>
      <c r="R40" s="14">
        <v>3466.2721638659809</v>
      </c>
      <c r="S40" s="14">
        <v>3540.0567026289987</v>
      </c>
      <c r="T40" s="14">
        <v>3613.8380415155279</v>
      </c>
      <c r="U40" s="14">
        <v>3687.6193804020641</v>
      </c>
      <c r="V40" s="14">
        <v>3761.4007192885942</v>
      </c>
      <c r="W40" s="14">
        <v>3835.1820581751217</v>
      </c>
      <c r="X40" s="14">
        <v>3908.9633970616528</v>
      </c>
      <c r="Z40" s="118">
        <v>8</v>
      </c>
      <c r="AA40" s="3" t="s">
        <v>49</v>
      </c>
      <c r="AB40" s="19">
        <v>2485.3267190381698</v>
      </c>
      <c r="AC40" s="14">
        <v>2566.5323158697975</v>
      </c>
      <c r="AD40" s="14">
        <v>2641.2181226484681</v>
      </c>
      <c r="AE40" s="14">
        <v>2714.4921700106261</v>
      </c>
      <c r="AF40" s="14">
        <v>2788.2626567334669</v>
      </c>
      <c r="AG40" s="14">
        <v>2860.4155089408387</v>
      </c>
      <c r="AH40" s="14">
        <v>2932.1136165186449</v>
      </c>
      <c r="AI40" s="14">
        <v>3004.4795892849734</v>
      </c>
      <c r="AJ40" s="14">
        <v>3074.9980661873901</v>
      </c>
      <c r="AK40" s="14">
        <v>3148.0578566924041</v>
      </c>
      <c r="AL40" s="14">
        <v>3222.2740746235309</v>
      </c>
      <c r="AM40" s="14">
        <v>3294.0826083845263</v>
      </c>
      <c r="AN40" s="14">
        <v>3368.13659498991</v>
      </c>
      <c r="AO40" s="14">
        <v>3443.1363060148874</v>
      </c>
      <c r="AP40" s="14">
        <v>3518.067034061959</v>
      </c>
      <c r="AQ40" s="14">
        <v>3592.9541003897589</v>
      </c>
      <c r="AR40" s="14">
        <v>3667.8379190268251</v>
      </c>
      <c r="AS40" s="14">
        <v>3742.7217376638991</v>
      </c>
      <c r="AT40" s="14">
        <v>3817.6055563009659</v>
      </c>
      <c r="AU40" s="14">
        <v>3892.4893749380312</v>
      </c>
      <c r="AV40" s="14">
        <v>3967.3731935750998</v>
      </c>
    </row>
    <row r="41" spans="2:48" x14ac:dyDescent="0.2">
      <c r="B41" s="118">
        <v>9</v>
      </c>
      <c r="C41" s="13" t="s">
        <v>50</v>
      </c>
      <c r="D41" s="19">
        <v>31477.958328005174</v>
      </c>
      <c r="E41" s="14">
        <v>32387.681124695144</v>
      </c>
      <c r="F41" s="14">
        <v>33771.966976748896</v>
      </c>
      <c r="G41" s="14">
        <v>35182.436750839013</v>
      </c>
      <c r="H41" s="14">
        <v>36599.697950449132</v>
      </c>
      <c r="I41" s="14">
        <v>38030.027089895339</v>
      </c>
      <c r="J41" s="14">
        <v>39469.752912199205</v>
      </c>
      <c r="K41" s="14">
        <v>40919.892144402969</v>
      </c>
      <c r="L41" s="14">
        <v>42380.483848953525</v>
      </c>
      <c r="M41" s="14">
        <v>43851.822555301209</v>
      </c>
      <c r="N41" s="14">
        <v>45334.148140740916</v>
      </c>
      <c r="O41" s="14">
        <v>46827.707351919991</v>
      </c>
      <c r="P41" s="14">
        <v>48332.808845968</v>
      </c>
      <c r="Q41" s="14">
        <v>49849.533412111152</v>
      </c>
      <c r="R41" s="14">
        <v>51378.898930932613</v>
      </c>
      <c r="S41" s="14">
        <v>52915.302328633748</v>
      </c>
      <c r="T41" s="14">
        <v>54452.223910793276</v>
      </c>
      <c r="U41" s="14">
        <v>55989.145492952848</v>
      </c>
      <c r="V41" s="14">
        <v>57526.067075112442</v>
      </c>
      <c r="W41" s="14">
        <v>59062.98865727197</v>
      </c>
      <c r="X41" s="14">
        <v>60599.910239431534</v>
      </c>
      <c r="Z41" s="118">
        <v>9</v>
      </c>
      <c r="AA41" s="13" t="s">
        <v>50</v>
      </c>
      <c r="AB41" s="19">
        <v>31948.318613798496</v>
      </c>
      <c r="AC41" s="14">
        <v>32871.634969199775</v>
      </c>
      <c r="AD41" s="14">
        <v>34276.605551889705</v>
      </c>
      <c r="AE41" s="14">
        <v>35708.151310614237</v>
      </c>
      <c r="AF41" s="14">
        <v>37146.589975927374</v>
      </c>
      <c r="AG41" s="14">
        <v>38598.291849138543</v>
      </c>
      <c r="AH41" s="14">
        <v>40059.530815407656</v>
      </c>
      <c r="AI41" s="14">
        <v>41531.338794249685</v>
      </c>
      <c r="AJ41" s="14">
        <v>43013.755431803234</v>
      </c>
      <c r="AK41" s="14">
        <v>44507.079658533316</v>
      </c>
      <c r="AL41" s="14">
        <v>46011.554936108099</v>
      </c>
      <c r="AM41" s="14">
        <v>47527.431698193715</v>
      </c>
      <c r="AN41" s="14">
        <v>49055.023214037676</v>
      </c>
      <c r="AO41" s="14">
        <v>50594.411480061462</v>
      </c>
      <c r="AP41" s="14">
        <v>52146.629586557734</v>
      </c>
      <c r="AQ41" s="14">
        <v>53705.990735638603</v>
      </c>
      <c r="AR41" s="14">
        <v>55265.877812163868</v>
      </c>
      <c r="AS41" s="14">
        <v>56825.764888689191</v>
      </c>
      <c r="AT41" s="14">
        <v>58385.651965214485</v>
      </c>
      <c r="AU41" s="14">
        <v>59945.539041739758</v>
      </c>
      <c r="AV41" s="14">
        <v>61505.426118265073</v>
      </c>
    </row>
    <row r="42" spans="2:48" x14ac:dyDescent="0.2">
      <c r="B42" s="118">
        <v>10</v>
      </c>
      <c r="C42" s="13" t="s">
        <v>51</v>
      </c>
      <c r="D42" s="19">
        <v>1219377.2623621381</v>
      </c>
      <c r="E42" s="14">
        <v>1235586.7871310632</v>
      </c>
      <c r="F42" s="14">
        <v>1261263.1376131061</v>
      </c>
      <c r="G42" s="14">
        <v>1288305.6776429536</v>
      </c>
      <c r="H42" s="14">
        <v>1315247.6313609169</v>
      </c>
      <c r="I42" s="14">
        <v>1342592.8823918477</v>
      </c>
      <c r="J42" s="14">
        <v>1370250.9573403315</v>
      </c>
      <c r="K42" s="14">
        <v>1398254.4582900428</v>
      </c>
      <c r="L42" s="14">
        <v>1426605.1261276687</v>
      </c>
      <c r="M42" s="14">
        <v>1455312.9049967655</v>
      </c>
      <c r="N42" s="14">
        <v>1484386.038071984</v>
      </c>
      <c r="O42" s="14">
        <v>1513832.9904987146</v>
      </c>
      <c r="P42" s="14">
        <v>1543664.3069182357</v>
      </c>
      <c r="Q42" s="14">
        <v>1573882.9635738472</v>
      </c>
      <c r="R42" s="14">
        <v>1604523.0962003164</v>
      </c>
      <c r="S42" s="14">
        <v>1635405.103467314</v>
      </c>
      <c r="T42" s="14">
        <v>1666305.7131547502</v>
      </c>
      <c r="U42" s="14">
        <v>1697206.3228430813</v>
      </c>
      <c r="V42" s="14">
        <v>1728106.9325316921</v>
      </c>
      <c r="W42" s="14">
        <v>1759007.5422203869</v>
      </c>
      <c r="X42" s="14">
        <v>1789908.1519091127</v>
      </c>
      <c r="Z42" s="118">
        <v>10</v>
      </c>
      <c r="AA42" s="13" t="s">
        <v>51</v>
      </c>
      <c r="AB42" s="19">
        <v>1246559.232597461</v>
      </c>
      <c r="AC42" s="14">
        <v>1263130.522203919</v>
      </c>
      <c r="AD42" s="14">
        <v>1289379.3340559364</v>
      </c>
      <c r="AE42" s="14">
        <v>1317024.6966256518</v>
      </c>
      <c r="AF42" s="14">
        <v>1344567.2077113285</v>
      </c>
      <c r="AG42" s="14">
        <v>1372521.9927111641</v>
      </c>
      <c r="AH42" s="14">
        <v>1400796.5679325378</v>
      </c>
      <c r="AI42" s="14">
        <v>1429424.2633345353</v>
      </c>
      <c r="AJ42" s="14">
        <v>1458406.8590879631</v>
      </c>
      <c r="AK42" s="14">
        <v>1487754.5210155041</v>
      </c>
      <c r="AL42" s="14">
        <v>1517475.6759708854</v>
      </c>
      <c r="AM42" s="14">
        <v>1547578.9776890872</v>
      </c>
      <c r="AN42" s="14">
        <v>1578075.2057161492</v>
      </c>
      <c r="AO42" s="14">
        <v>1608967.4025921458</v>
      </c>
      <c r="AP42" s="14">
        <v>1640290.464498976</v>
      </c>
      <c r="AQ42" s="14">
        <v>1671860.7894720521</v>
      </c>
      <c r="AR42" s="14">
        <v>1703450.1313340338</v>
      </c>
      <c r="AS42" s="14">
        <v>1735039.4731969226</v>
      </c>
      <c r="AT42" s="14">
        <v>1766628.8150600954</v>
      </c>
      <c r="AU42" s="14">
        <v>1798218.1569233541</v>
      </c>
      <c r="AV42" s="14">
        <v>1829807.4987866438</v>
      </c>
    </row>
    <row r="43" spans="2:48" x14ac:dyDescent="0.2">
      <c r="B43" s="118">
        <v>13</v>
      </c>
      <c r="C43" s="13" t="s">
        <v>53</v>
      </c>
      <c r="D43" s="19">
        <v>1774.7225706977238</v>
      </c>
      <c r="E43" s="14">
        <v>1824.0374339148068</v>
      </c>
      <c r="F43" s="14">
        <v>1841.0168386727505</v>
      </c>
      <c r="G43" s="14">
        <v>1912.9272173125182</v>
      </c>
      <c r="H43" s="14">
        <v>1938.9089521640778</v>
      </c>
      <c r="I43" s="14">
        <v>1963.1899168867621</v>
      </c>
      <c r="J43" s="14">
        <v>1986.7364901941678</v>
      </c>
      <c r="K43" s="14">
        <v>2009.4727028729828</v>
      </c>
      <c r="L43" s="14">
        <v>2031.394032560152</v>
      </c>
      <c r="M43" s="14">
        <v>2052.477157777389</v>
      </c>
      <c r="N43" s="14">
        <v>2072.7026945903935</v>
      </c>
      <c r="O43" s="14">
        <v>2092.0507766039668</v>
      </c>
      <c r="P43" s="14">
        <v>2110.4966340989054</v>
      </c>
      <c r="Q43" s="14">
        <v>2128.0333421324995</v>
      </c>
      <c r="R43" s="14">
        <v>2144.5804964416607</v>
      </c>
      <c r="S43" s="14">
        <v>2160.5694439559302</v>
      </c>
      <c r="T43" s="14">
        <v>2176.5162777678033</v>
      </c>
      <c r="U43" s="14">
        <v>2192.4631115796774</v>
      </c>
      <c r="V43" s="14">
        <v>2208.4099453915519</v>
      </c>
      <c r="W43" s="14">
        <v>2224.3567792034255</v>
      </c>
      <c r="X43" s="14">
        <v>2240.3036130152996</v>
      </c>
      <c r="Z43" s="118">
        <v>13</v>
      </c>
      <c r="AA43" s="13" t="s">
        <v>53</v>
      </c>
      <c r="AB43" s="19">
        <v>1809.9035507692381</v>
      </c>
      <c r="AC43" s="14">
        <v>1860.2044573063415</v>
      </c>
      <c r="AD43" s="14">
        <v>1877.6108109908148</v>
      </c>
      <c r="AE43" s="14">
        <v>1950.7850001221275</v>
      </c>
      <c r="AF43" s="14">
        <v>1977.3107526236186</v>
      </c>
      <c r="AG43" s="14">
        <v>2002.0981341769675</v>
      </c>
      <c r="AH43" s="14">
        <v>2026.1347443364023</v>
      </c>
      <c r="AI43" s="14">
        <v>2049.3429194596383</v>
      </c>
      <c r="AJ43" s="14">
        <v>2071.7180363161415</v>
      </c>
      <c r="AK43" s="14">
        <v>2093.2362532618008</v>
      </c>
      <c r="AL43" s="14">
        <v>2113.8777540200767</v>
      </c>
      <c r="AM43" s="14">
        <v>2133.6222290926462</v>
      </c>
      <c r="AN43" s="14">
        <v>2152.4443562926972</v>
      </c>
      <c r="AO43" s="14">
        <v>2170.3370562225336</v>
      </c>
      <c r="AP43" s="14">
        <v>2187.2181312700668</v>
      </c>
      <c r="AQ43" s="14">
        <v>2203.5285491928375</v>
      </c>
      <c r="AR43" s="14">
        <v>2219.7959141027418</v>
      </c>
      <c r="AS43" s="14">
        <v>2236.0632790126469</v>
      </c>
      <c r="AT43" s="14">
        <v>2252.3306439225526</v>
      </c>
      <c r="AU43" s="14">
        <v>2268.5980088324568</v>
      </c>
      <c r="AV43" s="14">
        <v>2284.8653737423624</v>
      </c>
    </row>
    <row r="44" spans="2:48" x14ac:dyDescent="0.2">
      <c r="B44" s="118">
        <v>14</v>
      </c>
      <c r="C44" s="13" t="s">
        <v>54</v>
      </c>
      <c r="D44" s="19">
        <v>18875.136671227861</v>
      </c>
      <c r="E44" s="14">
        <v>19341.802980463646</v>
      </c>
      <c r="F44" s="14">
        <v>19732.577117095694</v>
      </c>
      <c r="G44" s="14">
        <v>20046.053674344981</v>
      </c>
      <c r="H44" s="14">
        <v>20309.055926282825</v>
      </c>
      <c r="I44" s="14">
        <v>20554.188116075886</v>
      </c>
      <c r="J44" s="14">
        <v>20792.284302742988</v>
      </c>
      <c r="K44" s="14">
        <v>21029.924942666068</v>
      </c>
      <c r="L44" s="14">
        <v>21270.148989566558</v>
      </c>
      <c r="M44" s="14">
        <v>21514.606428451323</v>
      </c>
      <c r="N44" s="14">
        <v>21764.168667723152</v>
      </c>
      <c r="O44" s="14">
        <v>22019.337714135378</v>
      </c>
      <c r="P44" s="14">
        <v>22280.463269731292</v>
      </c>
      <c r="Q44" s="14">
        <v>22547.685020215009</v>
      </c>
      <c r="R44" s="14">
        <v>22821.58508777621</v>
      </c>
      <c r="S44" s="14">
        <v>23099.289888296291</v>
      </c>
      <c r="T44" s="14">
        <v>23377.27996340967</v>
      </c>
      <c r="U44" s="14">
        <v>23655.264674932667</v>
      </c>
      <c r="V44" s="14">
        <v>23933.246726769379</v>
      </c>
      <c r="W44" s="14">
        <v>24211.227459726193</v>
      </c>
      <c r="X44" s="14">
        <v>24489.207538679577</v>
      </c>
      <c r="Z44" s="118">
        <v>14</v>
      </c>
      <c r="AA44" s="13" t="s">
        <v>54</v>
      </c>
      <c r="AB44" s="19">
        <v>19296.13061123744</v>
      </c>
      <c r="AC44" s="14">
        <v>19773.20551732829</v>
      </c>
      <c r="AD44" s="14">
        <v>20172.695540170862</v>
      </c>
      <c r="AE44" s="14">
        <v>20493.163926578032</v>
      </c>
      <c r="AF44" s="14">
        <v>20762.032221035377</v>
      </c>
      <c r="AG44" s="14">
        <v>21012.631876744141</v>
      </c>
      <c r="AH44" s="14">
        <v>21256.038597235296</v>
      </c>
      <c r="AI44" s="14">
        <v>21498.979610398063</v>
      </c>
      <c r="AJ44" s="14">
        <v>21744.561651243246</v>
      </c>
      <c r="AK44" s="14">
        <v>21994.471506296079</v>
      </c>
      <c r="AL44" s="14">
        <v>22249.600019985875</v>
      </c>
      <c r="AM44" s="14">
        <v>22510.460395901497</v>
      </c>
      <c r="AN44" s="14">
        <v>22777.410135894181</v>
      </c>
      <c r="AO44" s="14">
        <v>23050.592041239393</v>
      </c>
      <c r="AP44" s="14">
        <v>23330.601217869313</v>
      </c>
      <c r="AQ44" s="14">
        <v>23614.499988804913</v>
      </c>
      <c r="AR44" s="14">
        <v>23898.690397142051</v>
      </c>
      <c r="AS44" s="14">
        <v>24182.875322258456</v>
      </c>
      <c r="AT44" s="14">
        <v>24467.057528366546</v>
      </c>
      <c r="AU44" s="14">
        <v>24751.238386178222</v>
      </c>
      <c r="AV44" s="14">
        <v>25035.418575399472</v>
      </c>
    </row>
    <row r="45" spans="2:48" x14ac:dyDescent="0.2">
      <c r="B45" s="118">
        <v>18</v>
      </c>
      <c r="C45" s="13" t="s">
        <v>56</v>
      </c>
      <c r="D45" s="19">
        <v>2419740.5003666184</v>
      </c>
      <c r="E45" s="14">
        <v>2484168.314955038</v>
      </c>
      <c r="F45" s="14">
        <v>2561059.350250829</v>
      </c>
      <c r="G45" s="14">
        <v>2639283.7080741688</v>
      </c>
      <c r="H45" s="14">
        <v>2717257.6197138983</v>
      </c>
      <c r="I45" s="14">
        <v>2795678.0580648133</v>
      </c>
      <c r="J45" s="14">
        <v>2874458.5035409681</v>
      </c>
      <c r="K45" s="14">
        <v>2953644.9759486793</v>
      </c>
      <c r="L45" s="14">
        <v>3033262.4586546919</v>
      </c>
      <c r="M45" s="14">
        <v>3113319.9697001553</v>
      </c>
      <c r="N45" s="14">
        <v>3193826.5735898949</v>
      </c>
      <c r="O45" s="14">
        <v>3274789.5941643035</v>
      </c>
      <c r="P45" s="14">
        <v>3356238.522397982</v>
      </c>
      <c r="Q45" s="14">
        <v>3438275.5487107276</v>
      </c>
      <c r="R45" s="14">
        <v>3520984.2085428694</v>
      </c>
      <c r="S45" s="14">
        <v>3604124.1817381601</v>
      </c>
      <c r="T45" s="14">
        <v>3687401.1420575948</v>
      </c>
      <c r="U45" s="14">
        <v>3770792.4513348606</v>
      </c>
      <c r="V45" s="14">
        <v>3854300.7164007653</v>
      </c>
      <c r="W45" s="14">
        <v>3937928.5216880389</v>
      </c>
      <c r="X45" s="14">
        <v>4021678.4509573742</v>
      </c>
      <c r="Z45" s="118">
        <v>18</v>
      </c>
      <c r="AA45" s="13" t="s">
        <v>56</v>
      </c>
      <c r="AB45" s="19">
        <v>2507720.8701577624</v>
      </c>
      <c r="AC45" s="14">
        <v>2574792.764770031</v>
      </c>
      <c r="AD45" s="14">
        <v>2654777.5348075051</v>
      </c>
      <c r="AE45" s="14">
        <v>2736140.7721608472</v>
      </c>
      <c r="AF45" s="14">
        <v>2817247.3983210693</v>
      </c>
      <c r="AG45" s="14">
        <v>2898816.2036833251</v>
      </c>
      <c r="AH45" s="14">
        <v>2980757.5025841868</v>
      </c>
      <c r="AI45" s="14">
        <v>3063118.640084533</v>
      </c>
      <c r="AJ45" s="14">
        <v>3145925.1111725057</v>
      </c>
      <c r="AK45" s="14">
        <v>3229186.2054141215</v>
      </c>
      <c r="AL45" s="14">
        <v>3312911.2597981496</v>
      </c>
      <c r="AM45" s="14">
        <v>3397107.8446843214</v>
      </c>
      <c r="AN45" s="14">
        <v>3481806.2256112304</v>
      </c>
      <c r="AO45" s="14">
        <v>3567110.9053617474</v>
      </c>
      <c r="AP45" s="14">
        <v>3653107.6965564378</v>
      </c>
      <c r="AQ45" s="14">
        <v>3739548.5544224833</v>
      </c>
      <c r="AR45" s="14">
        <v>3826129.7185315043</v>
      </c>
      <c r="AS45" s="14">
        <v>3912827.790355057</v>
      </c>
      <c r="AT45" s="14">
        <v>3999645.4324411852</v>
      </c>
      <c r="AU45" s="14">
        <v>4086585.2851493256</v>
      </c>
      <c r="AV45" s="14">
        <v>4173649.988653698</v>
      </c>
    </row>
    <row r="46" spans="2:48" x14ac:dyDescent="0.2">
      <c r="B46" s="118">
        <v>20</v>
      </c>
      <c r="C46" s="13" t="s">
        <v>57</v>
      </c>
      <c r="D46" s="19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0</v>
      </c>
      <c r="U46" s="14">
        <v>0</v>
      </c>
      <c r="V46" s="14">
        <v>0</v>
      </c>
      <c r="W46" s="14">
        <v>0</v>
      </c>
      <c r="X46" s="14">
        <v>0</v>
      </c>
      <c r="Z46" s="118">
        <v>20</v>
      </c>
      <c r="AA46" s="13" t="s">
        <v>57</v>
      </c>
      <c r="AB46" s="19">
        <v>0</v>
      </c>
      <c r="AC46" s="14">
        <v>0</v>
      </c>
      <c r="AD46" s="14">
        <v>0</v>
      </c>
      <c r="AE46" s="14"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v>0</v>
      </c>
      <c r="AK46" s="14">
        <v>0</v>
      </c>
      <c r="AL46" s="14">
        <v>0</v>
      </c>
      <c r="AM46" s="14">
        <v>0</v>
      </c>
      <c r="AN46" s="14">
        <v>0</v>
      </c>
      <c r="AO46" s="14">
        <v>0</v>
      </c>
      <c r="AP46" s="14">
        <v>0</v>
      </c>
      <c r="AQ46" s="14">
        <v>0</v>
      </c>
      <c r="AR46" s="14">
        <v>0</v>
      </c>
      <c r="AS46" s="14">
        <v>0</v>
      </c>
      <c r="AT46" s="14">
        <v>0</v>
      </c>
      <c r="AU46" s="14">
        <v>0</v>
      </c>
      <c r="AV46" s="14">
        <v>0</v>
      </c>
    </row>
    <row r="47" spans="2:48" x14ac:dyDescent="0.2">
      <c r="B47" s="118">
        <v>21</v>
      </c>
      <c r="C47" s="13" t="s">
        <v>58</v>
      </c>
      <c r="D47" s="19">
        <v>27255.763698954375</v>
      </c>
      <c r="E47" s="14">
        <v>28494.220618745545</v>
      </c>
      <c r="F47" s="14">
        <v>29978.422677273444</v>
      </c>
      <c r="G47" s="14">
        <v>31503.753817500445</v>
      </c>
      <c r="H47" s="14">
        <v>33023.084012159219</v>
      </c>
      <c r="I47" s="14">
        <v>34556.05019935975</v>
      </c>
      <c r="J47" s="14">
        <v>36100.35896549224</v>
      </c>
      <c r="K47" s="14">
        <v>37657.265726971797</v>
      </c>
      <c r="L47" s="14">
        <v>39226.908184516557</v>
      </c>
      <c r="M47" s="14">
        <v>40809.657171682149</v>
      </c>
      <c r="N47" s="14">
        <v>42405.820113938658</v>
      </c>
      <c r="O47" s="14">
        <v>44015.710597503123</v>
      </c>
      <c r="P47" s="14">
        <v>45639.707381748623</v>
      </c>
      <c r="Q47" s="14">
        <v>47277.954211331911</v>
      </c>
      <c r="R47" s="14">
        <v>48931.572142709338</v>
      </c>
      <c r="S47" s="14">
        <v>50594.02382028212</v>
      </c>
      <c r="T47" s="14">
        <v>52257.244710407889</v>
      </c>
      <c r="U47" s="14">
        <v>53920.465600393443</v>
      </c>
      <c r="V47" s="14">
        <v>55583.686490340653</v>
      </c>
      <c r="W47" s="14">
        <v>57246.907380277386</v>
      </c>
      <c r="X47" s="14">
        <v>58910.128270211222</v>
      </c>
      <c r="Z47" s="118">
        <v>21</v>
      </c>
      <c r="AA47" s="13" t="s">
        <v>58</v>
      </c>
      <c r="AB47" s="19">
        <v>28511.513425330875</v>
      </c>
      <c r="AC47" s="14">
        <v>29807.029540209529</v>
      </c>
      <c r="AD47" s="14">
        <v>31359.61296384866</v>
      </c>
      <c r="AE47" s="14">
        <v>32955.22040171054</v>
      </c>
      <c r="AF47" s="14">
        <v>34544.550413556295</v>
      </c>
      <c r="AG47" s="14">
        <v>36148.144666489403</v>
      </c>
      <c r="AH47" s="14">
        <v>37763.60408288183</v>
      </c>
      <c r="AI47" s="14">
        <v>39392.241919715423</v>
      </c>
      <c r="AJ47" s="14">
        <v>41034.202221967884</v>
      </c>
      <c r="AK47" s="14">
        <v>42689.872908540216</v>
      </c>
      <c r="AL47" s="14">
        <v>44359.575568858912</v>
      </c>
      <c r="AM47" s="14">
        <v>46043.638236940431</v>
      </c>
      <c r="AN47" s="14">
        <v>47742.45712266794</v>
      </c>
      <c r="AO47" s="14">
        <v>49456.182593418976</v>
      </c>
      <c r="AP47" s="14">
        <v>51185.987355875295</v>
      </c>
      <c r="AQ47" s="14">
        <v>52925.032860070743</v>
      </c>
      <c r="AR47" s="14">
        <v>54664.883016605927</v>
      </c>
      <c r="AS47" s="14">
        <v>56404.733172994427</v>
      </c>
      <c r="AT47" s="14">
        <v>58144.583329342822</v>
      </c>
      <c r="AU47" s="14">
        <v>59884.43348568026</v>
      </c>
      <c r="AV47" s="14">
        <v>61624.283642014678</v>
      </c>
    </row>
    <row r="48" spans="2:48" x14ac:dyDescent="0.2">
      <c r="B48" s="118">
        <v>22</v>
      </c>
      <c r="C48" s="13" t="s">
        <v>59</v>
      </c>
      <c r="D48" s="19">
        <v>68913.361771520518</v>
      </c>
      <c r="E48" s="14">
        <v>72541.694891323976</v>
      </c>
      <c r="F48" s="14">
        <v>76576.119491019606</v>
      </c>
      <c r="G48" s="14">
        <v>80680.707315204898</v>
      </c>
      <c r="H48" s="14">
        <v>84780.47751105827</v>
      </c>
      <c r="I48" s="14">
        <v>88901.421482976497</v>
      </c>
      <c r="J48" s="14">
        <v>93038.982932531959</v>
      </c>
      <c r="K48" s="14">
        <v>97194.850259394356</v>
      </c>
      <c r="L48" s="14">
        <v>101369.13288275554</v>
      </c>
      <c r="M48" s="14">
        <v>105562.35599046201</v>
      </c>
      <c r="N48" s="14">
        <v>109774.95788295899</v>
      </c>
      <c r="O48" s="14">
        <v>114007.38810473288</v>
      </c>
      <c r="P48" s="14">
        <v>118260.20348818958</v>
      </c>
      <c r="Q48" s="14">
        <v>122533.57189966638</v>
      </c>
      <c r="R48" s="14">
        <v>126829.26633296661</v>
      </c>
      <c r="S48" s="14">
        <v>131137.5754195232</v>
      </c>
      <c r="T48" s="14">
        <v>135446.86246733199</v>
      </c>
      <c r="U48" s="14">
        <v>139756.14951514069</v>
      </c>
      <c r="V48" s="14">
        <v>144065.43656294944</v>
      </c>
      <c r="W48" s="14">
        <v>148374.72361075823</v>
      </c>
      <c r="X48" s="14">
        <v>152684.01065856696</v>
      </c>
      <c r="Z48" s="118">
        <v>22</v>
      </c>
      <c r="AA48" s="13" t="s">
        <v>59</v>
      </c>
      <c r="AB48" s="19">
        <v>72088.39425801039</v>
      </c>
      <c r="AC48" s="14">
        <v>75883.894894113197</v>
      </c>
      <c r="AD48" s="14">
        <v>80104.196787254419</v>
      </c>
      <c r="AE48" s="14">
        <v>84397.894522064104</v>
      </c>
      <c r="AF48" s="14">
        <v>88686.5526668487</v>
      </c>
      <c r="AG48" s="14">
        <v>92997.360123140606</v>
      </c>
      <c r="AH48" s="14">
        <v>97325.550671023098</v>
      </c>
      <c r="AI48" s="14">
        <v>101672.89049948938</v>
      </c>
      <c r="AJ48" s="14">
        <v>106039.49406898154</v>
      </c>
      <c r="AK48" s="14">
        <v>110425.91076422778</v>
      </c>
      <c r="AL48" s="14">
        <v>114832.59907940822</v>
      </c>
      <c r="AM48" s="14">
        <v>119260.02927078873</v>
      </c>
      <c r="AN48" s="14">
        <v>123708.78382561084</v>
      </c>
      <c r="AO48" s="14">
        <v>128179.0383442865</v>
      </c>
      <c r="AP48" s="14">
        <v>132672.64750743227</v>
      </c>
      <c r="AQ48" s="14">
        <v>137179.45251640532</v>
      </c>
      <c r="AR48" s="14">
        <v>141687.2805440572</v>
      </c>
      <c r="AS48" s="14">
        <v>146195.10857170908</v>
      </c>
      <c r="AT48" s="14">
        <v>150702.93659936101</v>
      </c>
      <c r="AU48" s="14">
        <v>155210.76462701295</v>
      </c>
      <c r="AV48" s="14">
        <v>159718.5926546648</v>
      </c>
    </row>
    <row r="49" spans="2:70" x14ac:dyDescent="0.2">
      <c r="B49" s="118">
        <v>23</v>
      </c>
      <c r="C49" s="13" t="s">
        <v>60</v>
      </c>
      <c r="D49" s="19">
        <v>143902.87152155073</v>
      </c>
      <c r="E49" s="14">
        <v>147645.75097729595</v>
      </c>
      <c r="F49" s="14">
        <v>153206.28535970495</v>
      </c>
      <c r="G49" s="14">
        <v>159055.47520218726</v>
      </c>
      <c r="H49" s="14">
        <v>164884.60972664016</v>
      </c>
      <c r="I49" s="14">
        <v>170801.90444324512</v>
      </c>
      <c r="J49" s="14">
        <v>176788.21937136355</v>
      </c>
      <c r="K49" s="14">
        <v>182850.62427575135</v>
      </c>
      <c r="L49" s="14">
        <v>188989.56041566737</v>
      </c>
      <c r="M49" s="14">
        <v>195207.21380650686</v>
      </c>
      <c r="N49" s="14">
        <v>201505.40563330849</v>
      </c>
      <c r="O49" s="14">
        <v>207886.00249704768</v>
      </c>
      <c r="P49" s="14">
        <v>214351.32608149125</v>
      </c>
      <c r="Q49" s="14">
        <v>220902.04458720444</v>
      </c>
      <c r="R49" s="14">
        <v>227545.64074464847</v>
      </c>
      <c r="S49" s="14">
        <v>234241.51513700763</v>
      </c>
      <c r="T49" s="14">
        <v>240941.3656224467</v>
      </c>
      <c r="U49" s="14">
        <v>247641.2161078857</v>
      </c>
      <c r="V49" s="14">
        <v>254341.06659332439</v>
      </c>
      <c r="W49" s="14">
        <v>261040.91707876371</v>
      </c>
      <c r="X49" s="14">
        <v>267740.76756420243</v>
      </c>
      <c r="Z49" s="118">
        <v>23</v>
      </c>
      <c r="AA49" s="13" t="s">
        <v>60</v>
      </c>
      <c r="AB49" s="19">
        <v>144754.74754228463</v>
      </c>
      <c r="AC49" s="14">
        <v>148517.52012317828</v>
      </c>
      <c r="AD49" s="14">
        <v>154109.07151617931</v>
      </c>
      <c r="AE49" s="14">
        <v>159990.91420708591</v>
      </c>
      <c r="AF49" s="14">
        <v>165852.5902294527</v>
      </c>
      <c r="AG49" s="14">
        <v>171802.91861906945</v>
      </c>
      <c r="AH49" s="14">
        <v>177822.65253029251</v>
      </c>
      <c r="AI49" s="14">
        <v>183918.90119491739</v>
      </c>
      <c r="AJ49" s="14">
        <v>190092.10833555149</v>
      </c>
      <c r="AK49" s="14">
        <v>196344.47217115949</v>
      </c>
      <c r="AL49" s="14">
        <v>202677.82405366111</v>
      </c>
      <c r="AM49" s="14">
        <v>209094.04100445058</v>
      </c>
      <c r="AN49" s="14">
        <v>215595.45766824123</v>
      </c>
      <c r="AO49" s="14">
        <v>222182.74597587061</v>
      </c>
      <c r="AP49" s="14">
        <v>228863.43043061782</v>
      </c>
      <c r="AQ49" s="14">
        <v>235596.68496684532</v>
      </c>
      <c r="AR49" s="14">
        <v>242333.93779294475</v>
      </c>
      <c r="AS49" s="14">
        <v>249071.19061904415</v>
      </c>
      <c r="AT49" s="14">
        <v>255808.4434451432</v>
      </c>
      <c r="AU49" s="14">
        <v>262545.69627124286</v>
      </c>
      <c r="AV49" s="14">
        <v>269282.94909734203</v>
      </c>
    </row>
    <row r="50" spans="2:70" x14ac:dyDescent="0.2">
      <c r="B50" s="118">
        <v>26</v>
      </c>
      <c r="C50" s="13" t="s">
        <v>61</v>
      </c>
      <c r="D50" s="19">
        <v>20391</v>
      </c>
      <c r="E50" s="14">
        <v>20766</v>
      </c>
      <c r="F50" s="14">
        <v>21142</v>
      </c>
      <c r="G50" s="14">
        <v>21518</v>
      </c>
      <c r="H50" s="14">
        <v>22269</v>
      </c>
      <c r="I50" s="14">
        <v>22269</v>
      </c>
      <c r="J50" s="14">
        <v>23021</v>
      </c>
      <c r="K50" s="14">
        <v>23021</v>
      </c>
      <c r="L50" s="14">
        <v>23396</v>
      </c>
      <c r="M50" s="14">
        <v>23772</v>
      </c>
      <c r="N50" s="14">
        <v>24148</v>
      </c>
      <c r="O50" s="14">
        <v>24523</v>
      </c>
      <c r="P50" s="14">
        <v>24899</v>
      </c>
      <c r="Q50" s="14">
        <v>9749</v>
      </c>
      <c r="R50" s="14">
        <v>9749</v>
      </c>
      <c r="S50" s="14">
        <v>26026</v>
      </c>
      <c r="T50" s="14">
        <v>26402</v>
      </c>
      <c r="U50" s="14">
        <v>26777</v>
      </c>
      <c r="V50" s="14">
        <v>10320</v>
      </c>
      <c r="W50" s="14">
        <v>10320</v>
      </c>
      <c r="X50" s="14">
        <v>10320</v>
      </c>
      <c r="Z50" s="118">
        <v>26</v>
      </c>
      <c r="AA50" s="13" t="s">
        <v>61</v>
      </c>
      <c r="AB50" s="19">
        <v>21063.56798924127</v>
      </c>
      <c r="AC50" s="14">
        <v>21451.655999300761</v>
      </c>
      <c r="AD50" s="14">
        <v>21839.744009360238</v>
      </c>
      <c r="AE50" s="14">
        <v>22227.832019419733</v>
      </c>
      <c r="AF50" s="14">
        <v>23004.008039538712</v>
      </c>
      <c r="AG50" s="14">
        <v>23004.008039538712</v>
      </c>
      <c r="AH50" s="14">
        <v>23780.184059657688</v>
      </c>
      <c r="AI50" s="14">
        <v>23780.184059657688</v>
      </c>
      <c r="AJ50" s="14">
        <v>24168.272069717172</v>
      </c>
      <c r="AK50" s="14">
        <v>24556.360079776667</v>
      </c>
      <c r="AL50" s="14">
        <v>24944.448089836158</v>
      </c>
      <c r="AM50" s="14">
        <v>25332.536099895646</v>
      </c>
      <c r="AN50" s="14">
        <v>25720.624109955126</v>
      </c>
      <c r="AO50" s="14">
        <v>10070.75052734179</v>
      </c>
      <c r="AP50" s="14">
        <v>10070.75052734179</v>
      </c>
      <c r="AQ50" s="14">
        <v>26884.8881401336</v>
      </c>
      <c r="AR50" s="14">
        <v>27272.976150193073</v>
      </c>
      <c r="AS50" s="14">
        <v>27661.064160252565</v>
      </c>
      <c r="AT50" s="14">
        <v>10660.759511487104</v>
      </c>
      <c r="AU50" s="14">
        <v>10660.759511487104</v>
      </c>
      <c r="AV50" s="14">
        <v>10660.759511487062</v>
      </c>
    </row>
    <row r="51" spans="2:70" x14ac:dyDescent="0.2">
      <c r="B51" s="118">
        <v>28</v>
      </c>
      <c r="C51" s="13" t="s">
        <v>62</v>
      </c>
      <c r="D51" s="19">
        <v>19937.667604747279</v>
      </c>
      <c r="E51" s="14">
        <v>20419.810399165457</v>
      </c>
      <c r="F51" s="14">
        <v>20803.622483542353</v>
      </c>
      <c r="G51" s="14">
        <v>21218.224071650337</v>
      </c>
      <c r="H51" s="14">
        <v>21644.752683506533</v>
      </c>
      <c r="I51" s="14">
        <v>22095.002786799094</v>
      </c>
      <c r="J51" s="14">
        <v>22562.26461255048</v>
      </c>
      <c r="K51" s="14">
        <v>23048.337476009459</v>
      </c>
      <c r="L51" s="14">
        <v>23553.30196224483</v>
      </c>
      <c r="M51" s="14">
        <v>24077.687881585527</v>
      </c>
      <c r="N51" s="14">
        <v>24621.928984503687</v>
      </c>
      <c r="O51" s="14">
        <v>25186.472621530906</v>
      </c>
      <c r="P51" s="14">
        <v>25771.87038904339</v>
      </c>
      <c r="Q51" s="14">
        <v>26378.292677591613</v>
      </c>
      <c r="R51" s="14">
        <v>27007.483335199668</v>
      </c>
      <c r="S51" s="14">
        <v>27649.773057035669</v>
      </c>
      <c r="T51" s="14">
        <v>28293.132098872931</v>
      </c>
      <c r="U51" s="14">
        <v>28936.491140710186</v>
      </c>
      <c r="V51" s="14">
        <v>29579.850182547449</v>
      </c>
      <c r="W51" s="14">
        <v>30223.209224384707</v>
      </c>
      <c r="X51" s="14">
        <v>30866.56826622197</v>
      </c>
      <c r="Z51" s="118">
        <v>28</v>
      </c>
      <c r="AA51" s="13" t="s">
        <v>62</v>
      </c>
      <c r="AB51" s="19">
        <v>20235.586768846231</v>
      </c>
      <c r="AC51" s="14">
        <v>20724.933995655254</v>
      </c>
      <c r="AD51" s="14">
        <v>21114.481202997162</v>
      </c>
      <c r="AE51" s="14">
        <v>21535.277987103582</v>
      </c>
      <c r="AF51" s="14">
        <v>21968.18001484912</v>
      </c>
      <c r="AG51" s="14">
        <v>22425.157993090117</v>
      </c>
      <c r="AH51" s="14">
        <v>22899.40189193566</v>
      </c>
      <c r="AI51" s="14">
        <v>23392.737912953675</v>
      </c>
      <c r="AJ51" s="14">
        <v>23905.247845357637</v>
      </c>
      <c r="AK51" s="14">
        <v>24437.469416182361</v>
      </c>
      <c r="AL51" s="14">
        <v>24989.842857228738</v>
      </c>
      <c r="AM51" s="14">
        <v>25562.822203576361</v>
      </c>
      <c r="AN51" s="14">
        <v>26156.967293845952</v>
      </c>
      <c r="AO51" s="14">
        <v>26772.451064653629</v>
      </c>
      <c r="AP51" s="14">
        <v>27411.043421522078</v>
      </c>
      <c r="AQ51" s="14">
        <v>28062.930575757495</v>
      </c>
      <c r="AR51" s="14">
        <v>28715.903028338653</v>
      </c>
      <c r="AS51" s="14">
        <v>29368.875480919796</v>
      </c>
      <c r="AT51" s="14">
        <v>30021.847933500962</v>
      </c>
      <c r="AU51" s="14">
        <v>30674.820386082109</v>
      </c>
      <c r="AV51" s="14">
        <v>31327.792838663263</v>
      </c>
    </row>
    <row r="52" spans="2:70" x14ac:dyDescent="0.2">
      <c r="B52" s="118">
        <v>29</v>
      </c>
      <c r="C52" s="13" t="s">
        <v>63</v>
      </c>
      <c r="D52" s="19">
        <v>19618.374415483413</v>
      </c>
      <c r="E52" s="14">
        <v>19879.533742352611</v>
      </c>
      <c r="F52" s="14">
        <v>20578.053400448225</v>
      </c>
      <c r="G52" s="14">
        <v>21367.479329182446</v>
      </c>
      <c r="H52" s="14">
        <v>22153.703154699557</v>
      </c>
      <c r="I52" s="14">
        <v>22953.286339621678</v>
      </c>
      <c r="J52" s="14">
        <v>23763.573455542064</v>
      </c>
      <c r="K52" s="14">
        <v>24585.577756753937</v>
      </c>
      <c r="L52" s="14">
        <v>25419.386932458514</v>
      </c>
      <c r="M52" s="14">
        <v>26265.333182281407</v>
      </c>
      <c r="N52" s="14">
        <v>27123.697978759392</v>
      </c>
      <c r="O52" s="14">
        <v>27994.771313866586</v>
      </c>
      <c r="P52" s="14">
        <v>28878.901515595895</v>
      </c>
      <c r="Q52" s="14">
        <v>29776.229681582568</v>
      </c>
      <c r="R52" s="14">
        <v>30687.761491319656</v>
      </c>
      <c r="S52" s="14">
        <v>31607.679135738887</v>
      </c>
      <c r="T52" s="14">
        <v>32528.365275828291</v>
      </c>
      <c r="U52" s="14">
        <v>33449.051415917653</v>
      </c>
      <c r="V52" s="14">
        <v>34369.737556007087</v>
      </c>
      <c r="W52" s="14">
        <v>35290.423696096448</v>
      </c>
      <c r="X52" s="14">
        <v>36211.109836185889</v>
      </c>
      <c r="Z52" s="118">
        <v>29</v>
      </c>
      <c r="AA52" s="13" t="s">
        <v>63</v>
      </c>
      <c r="AB52" s="19">
        <v>20522.248127344956</v>
      </c>
      <c r="AC52" s="14">
        <v>20795.439799257903</v>
      </c>
      <c r="AD52" s="14">
        <v>21526.142223509356</v>
      </c>
      <c r="AE52" s="14">
        <v>22351.93922608146</v>
      </c>
      <c r="AF52" s="14">
        <v>23174.386595531105</v>
      </c>
      <c r="AG52" s="14">
        <v>24010.808827664354</v>
      </c>
      <c r="AH52" s="14">
        <v>24858.428151015873</v>
      </c>
      <c r="AI52" s="14">
        <v>25718.304503355292</v>
      </c>
      <c r="AJ52" s="14">
        <v>26590.529613972063</v>
      </c>
      <c r="AK52" s="14">
        <v>27475.450987863303</v>
      </c>
      <c r="AL52" s="14">
        <v>28373.36306579757</v>
      </c>
      <c r="AM52" s="14">
        <v>29284.569200495218</v>
      </c>
      <c r="AN52" s="14">
        <v>30209.433768399897</v>
      </c>
      <c r="AO52" s="14">
        <v>31148.104367911958</v>
      </c>
      <c r="AP52" s="14">
        <v>32101.633013008483</v>
      </c>
      <c r="AQ52" s="14">
        <v>33063.933851787187</v>
      </c>
      <c r="AR52" s="14">
        <v>34027.038592993988</v>
      </c>
      <c r="AS52" s="14">
        <v>34990.143334200737</v>
      </c>
      <c r="AT52" s="14">
        <v>35953.248075407566</v>
      </c>
      <c r="AU52" s="14">
        <v>36916.352816614315</v>
      </c>
      <c r="AV52" s="14">
        <v>37879.457557821159</v>
      </c>
    </row>
    <row r="53" spans="2:70" x14ac:dyDescent="0.2">
      <c r="B53" s="118">
        <v>31</v>
      </c>
      <c r="C53" s="13" t="s">
        <v>64</v>
      </c>
      <c r="D53" s="19">
        <v>35243.649706697674</v>
      </c>
      <c r="E53" s="14">
        <v>35931.490770160955</v>
      </c>
      <c r="F53" s="14">
        <v>36774.212214154846</v>
      </c>
      <c r="G53" s="14">
        <v>37844.106391079134</v>
      </c>
      <c r="H53" s="14">
        <v>38928.498746170597</v>
      </c>
      <c r="I53" s="14">
        <v>40041.050075950741</v>
      </c>
      <c r="J53" s="14">
        <v>41173.845836524699</v>
      </c>
      <c r="K53" s="14">
        <v>42328.987487302365</v>
      </c>
      <c r="L53" s="14">
        <v>43506.580254018583</v>
      </c>
      <c r="M53" s="14">
        <v>44707.251348518366</v>
      </c>
      <c r="N53" s="14">
        <v>45931.516594472319</v>
      </c>
      <c r="O53" s="14">
        <v>47179.908325684431</v>
      </c>
      <c r="P53" s="14">
        <v>48453.078539345479</v>
      </c>
      <c r="Q53" s="14">
        <v>49751.243422524931</v>
      </c>
      <c r="R53" s="14">
        <v>51076.422076159259</v>
      </c>
      <c r="S53" s="14">
        <v>52417.231533149286</v>
      </c>
      <c r="T53" s="14">
        <v>53759.360093272655</v>
      </c>
      <c r="U53" s="14">
        <v>55101.488653396089</v>
      </c>
      <c r="V53" s="14">
        <v>56443.61721351953</v>
      </c>
      <c r="W53" s="14">
        <v>57785.745773642957</v>
      </c>
      <c r="X53" s="14">
        <v>59127.874333766405</v>
      </c>
      <c r="Z53" s="118">
        <v>31</v>
      </c>
      <c r="AA53" s="13" t="s">
        <v>64</v>
      </c>
      <c r="AB53" s="19">
        <v>36867.423817910443</v>
      </c>
      <c r="AC53" s="14">
        <v>37586.955654627222</v>
      </c>
      <c r="AD53" s="14">
        <v>38468.503646810896</v>
      </c>
      <c r="AE53" s="14">
        <v>39587.690858953858</v>
      </c>
      <c r="AF53" s="14">
        <v>40722.044221127398</v>
      </c>
      <c r="AG53" s="14">
        <v>41885.853921187772</v>
      </c>
      <c r="AH53" s="14">
        <v>43070.840769932773</v>
      </c>
      <c r="AI53" s="14">
        <v>44279.203046920426</v>
      </c>
      <c r="AJ53" s="14">
        <v>45511.050825931292</v>
      </c>
      <c r="AK53" s="14">
        <v>46767.040216224959</v>
      </c>
      <c r="AL53" s="14">
        <v>48047.710806919909</v>
      </c>
      <c r="AM53" s="14">
        <v>49353.619457936416</v>
      </c>
      <c r="AN53" s="14">
        <v>50685.448205810419</v>
      </c>
      <c r="AO53" s="14">
        <v>52043.423197958007</v>
      </c>
      <c r="AP53" s="14">
        <v>53429.656560977171</v>
      </c>
      <c r="AQ53" s="14">
        <v>54832.240882444858</v>
      </c>
      <c r="AR53" s="14">
        <v>56236.205081838969</v>
      </c>
      <c r="AS53" s="14">
        <v>57640.169281233146</v>
      </c>
      <c r="AT53" s="14">
        <v>59044.133480627323</v>
      </c>
      <c r="AU53" s="14">
        <v>60448.097680021499</v>
      </c>
      <c r="AV53" s="14">
        <v>61852.061879415676</v>
      </c>
    </row>
    <row r="54" spans="2:70" x14ac:dyDescent="0.2">
      <c r="B54" s="118">
        <v>32</v>
      </c>
      <c r="C54" s="13" t="s">
        <v>65</v>
      </c>
      <c r="D54" s="19">
        <v>26196.874919604583</v>
      </c>
      <c r="E54" s="14">
        <v>27384.230165155994</v>
      </c>
      <c r="F54" s="14">
        <v>28618.298397961782</v>
      </c>
      <c r="G54" s="14">
        <v>29947.800247655945</v>
      </c>
      <c r="H54" s="14">
        <v>31310.912217151512</v>
      </c>
      <c r="I54" s="14">
        <v>32702.205012667517</v>
      </c>
      <c r="J54" s="14">
        <v>34110.58248458914</v>
      </c>
      <c r="K54" s="14">
        <v>35535.59617691813</v>
      </c>
      <c r="L54" s="14">
        <v>36976.643391536156</v>
      </c>
      <c r="M54" s="14">
        <v>38433.924405475998</v>
      </c>
      <c r="N54" s="14">
        <v>39907.715391037251</v>
      </c>
      <c r="O54" s="14">
        <v>41398.358750176019</v>
      </c>
      <c r="P54" s="14">
        <v>42906.297751503298</v>
      </c>
      <c r="Q54" s="14">
        <v>44431.68488146866</v>
      </c>
      <c r="R54" s="14">
        <v>45975.906437335689</v>
      </c>
      <c r="S54" s="14">
        <v>47531.288842421214</v>
      </c>
      <c r="T54" s="14">
        <v>49087.654987538583</v>
      </c>
      <c r="U54" s="14">
        <v>50644.021163030055</v>
      </c>
      <c r="V54" s="14">
        <v>52200.38734921132</v>
      </c>
      <c r="W54" s="14">
        <v>53756.75353915475</v>
      </c>
      <c r="X54" s="14">
        <v>55313.11973042212</v>
      </c>
      <c r="Z54" s="118">
        <v>32</v>
      </c>
      <c r="AA54" s="13" t="s">
        <v>65</v>
      </c>
      <c r="AB54" s="19">
        <v>27403.838660395853</v>
      </c>
      <c r="AC54" s="14">
        <v>28645.898703111685</v>
      </c>
      <c r="AD54" s="14">
        <v>29936.823931846575</v>
      </c>
      <c r="AE54" s="14">
        <v>31327.579672732729</v>
      </c>
      <c r="AF54" s="14">
        <v>32753.494046212316</v>
      </c>
      <c r="AG54" s="14">
        <v>34208.887615662825</v>
      </c>
      <c r="AH54" s="14">
        <v>35682.153000634127</v>
      </c>
      <c r="AI54" s="14">
        <v>37172.821083498253</v>
      </c>
      <c r="AJ54" s="14">
        <v>38680.261398138697</v>
      </c>
      <c r="AK54" s="14">
        <v>40204.683448914686</v>
      </c>
      <c r="AL54" s="14">
        <v>41746.376132160738</v>
      </c>
      <c r="AM54" s="14">
        <v>43305.697625254528</v>
      </c>
      <c r="AN54" s="14">
        <v>44883.111619439282</v>
      </c>
      <c r="AO54" s="14">
        <v>46478.777626644311</v>
      </c>
      <c r="AP54" s="14">
        <v>48094.145814748932</v>
      </c>
      <c r="AQ54" s="14">
        <v>49721.189063800157</v>
      </c>
      <c r="AR54" s="14">
        <v>51349.261376554583</v>
      </c>
      <c r="AS54" s="14">
        <v>52977.333721082512</v>
      </c>
      <c r="AT54" s="14">
        <v>54605.406076792744</v>
      </c>
      <c r="AU54" s="14">
        <v>56233.478436438476</v>
      </c>
      <c r="AV54" s="14">
        <v>57861.550797469165</v>
      </c>
    </row>
    <row r="55" spans="2:70" x14ac:dyDescent="0.2">
      <c r="B55" s="118">
        <v>33</v>
      </c>
      <c r="C55" s="13" t="s">
        <v>66</v>
      </c>
      <c r="D55" s="19">
        <v>49241.542348350093</v>
      </c>
      <c r="E55" s="14">
        <v>51803.178064557731</v>
      </c>
      <c r="F55" s="14">
        <v>54781.696507378452</v>
      </c>
      <c r="G55" s="14">
        <v>57848.66832950752</v>
      </c>
      <c r="H55" s="14">
        <v>60919.680579913598</v>
      </c>
      <c r="I55" s="14">
        <v>64011.345079169827</v>
      </c>
      <c r="J55" s="14">
        <v>67118.239227487109</v>
      </c>
      <c r="K55" s="14">
        <v>70241.052456431615</v>
      </c>
      <c r="L55" s="14">
        <v>73379.661986185747</v>
      </c>
      <c r="M55" s="14">
        <v>76534.424832661942</v>
      </c>
      <c r="N55" s="14">
        <v>79705.68439444853</v>
      </c>
      <c r="O55" s="14">
        <v>82893.814398934221</v>
      </c>
      <c r="P55" s="14">
        <v>86099.274912293986</v>
      </c>
      <c r="Q55" s="14">
        <v>89322.245374227263</v>
      </c>
      <c r="R55" s="14">
        <v>92564.085256891238</v>
      </c>
      <c r="S55" s="14">
        <v>95816.927615738619</v>
      </c>
      <c r="T55" s="14">
        <v>99070.748595130717</v>
      </c>
      <c r="U55" s="14">
        <v>102324.56958669763</v>
      </c>
      <c r="V55" s="14">
        <v>105578.39058260398</v>
      </c>
      <c r="W55" s="14">
        <v>108832.21158005702</v>
      </c>
      <c r="X55" s="14">
        <v>112086.03257806129</v>
      </c>
      <c r="Z55" s="118">
        <v>33</v>
      </c>
      <c r="AA55" s="13" t="s">
        <v>66</v>
      </c>
      <c r="AB55" s="19">
        <v>51510.238761089713</v>
      </c>
      <c r="AC55" s="14">
        <v>54189.896242720431</v>
      </c>
      <c r="AD55" s="14">
        <v>57305.643411211488</v>
      </c>
      <c r="AE55" s="14">
        <v>60513.919255087378</v>
      </c>
      <c r="AF55" s="14">
        <v>63726.421681140011</v>
      </c>
      <c r="AG55" s="14">
        <v>66960.527863259005</v>
      </c>
      <c r="AH55" s="14">
        <v>70210.565367224772</v>
      </c>
      <c r="AI55" s="14">
        <v>73477.255388655642</v>
      </c>
      <c r="AJ55" s="14">
        <v>76760.469490922362</v>
      </c>
      <c r="AK55" s="14">
        <v>80060.581138665031</v>
      </c>
      <c r="AL55" s="14">
        <v>83377.94955181118</v>
      </c>
      <c r="AM55" s="14">
        <v>86712.965676421984</v>
      </c>
      <c r="AN55" s="14">
        <v>90066.110775215537</v>
      </c>
      <c r="AO55" s="14">
        <v>93437.572555183229</v>
      </c>
      <c r="AP55" s="14">
        <v>96828.773123189792</v>
      </c>
      <c r="AQ55" s="14">
        <v>100231.48308241654</v>
      </c>
      <c r="AR55" s="14">
        <v>103635.2167499901</v>
      </c>
      <c r="AS55" s="14">
        <v>107038.95043029948</v>
      </c>
      <c r="AT55" s="14">
        <v>110442.68411514816</v>
      </c>
      <c r="AU55" s="14">
        <v>113846.41780161482</v>
      </c>
      <c r="AV55" s="14">
        <v>117250.15148865808</v>
      </c>
    </row>
    <row r="56" spans="2:70" x14ac:dyDescent="0.2">
      <c r="B56" s="118">
        <v>34</v>
      </c>
      <c r="C56" s="13" t="s">
        <v>67</v>
      </c>
      <c r="D56" s="19">
        <v>6926.2178412347012</v>
      </c>
      <c r="E56" s="14">
        <v>7392.6093687095936</v>
      </c>
      <c r="F56" s="14">
        <v>7896.6522286625968</v>
      </c>
      <c r="G56" s="14">
        <v>8408.7397447558451</v>
      </c>
      <c r="H56" s="14">
        <v>8920.300070714562</v>
      </c>
      <c r="I56" s="14">
        <v>9434.1456993626089</v>
      </c>
      <c r="J56" s="14">
        <v>9949.7988801639221</v>
      </c>
      <c r="K56" s="14">
        <v>10467.438522663142</v>
      </c>
      <c r="L56" s="14">
        <v>10987.077627937979</v>
      </c>
      <c r="M56" s="14">
        <v>11508.77293262455</v>
      </c>
      <c r="N56" s="14">
        <v>12032.572062510511</v>
      </c>
      <c r="O56" s="14">
        <v>12558.523925970792</v>
      </c>
      <c r="P56" s="14">
        <v>13086.68849956285</v>
      </c>
      <c r="Q56" s="14">
        <v>13617.085881075676</v>
      </c>
      <c r="R56" s="14">
        <v>14149.901253976246</v>
      </c>
      <c r="S56" s="14">
        <v>14684.103773813262</v>
      </c>
      <c r="T56" s="14">
        <v>15218.421047650914</v>
      </c>
      <c r="U56" s="14">
        <v>15752.738321488567</v>
      </c>
      <c r="V56" s="14">
        <v>16287.055595326221</v>
      </c>
      <c r="W56" s="14">
        <v>16821.372869163864</v>
      </c>
      <c r="X56" s="14">
        <v>17355.69014300152</v>
      </c>
      <c r="Z56" s="118">
        <v>34</v>
      </c>
      <c r="AA56" s="13" t="s">
        <v>67</v>
      </c>
      <c r="AB56" s="19">
        <v>7245.3281862986414</v>
      </c>
      <c r="AC56" s="14">
        <v>7733.2076837853001</v>
      </c>
      <c r="AD56" s="14">
        <v>8260.4732165813402</v>
      </c>
      <c r="AE56" s="14">
        <v>8796.15404546221</v>
      </c>
      <c r="AF56" s="14">
        <v>9331.2833950756321</v>
      </c>
      <c r="AG56" s="14">
        <v>9868.80333770371</v>
      </c>
      <c r="AH56" s="14">
        <v>10408.214111498877</v>
      </c>
      <c r="AI56" s="14">
        <v>10949.702868871917</v>
      </c>
      <c r="AJ56" s="14">
        <v>11493.283209896768</v>
      </c>
      <c r="AK56" s="14">
        <v>12039.014485226024</v>
      </c>
      <c r="AL56" s="14">
        <v>12586.946514901394</v>
      </c>
      <c r="AM56" s="14">
        <v>13137.130460644245</v>
      </c>
      <c r="AN56" s="14">
        <v>13689.629062300817</v>
      </c>
      <c r="AO56" s="14">
        <v>14244.463343621775</v>
      </c>
      <c r="AP56" s="14">
        <v>14801.8270199975</v>
      </c>
      <c r="AQ56" s="14">
        <v>15360.641753072216</v>
      </c>
      <c r="AR56" s="14">
        <v>15919.576527187273</v>
      </c>
      <c r="AS56" s="14">
        <v>16478.511301302326</v>
      </c>
      <c r="AT56" s="14">
        <v>17037.446075417385</v>
      </c>
      <c r="AU56" s="14">
        <v>17596.380849532434</v>
      </c>
      <c r="AV56" s="14">
        <v>18155.315623647493</v>
      </c>
    </row>
    <row r="57" spans="2:70" x14ac:dyDescent="0.2">
      <c r="B57" s="118">
        <v>35</v>
      </c>
      <c r="C57" s="3" t="s">
        <v>68</v>
      </c>
      <c r="D57" s="19">
        <v>17447.253148629723</v>
      </c>
      <c r="E57" s="14">
        <v>18560.112536016422</v>
      </c>
      <c r="F57" s="14">
        <v>19695.819488577894</v>
      </c>
      <c r="G57" s="14">
        <v>20831.526441139347</v>
      </c>
      <c r="H57" s="14">
        <v>21967.233393700804</v>
      </c>
      <c r="I57" s="14">
        <v>23102.940346262261</v>
      </c>
      <c r="J57" s="14">
        <v>24238.647298823718</v>
      </c>
      <c r="K57" s="14">
        <v>25374.354251385183</v>
      </c>
      <c r="L57" s="14">
        <v>26510.061203946636</v>
      </c>
      <c r="M57" s="14">
        <v>27645.768156508104</v>
      </c>
      <c r="N57" s="14">
        <v>28781.475109069554</v>
      </c>
      <c r="O57" s="14">
        <v>29917.182061631014</v>
      </c>
      <c r="P57" s="14">
        <v>31052.889014192464</v>
      </c>
      <c r="Q57" s="14">
        <v>32188.595966753932</v>
      </c>
      <c r="R57" s="14">
        <v>33324.302919315385</v>
      </c>
      <c r="S57" s="14">
        <v>34460.00987187685</v>
      </c>
      <c r="T57" s="14">
        <v>35595.716824438314</v>
      </c>
      <c r="U57" s="14">
        <v>36731.423776999785</v>
      </c>
      <c r="V57" s="14">
        <v>37867.130729561221</v>
      </c>
      <c r="W57" s="14">
        <v>39002.837682122699</v>
      </c>
      <c r="X57" s="14">
        <v>40138.544634684142</v>
      </c>
      <c r="Z57" s="118">
        <v>35</v>
      </c>
      <c r="AA57" s="3" t="s">
        <v>68</v>
      </c>
      <c r="AB57" s="19">
        <v>17544.653546932797</v>
      </c>
      <c r="AC57" s="14">
        <v>18663.725542497039</v>
      </c>
      <c r="AD57" s="14">
        <v>19805.77265121906</v>
      </c>
      <c r="AE57" s="14">
        <v>20947.819759941071</v>
      </c>
      <c r="AF57" s="14">
        <v>22089.866868663084</v>
      </c>
      <c r="AG57" s="14">
        <v>23231.913977385102</v>
      </c>
      <c r="AH57" s="14">
        <v>24373.961086107116</v>
      </c>
      <c r="AI57" s="14">
        <v>25516.00819482913</v>
      </c>
      <c r="AJ57" s="14">
        <v>26658.05530355114</v>
      </c>
      <c r="AK57" s="14">
        <v>27800.102412273161</v>
      </c>
      <c r="AL57" s="14">
        <v>28942.149520995172</v>
      </c>
      <c r="AM57" s="14">
        <v>30084.196629717189</v>
      </c>
      <c r="AN57" s="14">
        <v>31226.243738439192</v>
      </c>
      <c r="AO57" s="14">
        <v>32368.290847161217</v>
      </c>
      <c r="AP57" s="14">
        <v>33510.337955883217</v>
      </c>
      <c r="AQ57" s="14">
        <v>34652.385064605245</v>
      </c>
      <c r="AR57" s="14">
        <v>35794.432173327259</v>
      </c>
      <c r="AS57" s="14">
        <v>36936.479282049295</v>
      </c>
      <c r="AT57" s="14">
        <v>38078.526390771287</v>
      </c>
      <c r="AU57" s="14">
        <v>39220.573499493301</v>
      </c>
      <c r="AV57" s="14">
        <v>40362.620608215308</v>
      </c>
    </row>
    <row r="58" spans="2:70" x14ac:dyDescent="0.2">
      <c r="B58" s="118">
        <v>36</v>
      </c>
      <c r="C58" s="13" t="s">
        <v>69</v>
      </c>
      <c r="D58" s="19">
        <v>18302.578573313986</v>
      </c>
      <c r="E58" s="14">
        <v>19540.068987342929</v>
      </c>
      <c r="F58" s="14">
        <v>20777.559401371873</v>
      </c>
      <c r="G58" s="14">
        <v>22015.049815400809</v>
      </c>
      <c r="H58" s="14">
        <v>23252.540229429753</v>
      </c>
      <c r="I58" s="14">
        <v>24490.030643458696</v>
      </c>
      <c r="J58" s="14">
        <v>25727.521057487644</v>
      </c>
      <c r="K58" s="14">
        <v>26965.011471516587</v>
      </c>
      <c r="L58" s="14">
        <v>28202.501885545527</v>
      </c>
      <c r="M58" s="14">
        <v>29439.992299574471</v>
      </c>
      <c r="N58" s="14">
        <v>30677.482713603415</v>
      </c>
      <c r="O58" s="14">
        <v>31914.973127632358</v>
      </c>
      <c r="P58" s="14">
        <v>33152.463541661309</v>
      </c>
      <c r="Q58" s="14">
        <v>34389.953955690224</v>
      </c>
      <c r="R58" s="14">
        <v>35627.444369719211</v>
      </c>
      <c r="S58" s="14">
        <v>36864.934783748118</v>
      </c>
      <c r="T58" s="14">
        <v>38102.425197777091</v>
      </c>
      <c r="U58" s="14">
        <v>39339.915611806005</v>
      </c>
      <c r="V58" s="14">
        <v>40577.406025834971</v>
      </c>
      <c r="W58" s="14">
        <v>41814.8964398639</v>
      </c>
      <c r="X58" s="14">
        <v>43052.386853892836</v>
      </c>
      <c r="Z58" s="118">
        <v>36</v>
      </c>
      <c r="AA58" s="13" t="s">
        <v>69</v>
      </c>
      <c r="AB58" s="19">
        <v>18404.753880098833</v>
      </c>
      <c r="AC58" s="14">
        <v>19649.152662923472</v>
      </c>
      <c r="AD58" s="14">
        <v>20893.551445748119</v>
      </c>
      <c r="AE58" s="14">
        <v>22137.950228572754</v>
      </c>
      <c r="AF58" s="14">
        <v>23382.349011397397</v>
      </c>
      <c r="AG58" s="14">
        <v>24626.747794222039</v>
      </c>
      <c r="AH58" s="14">
        <v>25871.146577046686</v>
      </c>
      <c r="AI58" s="14">
        <v>27115.545359871325</v>
      </c>
      <c r="AJ58" s="14">
        <v>28359.944142695964</v>
      </c>
      <c r="AK58" s="14">
        <v>29604.342925520607</v>
      </c>
      <c r="AL58" s="14">
        <v>30848.741708345256</v>
      </c>
      <c r="AM58" s="14">
        <v>32093.140491169892</v>
      </c>
      <c r="AN58" s="14">
        <v>33337.539273994538</v>
      </c>
      <c r="AO58" s="14">
        <v>34581.938056819163</v>
      </c>
      <c r="AP58" s="14">
        <v>35826.336839643845</v>
      </c>
      <c r="AQ58" s="14">
        <v>37070.735622468448</v>
      </c>
      <c r="AR58" s="14">
        <v>38315.134405293124</v>
      </c>
      <c r="AS58" s="14">
        <v>39559.533188117741</v>
      </c>
      <c r="AT58" s="14">
        <v>40803.931970942402</v>
      </c>
      <c r="AU58" s="14">
        <v>42048.330753767026</v>
      </c>
      <c r="AV58" s="14">
        <v>43292.729536591651</v>
      </c>
    </row>
    <row r="59" spans="2:70" x14ac:dyDescent="0.2">
      <c r="B59" s="118">
        <v>39</v>
      </c>
      <c r="C59" s="13" t="s">
        <v>70</v>
      </c>
      <c r="D59" s="19">
        <v>15036.547933864897</v>
      </c>
      <c r="E59" s="14">
        <v>15320.922391534361</v>
      </c>
      <c r="F59" s="14">
        <v>16284.995802157255</v>
      </c>
      <c r="G59" s="14">
        <v>16654.467843126364</v>
      </c>
      <c r="H59" s="14">
        <v>17592.180164878286</v>
      </c>
      <c r="I59" s="14">
        <v>17994.319514508999</v>
      </c>
      <c r="J59" s="14">
        <v>18906.516089833101</v>
      </c>
      <c r="K59" s="14">
        <v>19339.894282408251</v>
      </c>
      <c r="L59" s="14">
        <v>20229.573400842051</v>
      </c>
      <c r="M59" s="14">
        <v>20691.494988935618</v>
      </c>
      <c r="N59" s="14">
        <v>21561.598357113966</v>
      </c>
      <c r="O59" s="14">
        <v>22049.620171570547</v>
      </c>
      <c r="P59" s="14">
        <v>22902.8247031313</v>
      </c>
      <c r="Q59" s="14">
        <v>23414.769777660982</v>
      </c>
      <c r="R59" s="14">
        <v>24253.568569921659</v>
      </c>
      <c r="S59" s="14">
        <v>24786.729710426334</v>
      </c>
      <c r="T59" s="14">
        <v>25610.148485437159</v>
      </c>
      <c r="U59" s="14">
        <v>26159.228441630163</v>
      </c>
      <c r="V59" s="14">
        <v>26967.685767033308</v>
      </c>
      <c r="W59" s="14">
        <v>27530.911229339956</v>
      </c>
      <c r="X59" s="14">
        <v>28325.994493508493</v>
      </c>
      <c r="Z59" s="118">
        <v>39</v>
      </c>
      <c r="AA59" s="13" t="s">
        <v>70</v>
      </c>
      <c r="AB59" s="19">
        <v>15120.490417268178</v>
      </c>
      <c r="AC59" s="14">
        <v>15406.452413400477</v>
      </c>
      <c r="AD59" s="14">
        <v>16375.907825040271</v>
      </c>
      <c r="AE59" s="14">
        <v>16747.442467133216</v>
      </c>
      <c r="AF59" s="14">
        <v>17690.389627449946</v>
      </c>
      <c r="AG59" s="14">
        <v>18094.773945528908</v>
      </c>
      <c r="AH59" s="14">
        <v>19012.062916143572</v>
      </c>
      <c r="AI59" s="14">
        <v>19447.860469990843</v>
      </c>
      <c r="AJ59" s="14">
        <v>20342.506278582638</v>
      </c>
      <c r="AK59" s="14">
        <v>20807.006573265822</v>
      </c>
      <c r="AL59" s="14">
        <v>21681.967348733644</v>
      </c>
      <c r="AM59" s="14">
        <v>22172.713575950434</v>
      </c>
      <c r="AN59" s="14">
        <v>23030.681175972451</v>
      </c>
      <c r="AO59" s="14">
        <v>23545.48421638041</v>
      </c>
      <c r="AP59" s="14">
        <v>24388.965656148197</v>
      </c>
      <c r="AQ59" s="14">
        <v>24925.103202566315</v>
      </c>
      <c r="AR59" s="14">
        <v>25753.11876516158</v>
      </c>
      <c r="AS59" s="14">
        <v>26305.263995067184</v>
      </c>
      <c r="AT59" s="14">
        <v>27118.234584812544</v>
      </c>
      <c r="AU59" s="14">
        <v>27684.604289017665</v>
      </c>
      <c r="AV59" s="14">
        <v>28484.126155982547</v>
      </c>
    </row>
    <row r="60" spans="2:70" x14ac:dyDescent="0.2">
      <c r="B60" s="118">
        <v>40</v>
      </c>
      <c r="C60" s="13" t="s">
        <v>71</v>
      </c>
      <c r="D60" s="19">
        <v>18511.272571851241</v>
      </c>
      <c r="E60" s="14">
        <v>19631.765597612168</v>
      </c>
      <c r="F60" s="14">
        <v>20800.188460692261</v>
      </c>
      <c r="G60" s="14">
        <v>21976.859965908159</v>
      </c>
      <c r="H60" s="14">
        <v>23152.929603372762</v>
      </c>
      <c r="I60" s="14">
        <v>24331.463358673565</v>
      </c>
      <c r="J60" s="14">
        <v>25511.920615356416</v>
      </c>
      <c r="K60" s="14">
        <v>26694.500267812167</v>
      </c>
      <c r="L60" s="14">
        <v>27879.214179432176</v>
      </c>
      <c r="M60" s="14">
        <v>29066.123428618554</v>
      </c>
      <c r="N60" s="14">
        <v>30255.278776520328</v>
      </c>
      <c r="O60" s="14">
        <v>31446.732287785831</v>
      </c>
      <c r="P60" s="14">
        <v>32640.54870795488</v>
      </c>
      <c r="Q60" s="14">
        <v>33836.746676976574</v>
      </c>
      <c r="R60" s="14">
        <v>35035.534782229442</v>
      </c>
      <c r="S60" s="14">
        <v>36235.799056753298</v>
      </c>
      <c r="T60" s="14">
        <v>37436.177421230808</v>
      </c>
      <c r="U60" s="14">
        <v>38636.555785708348</v>
      </c>
      <c r="V60" s="14">
        <v>39836.934150185865</v>
      </c>
      <c r="W60" s="14">
        <v>41037.312514663405</v>
      </c>
      <c r="X60" s="14">
        <v>42237.69087914093</v>
      </c>
      <c r="Z60" s="118">
        <v>40</v>
      </c>
      <c r="AA60" s="13" t="s">
        <v>71</v>
      </c>
      <c r="AB60" s="19">
        <v>18614.612926131405</v>
      </c>
      <c r="AC60" s="14">
        <v>19741.361175340699</v>
      </c>
      <c r="AD60" s="14">
        <v>20916.306833228715</v>
      </c>
      <c r="AE60" s="14">
        <v>22099.547181820912</v>
      </c>
      <c r="AF60" s="14">
        <v>23282.18230269687</v>
      </c>
      <c r="AG60" s="14">
        <v>24467.295297503297</v>
      </c>
      <c r="AH60" s="14">
        <v>25654.342531760336</v>
      </c>
      <c r="AI60" s="14">
        <v>26843.52401019941</v>
      </c>
      <c r="AJ60" s="14">
        <v>28034.851662440022</v>
      </c>
      <c r="AK60" s="14">
        <v>29228.386907858334</v>
      </c>
      <c r="AL60" s="14">
        <v>30424.180790980699</v>
      </c>
      <c r="AM60" s="14">
        <v>31622.285667109671</v>
      </c>
      <c r="AN60" s="14">
        <v>32822.766643231153</v>
      </c>
      <c r="AO60" s="14">
        <v>34025.642463352931</v>
      </c>
      <c r="AP60" s="14">
        <v>35231.122879305818</v>
      </c>
      <c r="AQ60" s="14">
        <v>36438.087705338359</v>
      </c>
      <c r="AR60" s="14">
        <v>37645.167258238973</v>
      </c>
      <c r="AS60" s="14">
        <v>38852.246811139623</v>
      </c>
      <c r="AT60" s="14">
        <v>40059.326364040244</v>
      </c>
      <c r="AU60" s="14">
        <v>41266.405916940872</v>
      </c>
      <c r="AV60" s="14">
        <v>42473.4854698415</v>
      </c>
    </row>
    <row r="61" spans="2:70" s="154" customFormat="1" x14ac:dyDescent="0.2">
      <c r="B61" s="118">
        <v>45</v>
      </c>
      <c r="C61" s="286" t="s">
        <v>72</v>
      </c>
      <c r="D61" s="283">
        <v>0</v>
      </c>
      <c r="E61" s="284">
        <v>0</v>
      </c>
      <c r="F61" s="284">
        <v>0</v>
      </c>
      <c r="G61" s="284">
        <v>0</v>
      </c>
      <c r="H61" s="284">
        <v>0</v>
      </c>
      <c r="I61" s="284">
        <v>0</v>
      </c>
      <c r="J61" s="284">
        <v>0</v>
      </c>
      <c r="K61" s="284">
        <v>0</v>
      </c>
      <c r="L61" s="284">
        <v>0</v>
      </c>
      <c r="M61" s="284">
        <v>0</v>
      </c>
      <c r="N61" s="284">
        <v>0</v>
      </c>
      <c r="O61" s="284">
        <v>0</v>
      </c>
      <c r="P61" s="284">
        <v>0</v>
      </c>
      <c r="Q61" s="284">
        <v>0</v>
      </c>
      <c r="R61" s="284">
        <v>0</v>
      </c>
      <c r="S61" s="284">
        <v>0</v>
      </c>
      <c r="T61" s="284">
        <v>0</v>
      </c>
      <c r="U61" s="284">
        <v>0</v>
      </c>
      <c r="V61" s="284">
        <v>0</v>
      </c>
      <c r="W61" s="284">
        <v>0</v>
      </c>
      <c r="X61" s="284">
        <v>0</v>
      </c>
      <c r="Z61" s="118">
        <v>45</v>
      </c>
      <c r="AA61" s="286" t="s">
        <v>72</v>
      </c>
      <c r="AB61" s="283">
        <v>0</v>
      </c>
      <c r="AC61" s="284">
        <v>0</v>
      </c>
      <c r="AD61" s="284">
        <v>0</v>
      </c>
      <c r="AE61" s="284">
        <v>0</v>
      </c>
      <c r="AF61" s="284">
        <v>0</v>
      </c>
      <c r="AG61" s="284">
        <v>0</v>
      </c>
      <c r="AH61" s="284">
        <v>0</v>
      </c>
      <c r="AI61" s="284">
        <v>0</v>
      </c>
      <c r="AJ61" s="284">
        <v>0</v>
      </c>
      <c r="AK61" s="284">
        <v>0</v>
      </c>
      <c r="AL61" s="284">
        <v>0</v>
      </c>
      <c r="AM61" s="284">
        <v>0</v>
      </c>
      <c r="AN61" s="284">
        <v>0</v>
      </c>
      <c r="AO61" s="284">
        <v>0</v>
      </c>
      <c r="AP61" s="284">
        <v>0</v>
      </c>
      <c r="AQ61" s="284">
        <v>0</v>
      </c>
      <c r="AR61" s="284">
        <v>0</v>
      </c>
      <c r="AS61" s="284">
        <v>0</v>
      </c>
      <c r="AT61" s="284">
        <v>0</v>
      </c>
      <c r="AU61" s="284">
        <v>0</v>
      </c>
      <c r="AV61" s="284">
        <v>0</v>
      </c>
      <c r="AX61" s="315"/>
      <c r="AY61" s="316"/>
      <c r="AZ61" s="317"/>
      <c r="BA61" s="317"/>
      <c r="BB61" s="317"/>
      <c r="BC61" s="317"/>
      <c r="BD61" s="317"/>
      <c r="BE61" s="317"/>
      <c r="BF61" s="317"/>
      <c r="BG61" s="317"/>
      <c r="BH61" s="317"/>
      <c r="BI61" s="317"/>
      <c r="BJ61" s="317"/>
      <c r="BK61" s="317"/>
      <c r="BL61" s="317"/>
      <c r="BM61" s="317"/>
      <c r="BN61" s="317"/>
      <c r="BO61" s="317"/>
      <c r="BP61" s="317"/>
      <c r="BQ61" s="317"/>
      <c r="BR61" s="317"/>
    </row>
    <row r="62" spans="2:70" ht="13.5" thickBot="1" x14ac:dyDescent="0.25">
      <c r="B62" s="118">
        <v>46</v>
      </c>
      <c r="C62" s="21" t="s">
        <v>87</v>
      </c>
      <c r="D62" s="19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Z62" s="118">
        <v>46</v>
      </c>
      <c r="AA62" s="21" t="s">
        <v>87</v>
      </c>
      <c r="AB62" s="19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</row>
    <row r="63" spans="2:70" ht="13.5" thickBot="1" x14ac:dyDescent="0.25">
      <c r="B63" s="22"/>
      <c r="C63" s="23" t="s">
        <v>73</v>
      </c>
      <c r="D63" s="24">
        <f t="shared" ref="D63" si="65">+SUM(D39:D62)</f>
        <v>4522443.0976911932</v>
      </c>
      <c r="E63" s="24">
        <f t="shared" ref="E63" si="66">+SUM(E39:E62)</f>
        <v>4633543.6728945039</v>
      </c>
      <c r="F63" s="24">
        <f t="shared" ref="F63" si="67">+SUM(F39:F62)</f>
        <v>4771111.1363146054</v>
      </c>
      <c r="G63" s="24">
        <f t="shared" ref="G63" si="68">+SUM(G39:G62)</f>
        <v>4911865.6127289012</v>
      </c>
      <c r="H63" s="24">
        <f t="shared" ref="H63" si="69">+SUM(H39:H62)</f>
        <v>5053199.665767679</v>
      </c>
      <c r="I63" s="24">
        <f t="shared" ref="I63" si="70">+SUM(I39:I62)</f>
        <v>5194424.3367616246</v>
      </c>
      <c r="J63" s="24">
        <f t="shared" ref="J63" si="71">+SUM(J39:J62)</f>
        <v>5337833.2122803833</v>
      </c>
      <c r="K63" s="24">
        <f t="shared" ref="K63" si="72">+SUM(K39:K62)</f>
        <v>5481043.4331830489</v>
      </c>
      <c r="L63" s="24">
        <f t="shared" ref="L63" si="73">+SUM(L39:L62)</f>
        <v>5626144.9895732496</v>
      </c>
      <c r="M63" s="24">
        <f t="shared" ref="M63" si="74">+SUM(M39:M62)</f>
        <v>5771912.378057817</v>
      </c>
      <c r="N63" s="24">
        <f t="shared" ref="N63" si="75">+SUM(N39:N62)</f>
        <v>5919203.8024046803</v>
      </c>
      <c r="O63" s="24">
        <f t="shared" ref="O63" si="76">+SUM(O39:O62)</f>
        <v>6067247.4870308321</v>
      </c>
      <c r="P63" s="24">
        <f t="shared" ref="P63" si="77">+SUM(P39:P62)</f>
        <v>6216845.9814986838</v>
      </c>
      <c r="Q63" s="24">
        <f t="shared" ref="Q63" si="78">+SUM(Q39:Q62)</f>
        <v>6351872.4396838639</v>
      </c>
      <c r="R63" s="24">
        <f t="shared" ref="R63" si="79">+SUM(R39:R62)</f>
        <v>6503814.5586632118</v>
      </c>
      <c r="S63" s="24">
        <f t="shared" ref="S63" si="80">+SUM(S39:S62)</f>
        <v>6672598.5007206472</v>
      </c>
      <c r="T63" s="24">
        <f t="shared" ref="T63" si="81">+SUM(T39:T62)</f>
        <v>6825943.091263203</v>
      </c>
      <c r="U63" s="24">
        <f t="shared" ref="U63" si="82">+SUM(U39:U62)</f>
        <v>6979126.6866244869</v>
      </c>
      <c r="V63" s="24">
        <f t="shared" ref="V63" si="83">+SUM(V39:V62)</f>
        <v>7115854.6124992035</v>
      </c>
      <c r="W63" s="24">
        <f t="shared" ref="W63" si="84">+SUM(W39:W62)</f>
        <v>7268913.8454186926</v>
      </c>
      <c r="X63" s="24">
        <f t="shared" ref="X63" si="85">+SUM(X39:X62)</f>
        <v>7422327.0594700081</v>
      </c>
      <c r="Z63" s="22"/>
      <c r="AA63" s="23" t="s">
        <v>73</v>
      </c>
      <c r="AB63" s="24">
        <f t="shared" ref="AB63" si="86">+SUM(AB39:AB62)</f>
        <v>4656638.6973957429</v>
      </c>
      <c r="AC63" s="24">
        <f t="shared" ref="AC63" si="87">+SUM(AC39:AC62)</f>
        <v>4771452.5739823831</v>
      </c>
      <c r="AD63" s="24">
        <f t="shared" ref="AD63" si="88">+SUM(AD39:AD62)</f>
        <v>4913491.1039090799</v>
      </c>
      <c r="AE63" s="24">
        <f t="shared" ref="AE63" si="89">+SUM(AE39:AE62)</f>
        <v>5058821.0364775741</v>
      </c>
      <c r="AF63" s="24">
        <f t="shared" ref="AF63" si="90">+SUM(AF39:AF62)</f>
        <v>5204739.1464048112</v>
      </c>
      <c r="AG63" s="24">
        <f t="shared" ref="AG63" si="91">+SUM(AG39:AG62)</f>
        <v>5350552.2046587365</v>
      </c>
      <c r="AH63" s="24">
        <f t="shared" ref="AH63" si="92">+SUM(AH39:AH62)</f>
        <v>5498601.843843678</v>
      </c>
      <c r="AI63" s="24">
        <f t="shared" ref="AI63" si="93">+SUM(AI39:AI62)</f>
        <v>5646454.0360857062</v>
      </c>
      <c r="AJ63" s="24">
        <f t="shared" ref="AJ63" si="94">+SUM(AJ39:AJ62)</f>
        <v>5796241.8335352037</v>
      </c>
      <c r="AK63" s="24">
        <f t="shared" ref="AK63" si="95">+SUM(AK39:AK62)</f>
        <v>5946721.4736096943</v>
      </c>
      <c r="AL63" s="24">
        <f t="shared" ref="AL63" si="96">+SUM(AL39:AL62)</f>
        <v>6098757.4294893965</v>
      </c>
      <c r="AM63" s="24">
        <f t="shared" ref="AM63" si="97">+SUM(AM39:AM62)</f>
        <v>6251575.0630361466</v>
      </c>
      <c r="AN63" s="24">
        <f t="shared" ref="AN63" si="98">+SUM(AN39:AN62)</f>
        <v>6405980.373223938</v>
      </c>
      <c r="AO63" s="24">
        <f t="shared" ref="AO63" si="99">+SUM(AO39:AO62)</f>
        <v>6545334.0349259973</v>
      </c>
      <c r="AP63" s="24">
        <f t="shared" ref="AP63" si="100">+SUM(AP39:AP62)</f>
        <v>6702142.942206963</v>
      </c>
      <c r="AQ63" s="24">
        <f t="shared" ref="AQ63" si="101">+SUM(AQ39:AQ62)</f>
        <v>6876351.8626573421</v>
      </c>
      <c r="AR63" s="24">
        <f t="shared" ref="AR63" si="102">+SUM(AR39:AR62)</f>
        <v>7034602.1196153685</v>
      </c>
      <c r="AS63" s="24">
        <f t="shared" ref="AS63" si="103">+SUM(AS39:AS62)</f>
        <v>7192693.4085172843</v>
      </c>
      <c r="AT63" s="24">
        <f t="shared" ref="AT63" si="104">+SUM(AT39:AT62)</f>
        <v>7333776.6976797506</v>
      </c>
      <c r="AU63" s="24">
        <f t="shared" ref="AU63" si="105">+SUM(AU39:AU62)</f>
        <v>7491735.8998847818</v>
      </c>
      <c r="AV63" s="24">
        <f t="shared" ref="AV63" si="106">+SUM(AV39:AV62)</f>
        <v>7650053.1043822058</v>
      </c>
    </row>
    <row r="66" spans="2:48" x14ac:dyDescent="0.2">
      <c r="B66" s="12" t="s">
        <v>90</v>
      </c>
      <c r="Z66" s="12" t="s">
        <v>91</v>
      </c>
    </row>
    <row r="67" spans="2:48" ht="13.5" thickBot="1" x14ac:dyDescent="0.25"/>
    <row r="68" spans="2:48" ht="13.5" thickBot="1" x14ac:dyDescent="0.25">
      <c r="B68" s="111" t="s">
        <v>38</v>
      </c>
      <c r="C68" s="112" t="s">
        <v>39</v>
      </c>
      <c r="D68" s="113">
        <f>+D38</f>
        <v>2023</v>
      </c>
      <c r="E68" s="114">
        <f t="shared" ref="E68" si="107">+D68+1</f>
        <v>2024</v>
      </c>
      <c r="F68" s="114">
        <f t="shared" ref="F68" si="108">+E68+1</f>
        <v>2025</v>
      </c>
      <c r="G68" s="114">
        <f t="shared" ref="G68" si="109">+F68+1</f>
        <v>2026</v>
      </c>
      <c r="H68" s="114">
        <f t="shared" ref="H68" si="110">+G68+1</f>
        <v>2027</v>
      </c>
      <c r="I68" s="114">
        <f t="shared" ref="I68" si="111">+H68+1</f>
        <v>2028</v>
      </c>
      <c r="J68" s="114">
        <f t="shared" ref="J68" si="112">+I68+1</f>
        <v>2029</v>
      </c>
      <c r="K68" s="114">
        <f t="shared" ref="K68" si="113">+J68+1</f>
        <v>2030</v>
      </c>
      <c r="L68" s="114">
        <f t="shared" ref="L68" si="114">+K68+1</f>
        <v>2031</v>
      </c>
      <c r="M68" s="114">
        <f t="shared" ref="M68" si="115">+L68+1</f>
        <v>2032</v>
      </c>
      <c r="N68" s="114">
        <f t="shared" ref="N68" si="116">+M68+1</f>
        <v>2033</v>
      </c>
      <c r="O68" s="114">
        <f t="shared" ref="O68" si="117">+N68+1</f>
        <v>2034</v>
      </c>
      <c r="P68" s="114">
        <f t="shared" ref="P68" si="118">+O68+1</f>
        <v>2035</v>
      </c>
      <c r="Q68" s="114">
        <f t="shared" ref="Q68" si="119">+P68+1</f>
        <v>2036</v>
      </c>
      <c r="R68" s="114">
        <f t="shared" ref="R68" si="120">+Q68+1</f>
        <v>2037</v>
      </c>
      <c r="S68" s="114">
        <f t="shared" ref="S68" si="121">+R68+1</f>
        <v>2038</v>
      </c>
      <c r="T68" s="114">
        <f t="shared" ref="T68" si="122">+S68+1</f>
        <v>2039</v>
      </c>
      <c r="U68" s="114">
        <f t="shared" ref="U68" si="123">+T68+1</f>
        <v>2040</v>
      </c>
      <c r="V68" s="114">
        <f t="shared" ref="V68" si="124">+U68+1</f>
        <v>2041</v>
      </c>
      <c r="W68" s="114">
        <f t="shared" ref="W68" si="125">+V68+1</f>
        <v>2042</v>
      </c>
      <c r="X68" s="114">
        <f t="shared" ref="X68" si="126">+W68+1</f>
        <v>2043</v>
      </c>
      <c r="Z68" s="111" t="s">
        <v>38</v>
      </c>
      <c r="AA68" s="112" t="s">
        <v>39</v>
      </c>
      <c r="AB68" s="113">
        <f t="shared" ref="AB68" si="127">+D68</f>
        <v>2023</v>
      </c>
      <c r="AC68" s="114">
        <f t="shared" ref="AC68" si="128">+E68</f>
        <v>2024</v>
      </c>
      <c r="AD68" s="114">
        <f t="shared" ref="AD68" si="129">+F68</f>
        <v>2025</v>
      </c>
      <c r="AE68" s="114">
        <f t="shared" ref="AE68" si="130">+G68</f>
        <v>2026</v>
      </c>
      <c r="AF68" s="114">
        <f t="shared" ref="AF68" si="131">+H68</f>
        <v>2027</v>
      </c>
      <c r="AG68" s="114">
        <f t="shared" ref="AG68" si="132">+I68</f>
        <v>2028</v>
      </c>
      <c r="AH68" s="114">
        <f t="shared" ref="AH68" si="133">+J68</f>
        <v>2029</v>
      </c>
      <c r="AI68" s="114">
        <f t="shared" ref="AI68" si="134">+K68</f>
        <v>2030</v>
      </c>
      <c r="AJ68" s="114">
        <f t="shared" ref="AJ68" si="135">+L68</f>
        <v>2031</v>
      </c>
      <c r="AK68" s="114">
        <f t="shared" ref="AK68" si="136">+M68</f>
        <v>2032</v>
      </c>
      <c r="AL68" s="114">
        <f t="shared" ref="AL68" si="137">+N68</f>
        <v>2033</v>
      </c>
      <c r="AM68" s="114">
        <f t="shared" ref="AM68" si="138">+O68</f>
        <v>2034</v>
      </c>
      <c r="AN68" s="114">
        <f t="shared" ref="AN68" si="139">+P68</f>
        <v>2035</v>
      </c>
      <c r="AO68" s="114">
        <f t="shared" ref="AO68" si="140">+Q68</f>
        <v>2036</v>
      </c>
      <c r="AP68" s="114">
        <f t="shared" ref="AP68" si="141">+R68</f>
        <v>2037</v>
      </c>
      <c r="AQ68" s="114">
        <f t="shared" ref="AQ68" si="142">+S68</f>
        <v>2038</v>
      </c>
      <c r="AR68" s="114">
        <f t="shared" ref="AR68" si="143">+T68</f>
        <v>2039</v>
      </c>
      <c r="AS68" s="114">
        <f t="shared" ref="AS68" si="144">+U68</f>
        <v>2040</v>
      </c>
      <c r="AT68" s="114">
        <f t="shared" ref="AT68" si="145">+V68</f>
        <v>2041</v>
      </c>
      <c r="AU68" s="114">
        <f t="shared" ref="AU68" si="146">+W68</f>
        <v>2042</v>
      </c>
      <c r="AV68" s="114">
        <f t="shared" ref="AV68" si="147">+X68</f>
        <v>2043</v>
      </c>
    </row>
    <row r="69" spans="2:48" x14ac:dyDescent="0.2">
      <c r="B69" s="118">
        <v>6</v>
      </c>
      <c r="C69" s="216" t="s">
        <v>47</v>
      </c>
      <c r="D69" s="19">
        <v>80363.351820072756</v>
      </c>
      <c r="E69" s="14">
        <v>82848.697285922317</v>
      </c>
      <c r="F69" s="14">
        <v>85324.215117191809</v>
      </c>
      <c r="G69" s="14">
        <v>87830.837968670647</v>
      </c>
      <c r="H69" s="14">
        <v>90348.457909617689</v>
      </c>
      <c r="I69" s="14">
        <v>92888.185304108134</v>
      </c>
      <c r="J69" s="14">
        <v>95443.679819729965</v>
      </c>
      <c r="K69" s="14">
        <v>98016.659837670581</v>
      </c>
      <c r="L69" s="14">
        <v>100607.18816480107</v>
      </c>
      <c r="M69" s="14">
        <v>103215.76003456785</v>
      </c>
      <c r="N69" s="14">
        <v>105842.77787556006</v>
      </c>
      <c r="O69" s="14">
        <v>108488.65648786793</v>
      </c>
      <c r="P69" s="14">
        <v>111153.9121778765</v>
      </c>
      <c r="Q69" s="14">
        <v>113838.68797911429</v>
      </c>
      <c r="R69" s="14">
        <v>116544.66290628514</v>
      </c>
      <c r="S69" s="14">
        <v>119262.78761461162</v>
      </c>
      <c r="T69" s="14">
        <v>121981.86070392861</v>
      </c>
      <c r="U69" s="14">
        <v>124700.93379324573</v>
      </c>
      <c r="V69" s="14">
        <v>127420.00688256283</v>
      </c>
      <c r="W69" s="14">
        <v>130139.07997187987</v>
      </c>
      <c r="X69" s="14">
        <v>132858.15306119694</v>
      </c>
      <c r="Z69" s="118">
        <v>6</v>
      </c>
      <c r="AA69" s="216" t="s">
        <v>47</v>
      </c>
      <c r="AB69" s="19">
        <v>81564.183485694768</v>
      </c>
      <c r="AC69" s="14">
        <v>84086.666296712356</v>
      </c>
      <c r="AD69" s="14">
        <v>86599.174623441242</v>
      </c>
      <c r="AE69" s="14">
        <v>89143.252758026807</v>
      </c>
      <c r="AF69" s="14">
        <v>91698.492306402113</v>
      </c>
      <c r="AG69" s="14">
        <v>94276.169649572897</v>
      </c>
      <c r="AH69" s="14">
        <v>96869.849714530093</v>
      </c>
      <c r="AI69" s="14">
        <v>99481.276559420818</v>
      </c>
      <c r="AJ69" s="14">
        <v>102110.51392960957</v>
      </c>
      <c r="AK69" s="14">
        <v>104758.06445858258</v>
      </c>
      <c r="AL69" s="14">
        <v>107424.33658822965</v>
      </c>
      <c r="AM69" s="14">
        <v>110109.75131680317</v>
      </c>
      <c r="AN69" s="14">
        <v>112814.83266561083</v>
      </c>
      <c r="AO69" s="14">
        <v>115539.7258054639</v>
      </c>
      <c r="AP69" s="14">
        <v>118286.13483979095</v>
      </c>
      <c r="AQ69" s="14">
        <v>121044.87520372342</v>
      </c>
      <c r="AR69" s="14">
        <v>123804.57811985628</v>
      </c>
      <c r="AS69" s="14">
        <v>126564.28103598929</v>
      </c>
      <c r="AT69" s="14">
        <v>129323.98395212222</v>
      </c>
      <c r="AU69" s="14">
        <v>132083.6868682552</v>
      </c>
      <c r="AV69" s="14">
        <v>134843.3897843881</v>
      </c>
    </row>
    <row r="70" spans="2:48" x14ac:dyDescent="0.2">
      <c r="B70" s="118">
        <v>8</v>
      </c>
      <c r="C70" s="3" t="s">
        <v>49</v>
      </c>
      <c r="D70" s="19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Z70" s="118">
        <v>8</v>
      </c>
      <c r="AA70" s="3" t="s">
        <v>49</v>
      </c>
      <c r="AB70" s="19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v>0</v>
      </c>
      <c r="AU70" s="14">
        <v>0</v>
      </c>
      <c r="AV70" s="14">
        <v>0</v>
      </c>
    </row>
    <row r="71" spans="2:48" x14ac:dyDescent="0.2">
      <c r="B71" s="118">
        <v>9</v>
      </c>
      <c r="C71" s="13" t="s">
        <v>50</v>
      </c>
      <c r="D71" s="19">
        <v>2486.5395439824442</v>
      </c>
      <c r="E71" s="14">
        <v>2556.794565125158</v>
      </c>
      <c r="F71" s="14">
        <v>2665.1584491855638</v>
      </c>
      <c r="G71" s="14">
        <v>2775.7012713185568</v>
      </c>
      <c r="H71" s="14">
        <v>2886.7474954843924</v>
      </c>
      <c r="I71" s="14">
        <v>2998.8302727265054</v>
      </c>
      <c r="J71" s="14">
        <v>3111.6477301104965</v>
      </c>
      <c r="K71" s="14">
        <v>3225.2811465672689</v>
      </c>
      <c r="L71" s="14">
        <v>3339.7331692138659</v>
      </c>
      <c r="M71" s="14">
        <v>3455.0269732803849</v>
      </c>
      <c r="N71" s="14">
        <v>3571.1813180284244</v>
      </c>
      <c r="O71" s="14">
        <v>3688.2155447917817</v>
      </c>
      <c r="P71" s="14">
        <v>3806.1537964580812</v>
      </c>
      <c r="Q71" s="14">
        <v>3925.0025221249293</v>
      </c>
      <c r="R71" s="14">
        <v>4044.8408810600554</v>
      </c>
      <c r="S71" s="14">
        <v>4165.2536923212137</v>
      </c>
      <c r="T71" s="14">
        <v>4285.7117889054816</v>
      </c>
      <c r="U71" s="14">
        <v>4406.1698854897513</v>
      </c>
      <c r="V71" s="14">
        <v>4526.6279820740228</v>
      </c>
      <c r="W71" s="14">
        <v>4647.0860786582898</v>
      </c>
      <c r="X71" s="14">
        <v>4767.5441752425604</v>
      </c>
      <c r="Z71" s="118">
        <v>9</v>
      </c>
      <c r="AA71" s="13" t="s">
        <v>50</v>
      </c>
      <c r="AB71" s="19">
        <v>2523.6947316968726</v>
      </c>
      <c r="AC71" s="14">
        <v>2594.9995404871447</v>
      </c>
      <c r="AD71" s="14">
        <v>2704.9826549609465</v>
      </c>
      <c r="AE71" s="14">
        <v>2817.1772663513334</v>
      </c>
      <c r="AF71" s="14">
        <v>2929.8828018737267</v>
      </c>
      <c r="AG71" s="14">
        <v>3043.6403791961607</v>
      </c>
      <c r="AH71" s="14">
        <v>3158.143614639348</v>
      </c>
      <c r="AI71" s="14">
        <v>3273.4750016469197</v>
      </c>
      <c r="AJ71" s="14">
        <v>3389.6372268905448</v>
      </c>
      <c r="AK71" s="14">
        <v>3506.653811896851</v>
      </c>
      <c r="AL71" s="14">
        <v>3624.5437962382389</v>
      </c>
      <c r="AM71" s="14">
        <v>3743.3268102569323</v>
      </c>
      <c r="AN71" s="14">
        <v>3863.0273575963402</v>
      </c>
      <c r="AO71" s="14">
        <v>3983.6519837198935</v>
      </c>
      <c r="AP71" s="14">
        <v>4105.2810307349255</v>
      </c>
      <c r="AQ71" s="14">
        <v>4227.4931138461752</v>
      </c>
      <c r="AR71" s="14">
        <v>4349.7511589577625</v>
      </c>
      <c r="AS71" s="14">
        <v>4472.0092040693507</v>
      </c>
      <c r="AT71" s="14">
        <v>4594.2672491809408</v>
      </c>
      <c r="AU71" s="14">
        <v>4716.5252942925263</v>
      </c>
      <c r="AV71" s="14">
        <v>4838.7833394041172</v>
      </c>
    </row>
    <row r="72" spans="2:48" x14ac:dyDescent="0.2">
      <c r="B72" s="118">
        <v>10</v>
      </c>
      <c r="C72" s="13" t="s">
        <v>51</v>
      </c>
      <c r="D72" s="19">
        <v>769641.63002032891</v>
      </c>
      <c r="E72" s="14">
        <v>779846.97913453518</v>
      </c>
      <c r="F72" s="14">
        <v>796039.25307609048</v>
      </c>
      <c r="G72" s="14">
        <v>813099.58813761664</v>
      </c>
      <c r="H72" s="14">
        <v>830092.21312800935</v>
      </c>
      <c r="I72" s="14">
        <v>847338.75609131192</v>
      </c>
      <c r="J72" s="14">
        <v>864782.04142152134</v>
      </c>
      <c r="K72" s="14">
        <v>882442.84281272313</v>
      </c>
      <c r="L72" s="14">
        <v>900322.25476856844</v>
      </c>
      <c r="M72" s="14">
        <v>918426.55905461102</v>
      </c>
      <c r="N72" s="14">
        <v>936760.9477660557</v>
      </c>
      <c r="O72" s="14">
        <v>955330.75388411572</v>
      </c>
      <c r="P72" s="14">
        <v>974142.61683565541</v>
      </c>
      <c r="Q72" s="14">
        <v>993198.41640072106</v>
      </c>
      <c r="R72" s="14">
        <v>1012519.6246844558</v>
      </c>
      <c r="S72" s="14">
        <v>1031994.2742892861</v>
      </c>
      <c r="T72" s="14">
        <v>1051480.8113902532</v>
      </c>
      <c r="U72" s="14">
        <v>1070967.3484913532</v>
      </c>
      <c r="V72" s="14">
        <v>1090453.8855924951</v>
      </c>
      <c r="W72" s="14">
        <v>1109940.4226936484</v>
      </c>
      <c r="X72" s="14">
        <v>1129426.9597948077</v>
      </c>
      <c r="Z72" s="118">
        <v>10</v>
      </c>
      <c r="AA72" s="13" t="s">
        <v>51</v>
      </c>
      <c r="AB72" s="19">
        <v>786805.53303646925</v>
      </c>
      <c r="AC72" s="14">
        <v>797238.53466663789</v>
      </c>
      <c r="AD72" s="14">
        <v>813791.92851466779</v>
      </c>
      <c r="AE72" s="14">
        <v>831232.72867014282</v>
      </c>
      <c r="AF72" s="14">
        <v>848604.30507273716</v>
      </c>
      <c r="AG72" s="14">
        <v>866235.46015919861</v>
      </c>
      <c r="AH72" s="14">
        <v>884067.7441098548</v>
      </c>
      <c r="AI72" s="14">
        <v>902122.39408608479</v>
      </c>
      <c r="AJ72" s="14">
        <v>920400.52906417963</v>
      </c>
      <c r="AK72" s="14">
        <v>938908.57090253709</v>
      </c>
      <c r="AL72" s="14">
        <v>957651.82747417397</v>
      </c>
      <c r="AM72" s="14">
        <v>976635.7506744425</v>
      </c>
      <c r="AN72" s="14">
        <v>995867.12797555514</v>
      </c>
      <c r="AO72" s="14">
        <v>1015347.8810646571</v>
      </c>
      <c r="AP72" s="14">
        <v>1035099.9608501832</v>
      </c>
      <c r="AQ72" s="14">
        <v>1055008.9034337734</v>
      </c>
      <c r="AR72" s="14">
        <v>1074929.9985810844</v>
      </c>
      <c r="AS72" s="14">
        <v>1094851.0937285307</v>
      </c>
      <c r="AT72" s="14">
        <v>1114772.1888760193</v>
      </c>
      <c r="AU72" s="14">
        <v>1134693.2840235187</v>
      </c>
      <c r="AV72" s="14">
        <v>1154614.3791710245</v>
      </c>
    </row>
    <row r="73" spans="2:48" x14ac:dyDescent="0.2">
      <c r="B73" s="118">
        <v>13</v>
      </c>
      <c r="C73" s="13" t="s">
        <v>53</v>
      </c>
      <c r="D73" s="19">
        <v>129.35809071861968</v>
      </c>
      <c r="E73" s="14">
        <v>132.70414353507627</v>
      </c>
      <c r="F73" s="14">
        <v>131.2868476334483</v>
      </c>
      <c r="G73" s="14">
        <v>141.27919377433705</v>
      </c>
      <c r="H73" s="14">
        <v>142.32173625144324</v>
      </c>
      <c r="I73" s="14">
        <v>143.35448239710672</v>
      </c>
      <c r="J73" s="14">
        <v>144.38722854277026</v>
      </c>
      <c r="K73" s="14">
        <v>145.41997468843371</v>
      </c>
      <c r="L73" s="14">
        <v>146.45272083409722</v>
      </c>
      <c r="M73" s="14">
        <v>147.4854669797607</v>
      </c>
      <c r="N73" s="14">
        <v>148.51821312542421</v>
      </c>
      <c r="O73" s="14">
        <v>149.55095927108763</v>
      </c>
      <c r="P73" s="14">
        <v>150.58370541675117</v>
      </c>
      <c r="Q73" s="14">
        <v>151.61645156241462</v>
      </c>
      <c r="R73" s="14">
        <v>152.64919770807813</v>
      </c>
      <c r="S73" s="14">
        <v>153.68194385374161</v>
      </c>
      <c r="T73" s="14">
        <v>154.71468999940504</v>
      </c>
      <c r="U73" s="14">
        <v>155.74743614506858</v>
      </c>
      <c r="V73" s="14">
        <v>156.78018229073211</v>
      </c>
      <c r="W73" s="14">
        <v>157.81292843639554</v>
      </c>
      <c r="X73" s="14">
        <v>158.84567458205902</v>
      </c>
      <c r="Z73" s="118">
        <v>13</v>
      </c>
      <c r="AA73" s="13" t="s">
        <v>53</v>
      </c>
      <c r="AB73" s="19">
        <v>131.29102766091037</v>
      </c>
      <c r="AC73" s="14">
        <v>134.68707896655198</v>
      </c>
      <c r="AD73" s="14">
        <v>133.24860508068508</v>
      </c>
      <c r="AE73" s="14">
        <v>143.39026213740894</v>
      </c>
      <c r="AF73" s="14">
        <v>144.44838283507102</v>
      </c>
      <c r="AG73" s="14">
        <v>145.49656081932977</v>
      </c>
      <c r="AH73" s="14">
        <v>146.54473880358861</v>
      </c>
      <c r="AI73" s="14">
        <v>147.59291678784729</v>
      </c>
      <c r="AJ73" s="14">
        <v>148.64109477210607</v>
      </c>
      <c r="AK73" s="14">
        <v>149.68927275636483</v>
      </c>
      <c r="AL73" s="14">
        <v>150.73745074062359</v>
      </c>
      <c r="AM73" s="14">
        <v>151.78562872488226</v>
      </c>
      <c r="AN73" s="14">
        <v>152.83380670914107</v>
      </c>
      <c r="AO73" s="14">
        <v>153.8819846933998</v>
      </c>
      <c r="AP73" s="14">
        <v>154.93016267765859</v>
      </c>
      <c r="AQ73" s="14">
        <v>155.97834066191731</v>
      </c>
      <c r="AR73" s="14">
        <v>157.02651864617602</v>
      </c>
      <c r="AS73" s="14">
        <v>158.0746966304348</v>
      </c>
      <c r="AT73" s="14">
        <v>159.12287461469364</v>
      </c>
      <c r="AU73" s="14">
        <v>160.17105259895229</v>
      </c>
      <c r="AV73" s="14">
        <v>161.21923058321107</v>
      </c>
    </row>
    <row r="74" spans="2:48" x14ac:dyDescent="0.2">
      <c r="B74" s="118">
        <v>14</v>
      </c>
      <c r="C74" s="13" t="s">
        <v>54</v>
      </c>
      <c r="D74" s="19">
        <v>7746.3366291547809</v>
      </c>
      <c r="E74" s="14">
        <v>7937.6226699108502</v>
      </c>
      <c r="F74" s="14">
        <v>8097.856477671603</v>
      </c>
      <c r="G74" s="14">
        <v>8226.3800325931043</v>
      </c>
      <c r="H74" s="14">
        <v>8334.2052002855271</v>
      </c>
      <c r="I74" s="14">
        <v>8434.708450488888</v>
      </c>
      <c r="J74" s="14">
        <v>8532.3268169692383</v>
      </c>
      <c r="K74" s="14">
        <v>8629.7589910409624</v>
      </c>
      <c r="L74" s="14">
        <v>8728.2504837548386</v>
      </c>
      <c r="M74" s="14">
        <v>8828.477765555579</v>
      </c>
      <c r="N74" s="14">
        <v>8930.7980594764722</v>
      </c>
      <c r="O74" s="14">
        <v>9035.4171343864073</v>
      </c>
      <c r="P74" s="14">
        <v>9142.4784958852088</v>
      </c>
      <c r="Q74" s="14">
        <v>9252.0388622661667</v>
      </c>
      <c r="R74" s="14">
        <v>9364.3390082450351</v>
      </c>
      <c r="S74" s="14">
        <v>9478.1995210322748</v>
      </c>
      <c r="T74" s="14">
        <v>9592.1760882556446</v>
      </c>
      <c r="U74" s="14">
        <v>9706.1504567363099</v>
      </c>
      <c r="V74" s="14">
        <v>9820.1237349089224</v>
      </c>
      <c r="W74" s="14">
        <v>9934.0964724217592</v>
      </c>
      <c r="X74" s="14">
        <v>10048.068941833348</v>
      </c>
      <c r="Z74" s="118">
        <v>14</v>
      </c>
      <c r="AA74" s="13" t="s">
        <v>54</v>
      </c>
      <c r="AB74" s="19">
        <v>7919.1121080798957</v>
      </c>
      <c r="AC74" s="14">
        <v>8114.6646219942504</v>
      </c>
      <c r="AD74" s="14">
        <v>8278.4723091513188</v>
      </c>
      <c r="AE74" s="14">
        <v>8409.8624731317559</v>
      </c>
      <c r="AF74" s="14">
        <v>8520.0925898833411</v>
      </c>
      <c r="AG74" s="14">
        <v>8622.8374799764606</v>
      </c>
      <c r="AH74" s="14">
        <v>8722.6331414580454</v>
      </c>
      <c r="AI74" s="14">
        <v>8822.2384576669956</v>
      </c>
      <c r="AJ74" s="14">
        <v>8922.9267197233858</v>
      </c>
      <c r="AK74" s="14">
        <v>9025.3894861723529</v>
      </c>
      <c r="AL74" s="14">
        <v>9129.9919476044524</v>
      </c>
      <c r="AM74" s="14">
        <v>9236.9444623889558</v>
      </c>
      <c r="AN74" s="14">
        <v>9346.393736896558</v>
      </c>
      <c r="AO74" s="14">
        <v>9458.3977544740628</v>
      </c>
      <c r="AP74" s="14">
        <v>9573.2026601133657</v>
      </c>
      <c r="AQ74" s="14">
        <v>9689.602735221386</v>
      </c>
      <c r="AR74" s="14">
        <v>9806.1214532614558</v>
      </c>
      <c r="AS74" s="14">
        <v>9922.6379235177337</v>
      </c>
      <c r="AT74" s="14">
        <v>10039.153279147553</v>
      </c>
      <c r="AU74" s="14">
        <v>10155.668082058641</v>
      </c>
      <c r="AV74" s="14">
        <v>10272.182610888714</v>
      </c>
    </row>
    <row r="75" spans="2:48" x14ac:dyDescent="0.2">
      <c r="B75" s="118">
        <v>18</v>
      </c>
      <c r="C75" s="13" t="s">
        <v>56</v>
      </c>
      <c r="D75" s="19">
        <v>816670.371053715</v>
      </c>
      <c r="E75" s="14">
        <v>836946.35399059555</v>
      </c>
      <c r="F75" s="14">
        <v>861477.3389037723</v>
      </c>
      <c r="G75" s="14">
        <v>886467.8016271037</v>
      </c>
      <c r="H75" s="14">
        <v>911358.44395851402</v>
      </c>
      <c r="I75" s="14">
        <v>936394.91799902904</v>
      </c>
      <c r="J75" s="14">
        <v>961550.19040631759</v>
      </c>
      <c r="K75" s="14">
        <v>986840.62419478246</v>
      </c>
      <c r="L75" s="14">
        <v>1012276.7329324122</v>
      </c>
      <c r="M75" s="14">
        <v>1037861.5332749219</v>
      </c>
      <c r="N75" s="14">
        <v>1063598.0421378789</v>
      </c>
      <c r="O75" s="14">
        <v>1089488.6048268571</v>
      </c>
      <c r="P75" s="14">
        <v>1115544.3727429989</v>
      </c>
      <c r="Q75" s="14">
        <v>1141808.1361173643</v>
      </c>
      <c r="R75" s="14">
        <v>1168311.7819383598</v>
      </c>
      <c r="S75" s="14">
        <v>1194974.2929832274</v>
      </c>
      <c r="T75" s="14">
        <v>1221693.0989645214</v>
      </c>
      <c r="U75" s="14">
        <v>1248460.1548210573</v>
      </c>
      <c r="V75" s="14">
        <v>1275276.5671300651</v>
      </c>
      <c r="W75" s="14">
        <v>1302143.4312195487</v>
      </c>
      <c r="X75" s="14">
        <v>1329061.8408640379</v>
      </c>
      <c r="Z75" s="118">
        <v>18</v>
      </c>
      <c r="AA75" s="13" t="s">
        <v>56</v>
      </c>
      <c r="AB75" s="19">
        <v>844441.9873411241</v>
      </c>
      <c r="AC75" s="14">
        <v>865516.3324749514</v>
      </c>
      <c r="AD75" s="14">
        <v>890991.99656604894</v>
      </c>
      <c r="AE75" s="14">
        <v>916941.90770243818</v>
      </c>
      <c r="AF75" s="14">
        <v>942789.72895633441</v>
      </c>
      <c r="AG75" s="14">
        <v>968788.24983764882</v>
      </c>
      <c r="AH75" s="14">
        <v>994909.48412252869</v>
      </c>
      <c r="AI75" s="14">
        <v>1021170.218214926</v>
      </c>
      <c r="AJ75" s="14">
        <v>1047581.175244123</v>
      </c>
      <c r="AK75" s="14">
        <v>1074145.4475217015</v>
      </c>
      <c r="AL75" s="14">
        <v>1100866.1314593211</v>
      </c>
      <c r="AM75" s="14">
        <v>1127745.6422005461</v>
      </c>
      <c r="AN75" s="14">
        <v>1154795.4074586637</v>
      </c>
      <c r="AO75" s="14">
        <v>1182059.1801320463</v>
      </c>
      <c r="AP75" s="14">
        <v>1209569.6625286355</v>
      </c>
      <c r="AQ75" s="14">
        <v>1237243.4152716291</v>
      </c>
      <c r="AR75" s="14">
        <v>1264974.7982318248</v>
      </c>
      <c r="AS75" s="14">
        <v>1292755.5109535819</v>
      </c>
      <c r="AT75" s="14">
        <v>1320586.6836099608</v>
      </c>
      <c r="AU75" s="14">
        <v>1348469.4351911417</v>
      </c>
      <c r="AV75" s="14">
        <v>1376404.8833237069</v>
      </c>
    </row>
    <row r="76" spans="2:48" x14ac:dyDescent="0.2">
      <c r="B76" s="118">
        <v>20</v>
      </c>
      <c r="C76" s="13" t="s">
        <v>57</v>
      </c>
      <c r="D76" s="19">
        <v>0</v>
      </c>
      <c r="E76" s="14">
        <v>0</v>
      </c>
      <c r="F76" s="14">
        <v>0</v>
      </c>
      <c r="G76" s="14">
        <v>0</v>
      </c>
      <c r="H76" s="14">
        <v>0</v>
      </c>
      <c r="I76" s="14">
        <v>0</v>
      </c>
      <c r="J76" s="14">
        <v>0</v>
      </c>
      <c r="K76" s="14">
        <v>0</v>
      </c>
      <c r="L76" s="14">
        <v>0</v>
      </c>
      <c r="M76" s="14">
        <v>0</v>
      </c>
      <c r="N76" s="14">
        <v>0</v>
      </c>
      <c r="O76" s="14">
        <v>0</v>
      </c>
      <c r="P76" s="14">
        <v>0</v>
      </c>
      <c r="Q76" s="14">
        <v>0</v>
      </c>
      <c r="R76" s="14">
        <v>0</v>
      </c>
      <c r="S76" s="14">
        <v>0</v>
      </c>
      <c r="T76" s="14">
        <v>0</v>
      </c>
      <c r="U76" s="14">
        <v>0</v>
      </c>
      <c r="V76" s="14">
        <v>0</v>
      </c>
      <c r="W76" s="14">
        <v>0</v>
      </c>
      <c r="X76" s="14">
        <v>0</v>
      </c>
      <c r="Z76" s="118">
        <v>20</v>
      </c>
      <c r="AA76" s="13" t="s">
        <v>57</v>
      </c>
      <c r="AB76" s="19">
        <v>0</v>
      </c>
      <c r="AC76" s="14">
        <v>0</v>
      </c>
      <c r="AD76" s="14">
        <v>0</v>
      </c>
      <c r="AE76" s="14"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v>0</v>
      </c>
      <c r="AP76" s="14">
        <v>0</v>
      </c>
      <c r="AQ76" s="14">
        <v>0</v>
      </c>
      <c r="AR76" s="14">
        <v>0</v>
      </c>
      <c r="AS76" s="14">
        <v>0</v>
      </c>
      <c r="AT76" s="14">
        <v>0</v>
      </c>
      <c r="AU76" s="14">
        <v>0</v>
      </c>
      <c r="AV76" s="14">
        <v>0</v>
      </c>
    </row>
    <row r="77" spans="2:48" x14ac:dyDescent="0.2">
      <c r="B77" s="118">
        <v>21</v>
      </c>
      <c r="C77" s="13" t="s">
        <v>58</v>
      </c>
      <c r="D77" s="19">
        <v>7429.2999109831308</v>
      </c>
      <c r="E77" s="14">
        <v>7747.0588723004821</v>
      </c>
      <c r="F77" s="14">
        <v>8136.1883199675631</v>
      </c>
      <c r="G77" s="14">
        <v>8538.8223232469645</v>
      </c>
      <c r="H77" s="14">
        <v>8940.3583677059451</v>
      </c>
      <c r="I77" s="14">
        <v>9345.5673288337039</v>
      </c>
      <c r="J77" s="14">
        <v>9753.8220281427966</v>
      </c>
      <c r="K77" s="14">
        <v>10165.412214214348</v>
      </c>
      <c r="L77" s="14">
        <v>10580.372124594498</v>
      </c>
      <c r="M77" s="14">
        <v>10998.79682518759</v>
      </c>
      <c r="N77" s="14">
        <v>11420.767245142812</v>
      </c>
      <c r="O77" s="14">
        <v>11846.366553679314</v>
      </c>
      <c r="P77" s="14">
        <v>12275.692914211186</v>
      </c>
      <c r="Q77" s="14">
        <v>12708.791850708587</v>
      </c>
      <c r="R77" s="14">
        <v>13145.930445461881</v>
      </c>
      <c r="S77" s="14">
        <v>13585.442098402546</v>
      </c>
      <c r="T77" s="14">
        <v>14025.183206675079</v>
      </c>
      <c r="U77" s="14">
        <v>14464.92431493209</v>
      </c>
      <c r="V77" s="14">
        <v>14904.665423184855</v>
      </c>
      <c r="W77" s="14">
        <v>15344.40653143646</v>
      </c>
      <c r="X77" s="14">
        <v>15784.147639687742</v>
      </c>
      <c r="Z77" s="118">
        <v>21</v>
      </c>
      <c r="AA77" s="13" t="s">
        <v>58</v>
      </c>
      <c r="AB77" s="19">
        <v>7771.5886625818948</v>
      </c>
      <c r="AC77" s="14">
        <v>8103.9876733631045</v>
      </c>
      <c r="AD77" s="14">
        <v>8511.0454096237554</v>
      </c>
      <c r="AE77" s="14">
        <v>8932.2298943731494</v>
      </c>
      <c r="AF77" s="14">
        <v>9352.2658342498107</v>
      </c>
      <c r="AG77" s="14">
        <v>9776.1439124011013</v>
      </c>
      <c r="AH77" s="14">
        <v>10203.208054461895</v>
      </c>
      <c r="AI77" s="14">
        <v>10633.761358545742</v>
      </c>
      <c r="AJ77" s="14">
        <v>11067.839639618882</v>
      </c>
      <c r="AK77" s="14">
        <v>11505.542343539362</v>
      </c>
      <c r="AL77" s="14">
        <v>11946.954128089994</v>
      </c>
      <c r="AM77" s="14">
        <v>12392.161994329879</v>
      </c>
      <c r="AN77" s="14">
        <v>12841.268628337813</v>
      </c>
      <c r="AO77" s="14">
        <v>13294.321651501345</v>
      </c>
      <c r="AP77" s="14">
        <v>13751.600451343484</v>
      </c>
      <c r="AQ77" s="14">
        <v>14211.361642841035</v>
      </c>
      <c r="AR77" s="14">
        <v>14671.362861323254</v>
      </c>
      <c r="AS77" s="14">
        <v>15131.364079789226</v>
      </c>
      <c r="AT77" s="14">
        <v>15591.365298250752</v>
      </c>
      <c r="AU77" s="14">
        <v>16051.366516711067</v>
      </c>
      <c r="AV77" s="14">
        <v>16511.367735171054</v>
      </c>
    </row>
    <row r="78" spans="2:48" x14ac:dyDescent="0.2">
      <c r="B78" s="118">
        <v>22</v>
      </c>
      <c r="C78" s="13" t="s">
        <v>59</v>
      </c>
      <c r="D78" s="19">
        <v>174617.86164867046</v>
      </c>
      <c r="E78" s="14">
        <v>183793.65925698873</v>
      </c>
      <c r="F78" s="14">
        <v>194002.56576978505</v>
      </c>
      <c r="G78" s="14">
        <v>204390.50547729156</v>
      </c>
      <c r="H78" s="14">
        <v>214765.7670851429</v>
      </c>
      <c r="I78" s="14">
        <v>225194.71337796596</v>
      </c>
      <c r="J78" s="14">
        <v>235665.68422339688</v>
      </c>
      <c r="K78" s="14">
        <v>246182.98543601882</v>
      </c>
      <c r="L78" s="14">
        <v>256746.88539414637</v>
      </c>
      <c r="M78" s="14">
        <v>267358.71524190425</v>
      </c>
      <c r="N78" s="14">
        <v>278019.58372033405</v>
      </c>
      <c r="O78" s="14">
        <v>288730.62790422951</v>
      </c>
      <c r="P78" s="14">
        <v>299493.25939555152</v>
      </c>
      <c r="Q78" s="14">
        <v>310307.89301102312</v>
      </c>
      <c r="R78" s="14">
        <v>321179.05309961416</v>
      </c>
      <c r="S78" s="14">
        <v>332082.3030242204</v>
      </c>
      <c r="T78" s="14">
        <v>342988.04066162818</v>
      </c>
      <c r="U78" s="14">
        <v>353893.77829903597</v>
      </c>
      <c r="V78" s="14">
        <v>364799.51593644393</v>
      </c>
      <c r="W78" s="14">
        <v>375705.25357385178</v>
      </c>
      <c r="X78" s="14">
        <v>386610.9912112595</v>
      </c>
      <c r="Z78" s="118">
        <v>22</v>
      </c>
      <c r="AA78" s="13" t="s">
        <v>59</v>
      </c>
      <c r="AB78" s="19">
        <v>182662.99787775296</v>
      </c>
      <c r="AC78" s="14">
        <v>192261.55030091328</v>
      </c>
      <c r="AD78" s="14">
        <v>202940.80986276173</v>
      </c>
      <c r="AE78" s="14">
        <v>213807.35118236754</v>
      </c>
      <c r="AF78" s="14">
        <v>224660.63028659305</v>
      </c>
      <c r="AG78" s="14">
        <v>235570.06748028609</v>
      </c>
      <c r="AH78" s="14">
        <v>246523.46541597511</v>
      </c>
      <c r="AI78" s="14">
        <v>257525.32828923676</v>
      </c>
      <c r="AJ78" s="14">
        <v>268575.93684332981</v>
      </c>
      <c r="AK78" s="14">
        <v>279676.68355193449</v>
      </c>
      <c r="AL78" s="14">
        <v>290828.72823891201</v>
      </c>
      <c r="AM78" s="14">
        <v>302033.26036729134</v>
      </c>
      <c r="AN78" s="14">
        <v>313291.75657550758</v>
      </c>
      <c r="AO78" s="14">
        <v>324604.65079205757</v>
      </c>
      <c r="AP78" s="14">
        <v>335976.6758153988</v>
      </c>
      <c r="AQ78" s="14">
        <v>347382.2691437953</v>
      </c>
      <c r="AR78" s="14">
        <v>358790.46480092232</v>
      </c>
      <c r="AS78" s="14">
        <v>370198.66045804921</v>
      </c>
      <c r="AT78" s="14">
        <v>381606.85611517634</v>
      </c>
      <c r="AU78" s="14">
        <v>393015.05177230324</v>
      </c>
      <c r="AV78" s="14">
        <v>404423.24742943002</v>
      </c>
    </row>
    <row r="79" spans="2:48" x14ac:dyDescent="0.2">
      <c r="B79" s="118">
        <v>23</v>
      </c>
      <c r="C79" s="13" t="s">
        <v>60</v>
      </c>
      <c r="D79" s="19">
        <v>287225.54753930325</v>
      </c>
      <c r="E79" s="14">
        <v>294453.24412790721</v>
      </c>
      <c r="F79" s="14">
        <v>305343.14873795729</v>
      </c>
      <c r="G79" s="14">
        <v>316804.22694471548</v>
      </c>
      <c r="H79" s="14">
        <v>328225.05306657747</v>
      </c>
      <c r="I79" s="14">
        <v>339818.81809853751</v>
      </c>
      <c r="J79" s="14">
        <v>351547.75684838416</v>
      </c>
      <c r="K79" s="14">
        <v>363425.78802124585</v>
      </c>
      <c r="L79" s="14">
        <v>375453.75891098799</v>
      </c>
      <c r="M79" s="14">
        <v>387635.95681424852</v>
      </c>
      <c r="N79" s="14">
        <v>399975.94896405237</v>
      </c>
      <c r="O79" s="14">
        <v>412477.39190239471</v>
      </c>
      <c r="P79" s="14">
        <v>425144.83770049212</v>
      </c>
      <c r="Q79" s="14">
        <v>437979.58225146134</v>
      </c>
      <c r="R79" s="14">
        <v>450996.33571518981</v>
      </c>
      <c r="S79" s="14">
        <v>464115.86777802208</v>
      </c>
      <c r="T79" s="14">
        <v>477243.22086234984</v>
      </c>
      <c r="U79" s="14">
        <v>490370.57394667726</v>
      </c>
      <c r="V79" s="14">
        <v>503497.92703100428</v>
      </c>
      <c r="W79" s="14">
        <v>516625.28011533251</v>
      </c>
      <c r="X79" s="14">
        <v>529752.63319965953</v>
      </c>
      <c r="Z79" s="118">
        <v>23</v>
      </c>
      <c r="AA79" s="13" t="s">
        <v>60</v>
      </c>
      <c r="AB79" s="19">
        <v>289130.96965013293</v>
      </c>
      <c r="AC79" s="14">
        <v>296393.16931963479</v>
      </c>
      <c r="AD79" s="14">
        <v>307343.72146768821</v>
      </c>
      <c r="AE79" s="14">
        <v>318868.77822257153</v>
      </c>
      <c r="AF79" s="14">
        <v>330353.36174013634</v>
      </c>
      <c r="AG79" s="14">
        <v>342011.84969911515</v>
      </c>
      <c r="AH79" s="14">
        <v>353806.26599406207</v>
      </c>
      <c r="AI79" s="14">
        <v>365750.60702999571</v>
      </c>
      <c r="AJ79" s="14">
        <v>377845.72483079939</v>
      </c>
      <c r="AK79" s="14">
        <v>390095.93062721519</v>
      </c>
      <c r="AL79" s="14">
        <v>402504.81156657275</v>
      </c>
      <c r="AM79" s="14">
        <v>415076.04460374522</v>
      </c>
      <c r="AN79" s="14">
        <v>427814.20722217573</v>
      </c>
      <c r="AO79" s="14">
        <v>440720.60254938644</v>
      </c>
      <c r="AP79" s="14">
        <v>453810.02286566654</v>
      </c>
      <c r="AQ79" s="14">
        <v>467002.79554910446</v>
      </c>
      <c r="AR79" s="14">
        <v>480203.43291538686</v>
      </c>
      <c r="AS79" s="14">
        <v>493404.07028166909</v>
      </c>
      <c r="AT79" s="14">
        <v>506604.70764795062</v>
      </c>
      <c r="AU79" s="14">
        <v>519805.34501423355</v>
      </c>
      <c r="AV79" s="14">
        <v>533005.9823805152</v>
      </c>
    </row>
    <row r="80" spans="2:48" x14ac:dyDescent="0.2">
      <c r="B80" s="118">
        <v>26</v>
      </c>
      <c r="C80" s="13" t="s">
        <v>61</v>
      </c>
      <c r="D80" s="19">
        <v>7750</v>
      </c>
      <c r="E80" s="14">
        <v>7893</v>
      </c>
      <c r="F80" s="14">
        <v>8036</v>
      </c>
      <c r="G80" s="14">
        <v>8178</v>
      </c>
      <c r="H80" s="14">
        <v>8321</v>
      </c>
      <c r="I80" s="14">
        <v>8464</v>
      </c>
      <c r="J80" s="14">
        <v>8607</v>
      </c>
      <c r="K80" s="14">
        <v>8750</v>
      </c>
      <c r="L80" s="14">
        <v>8892</v>
      </c>
      <c r="M80" s="14">
        <v>9035</v>
      </c>
      <c r="N80" s="14">
        <v>9178</v>
      </c>
      <c r="O80" s="14">
        <v>9321</v>
      </c>
      <c r="P80" s="14">
        <v>9463</v>
      </c>
      <c r="Q80" s="14">
        <v>9606</v>
      </c>
      <c r="R80" s="14">
        <v>9749</v>
      </c>
      <c r="S80" s="14">
        <v>9892</v>
      </c>
      <c r="T80" s="14">
        <v>10035</v>
      </c>
      <c r="U80" s="14">
        <v>10177</v>
      </c>
      <c r="V80" s="14">
        <v>10320</v>
      </c>
      <c r="W80" s="14">
        <v>10320</v>
      </c>
      <c r="X80" s="14">
        <v>10320</v>
      </c>
      <c r="Z80" s="118">
        <v>26</v>
      </c>
      <c r="AA80" s="13" t="s">
        <v>61</v>
      </c>
      <c r="AB80" s="19">
        <v>8005.7190828331877</v>
      </c>
      <c r="AC80" s="14">
        <v>8153.2213288695175</v>
      </c>
      <c r="AD80" s="14">
        <v>8300.72357490584</v>
      </c>
      <c r="AE80" s="14">
        <v>8448.2258209421707</v>
      </c>
      <c r="AF80" s="14">
        <v>8595.7280669785014</v>
      </c>
      <c r="AG80" s="14">
        <v>8743.2303130148266</v>
      </c>
      <c r="AH80" s="14">
        <v>8890.7325590511573</v>
      </c>
      <c r="AI80" s="14">
        <v>9038.2348050874898</v>
      </c>
      <c r="AJ80" s="14">
        <v>9185.7370511238169</v>
      </c>
      <c r="AK80" s="14">
        <v>9333.2392971601475</v>
      </c>
      <c r="AL80" s="14">
        <v>9480.7415431964746</v>
      </c>
      <c r="AM80" s="14">
        <v>9628.2437892327998</v>
      </c>
      <c r="AN80" s="14">
        <v>9775.7460352691305</v>
      </c>
      <c r="AO80" s="14">
        <v>9923.2482813054557</v>
      </c>
      <c r="AP80" s="14">
        <v>10070.75052734179</v>
      </c>
      <c r="AQ80" s="14">
        <v>10218.252773378117</v>
      </c>
      <c r="AR80" s="14">
        <v>10365.755019414446</v>
      </c>
      <c r="AS80" s="14">
        <v>10513.257265450773</v>
      </c>
      <c r="AT80" s="14">
        <v>10660.759511487102</v>
      </c>
      <c r="AU80" s="14">
        <v>10660.759511487102</v>
      </c>
      <c r="AV80" s="14">
        <v>10660.759511487062</v>
      </c>
    </row>
    <row r="81" spans="2:70" x14ac:dyDescent="0.2">
      <c r="B81" s="118">
        <v>28</v>
      </c>
      <c r="C81" s="13" t="s">
        <v>62</v>
      </c>
      <c r="D81" s="19">
        <v>7309.3166919847044</v>
      </c>
      <c r="E81" s="14">
        <v>7487.2338118141952</v>
      </c>
      <c r="F81" s="14">
        <v>7630.2946058948946</v>
      </c>
      <c r="G81" s="14">
        <v>7784.6275011409298</v>
      </c>
      <c r="H81" s="14">
        <v>7943.5606508604751</v>
      </c>
      <c r="I81" s="14">
        <v>8111.2563689362441</v>
      </c>
      <c r="J81" s="14">
        <v>8285.290201234664</v>
      </c>
      <c r="K81" s="14">
        <v>8466.3271080464674</v>
      </c>
      <c r="L81" s="14">
        <v>8654.3983164141973</v>
      </c>
      <c r="M81" s="14">
        <v>8849.7007658233288</v>
      </c>
      <c r="N81" s="14">
        <v>9052.396100746857</v>
      </c>
      <c r="O81" s="14">
        <v>9262.6506201361954</v>
      </c>
      <c r="P81" s="14">
        <v>9480.670667488188</v>
      </c>
      <c r="Q81" s="14">
        <v>9706.5159410626347</v>
      </c>
      <c r="R81" s="14">
        <v>9940.8507586454598</v>
      </c>
      <c r="S81" s="14">
        <v>10179.925194048126</v>
      </c>
      <c r="T81" s="14">
        <v>10419.365532762418</v>
      </c>
      <c r="U81" s="14">
        <v>10658.805871476707</v>
      </c>
      <c r="V81" s="14">
        <v>10898.246210191001</v>
      </c>
      <c r="W81" s="14">
        <v>11137.686548905291</v>
      </c>
      <c r="X81" s="14">
        <v>11377.126887619581</v>
      </c>
      <c r="Z81" s="118">
        <v>28</v>
      </c>
      <c r="AA81" s="13" t="s">
        <v>62</v>
      </c>
      <c r="AB81" s="19">
        <v>7418.5363641238955</v>
      </c>
      <c r="AC81" s="14">
        <v>7599.1120155664748</v>
      </c>
      <c r="AD81" s="14">
        <v>7744.3104996233942</v>
      </c>
      <c r="AE81" s="14">
        <v>7900.9495185372598</v>
      </c>
      <c r="AF81" s="14">
        <v>8062.2575313576835</v>
      </c>
      <c r="AG81" s="14">
        <v>8232.4590474607103</v>
      </c>
      <c r="AH81" s="14">
        <v>8409.0933852380622</v>
      </c>
      <c r="AI81" s="14">
        <v>8592.8354411684941</v>
      </c>
      <c r="AJ81" s="14">
        <v>8783.7169089055096</v>
      </c>
      <c r="AK81" s="14">
        <v>8981.937670708443</v>
      </c>
      <c r="AL81" s="14">
        <v>9187.6617864274122</v>
      </c>
      <c r="AM81" s="14">
        <v>9401.058039940639</v>
      </c>
      <c r="AN81" s="14">
        <v>9622.3358580385157</v>
      </c>
      <c r="AO81" s="14">
        <v>9851.5558310237902</v>
      </c>
      <c r="AP81" s="14">
        <v>10089.392203269754</v>
      </c>
      <c r="AQ81" s="14">
        <v>10332.039015209366</v>
      </c>
      <c r="AR81" s="14">
        <v>10575.057197981219</v>
      </c>
      <c r="AS81" s="14">
        <v>10818.075380753075</v>
      </c>
      <c r="AT81" s="14">
        <v>11061.093563524932</v>
      </c>
      <c r="AU81" s="14">
        <v>11304.111746296785</v>
      </c>
      <c r="AV81" s="14">
        <v>11547.12992906864</v>
      </c>
    </row>
    <row r="82" spans="2:70" x14ac:dyDescent="0.2">
      <c r="B82" s="118">
        <v>29</v>
      </c>
      <c r="C82" s="13" t="s">
        <v>63</v>
      </c>
      <c r="D82" s="19">
        <v>8663.578012746475</v>
      </c>
      <c r="E82" s="14">
        <v>8747.3769047893747</v>
      </c>
      <c r="F82" s="14">
        <v>9044.0552348469373</v>
      </c>
      <c r="G82" s="14">
        <v>9383.3855017602382</v>
      </c>
      <c r="H82" s="14">
        <v>9721.2325848852452</v>
      </c>
      <c r="I82" s="14">
        <v>10064.79629679949</v>
      </c>
      <c r="J82" s="14">
        <v>10412.964583972249</v>
      </c>
      <c r="K82" s="14">
        <v>10766.165174004498</v>
      </c>
      <c r="L82" s="14">
        <v>11124.437674029963</v>
      </c>
      <c r="M82" s="14">
        <v>11487.924327675068</v>
      </c>
      <c r="N82" s="14">
        <v>11856.746095326022</v>
      </c>
      <c r="O82" s="14">
        <v>12231.027882999964</v>
      </c>
      <c r="P82" s="14">
        <v>12610.917961340181</v>
      </c>
      <c r="Q82" s="14">
        <v>12996.482348532849</v>
      </c>
      <c r="R82" s="14">
        <v>13388.131900239296</v>
      </c>
      <c r="S82" s="14">
        <v>13783.471793669574</v>
      </c>
      <c r="T82" s="14">
        <v>14179.171730565407</v>
      </c>
      <c r="U82" s="14">
        <v>14574.871667461211</v>
      </c>
      <c r="V82" s="14">
        <v>14970.571604357054</v>
      </c>
      <c r="W82" s="14">
        <v>15366.271541252869</v>
      </c>
      <c r="X82" s="14">
        <v>15761.971478148713</v>
      </c>
      <c r="Z82" s="118">
        <v>29</v>
      </c>
      <c r="AA82" s="13" t="s">
        <v>63</v>
      </c>
      <c r="AB82" s="19">
        <v>9062.7334295277396</v>
      </c>
      <c r="AC82" s="14">
        <v>9150.3931723219102</v>
      </c>
      <c r="AD82" s="14">
        <v>9460.7403078441275</v>
      </c>
      <c r="AE82" s="14">
        <v>9815.704474967828</v>
      </c>
      <c r="AF82" s="14">
        <v>10169.117123852697</v>
      </c>
      <c r="AG82" s="14">
        <v>10528.509782700678</v>
      </c>
      <c r="AH82" s="14">
        <v>10892.719162545769</v>
      </c>
      <c r="AI82" s="14">
        <v>11262.192697603075</v>
      </c>
      <c r="AJ82" s="14">
        <v>11636.971819818418</v>
      </c>
      <c r="AK82" s="14">
        <v>12017.205326382336</v>
      </c>
      <c r="AL82" s="14">
        <v>12403.019750666394</v>
      </c>
      <c r="AM82" s="14">
        <v>12794.545753459404</v>
      </c>
      <c r="AN82" s="14">
        <v>13191.9384366504</v>
      </c>
      <c r="AO82" s="14">
        <v>13595.266860069143</v>
      </c>
      <c r="AP82" s="14">
        <v>14004.960808653375</v>
      </c>
      <c r="AQ82" s="14">
        <v>14418.515123388594</v>
      </c>
      <c r="AR82" s="14">
        <v>14832.446069804924</v>
      </c>
      <c r="AS82" s="14">
        <v>15246.377016221231</v>
      </c>
      <c r="AT82" s="14">
        <v>15660.307962637575</v>
      </c>
      <c r="AU82" s="14">
        <v>16074.238909053884</v>
      </c>
      <c r="AV82" s="14">
        <v>16488.169855470231</v>
      </c>
    </row>
    <row r="83" spans="2:70" x14ac:dyDescent="0.2">
      <c r="B83" s="118">
        <v>31</v>
      </c>
      <c r="C83" s="13" t="s">
        <v>64</v>
      </c>
      <c r="D83" s="19">
        <v>15997.749478381558</v>
      </c>
      <c r="E83" s="14">
        <v>16260.05972142678</v>
      </c>
      <c r="F83" s="14">
        <v>16608.828568233657</v>
      </c>
      <c r="G83" s="14">
        <v>17073.867538911873</v>
      </c>
      <c r="H83" s="14">
        <v>17544.942569806153</v>
      </c>
      <c r="I83" s="14">
        <v>18028.370418115854</v>
      </c>
      <c r="J83" s="14">
        <v>18520.608409742141</v>
      </c>
      <c r="K83" s="14">
        <v>19022.551259065247</v>
      </c>
      <c r="L83" s="14">
        <v>19534.249550275563</v>
      </c>
      <c r="M83" s="14">
        <v>20055.974621159923</v>
      </c>
      <c r="N83" s="14">
        <v>20587.950590016604</v>
      </c>
      <c r="O83" s="14">
        <v>21130.409888888553</v>
      </c>
      <c r="P83" s="14">
        <v>21683.631022236776</v>
      </c>
      <c r="Q83" s="14">
        <v>22247.72663015925</v>
      </c>
      <c r="R83" s="14">
        <v>22823.500410681532</v>
      </c>
      <c r="S83" s="14">
        <v>23406.397129586316</v>
      </c>
      <c r="T83" s="14">
        <v>23989.970576791486</v>
      </c>
      <c r="U83" s="14">
        <v>24573.54402399667</v>
      </c>
      <c r="V83" s="14">
        <v>25157.117471201866</v>
      </c>
      <c r="W83" s="14">
        <v>25740.690918407054</v>
      </c>
      <c r="X83" s="14">
        <v>26324.264365612249</v>
      </c>
      <c r="Z83" s="118">
        <v>31</v>
      </c>
      <c r="AA83" s="13" t="s">
        <v>64</v>
      </c>
      <c r="AB83" s="19">
        <v>16734.810811610248</v>
      </c>
      <c r="AC83" s="14">
        <v>17009.206425645916</v>
      </c>
      <c r="AD83" s="14">
        <v>17374.044034597333</v>
      </c>
      <c r="AE83" s="14">
        <v>17860.508659189847</v>
      </c>
      <c r="AF83" s="14">
        <v>18353.287442276949</v>
      </c>
      <c r="AG83" s="14">
        <v>18858.988171836387</v>
      </c>
      <c r="AH83" s="14">
        <v>19373.904952805155</v>
      </c>
      <c r="AI83" s="14">
        <v>19898.973721572525</v>
      </c>
      <c r="AJ83" s="14">
        <v>20434.247392884892</v>
      </c>
      <c r="AK83" s="14">
        <v>20980.009805824433</v>
      </c>
      <c r="AL83" s="14">
        <v>21536.495404450041</v>
      </c>
      <c r="AM83" s="14">
        <v>22103.947329602899</v>
      </c>
      <c r="AN83" s="14">
        <v>22682.656917228203</v>
      </c>
      <c r="AO83" s="14">
        <v>23272.741997070189</v>
      </c>
      <c r="AP83" s="14">
        <v>23875.043295783915</v>
      </c>
      <c r="AQ83" s="14">
        <v>24484.795706694073</v>
      </c>
      <c r="AR83" s="14">
        <v>25095.25602468161</v>
      </c>
      <c r="AS83" s="14">
        <v>25705.716342669162</v>
      </c>
      <c r="AT83" s="14">
        <v>26316.176660656718</v>
      </c>
      <c r="AU83" s="14">
        <v>26926.636978644281</v>
      </c>
      <c r="AV83" s="14">
        <v>27537.09729663184</v>
      </c>
    </row>
    <row r="84" spans="2:70" x14ac:dyDescent="0.2">
      <c r="B84" s="118">
        <v>32</v>
      </c>
      <c r="C84" s="13" t="s">
        <v>65</v>
      </c>
      <c r="D84" s="19">
        <v>14394.385675680271</v>
      </c>
      <c r="E84" s="14">
        <v>14937.973491996265</v>
      </c>
      <c r="F84" s="14">
        <v>15548.297230678494</v>
      </c>
      <c r="G84" s="14">
        <v>16225.492755713667</v>
      </c>
      <c r="H84" s="14">
        <v>16926.042477223084</v>
      </c>
      <c r="I84" s="14">
        <v>17643.363315334762</v>
      </c>
      <c r="J84" s="14">
        <v>18370.27806580675</v>
      </c>
      <c r="K84" s="14">
        <v>19106.047097302668</v>
      </c>
      <c r="L84" s="14">
        <v>19850.189343622573</v>
      </c>
      <c r="M84" s="14">
        <v>20602.746168046353</v>
      </c>
      <c r="N84" s="14">
        <v>21363.838600086299</v>
      </c>
      <c r="O84" s="14">
        <v>22133.636934809296</v>
      </c>
      <c r="P84" s="14">
        <v>22912.362897495448</v>
      </c>
      <c r="Q84" s="14">
        <v>23700.111791865496</v>
      </c>
      <c r="R84" s="14">
        <v>24497.530780819201</v>
      </c>
      <c r="S84" s="14">
        <v>25300.888522243655</v>
      </c>
      <c r="T84" s="14">
        <v>26104.81462585121</v>
      </c>
      <c r="U84" s="14">
        <v>26908.740752954414</v>
      </c>
      <c r="V84" s="14">
        <v>27712.666888326628</v>
      </c>
      <c r="W84" s="14">
        <v>28516.593026609029</v>
      </c>
      <c r="X84" s="14">
        <v>29320.519165915575</v>
      </c>
      <c r="Z84" s="118">
        <v>32</v>
      </c>
      <c r="AA84" s="13" t="s">
        <v>65</v>
      </c>
      <c r="AB84" s="19">
        <v>15057.575526944165</v>
      </c>
      <c r="AC84" s="14">
        <v>15626.207963515155</v>
      </c>
      <c r="AD84" s="14">
        <v>16264.651034178562</v>
      </c>
      <c r="AE84" s="14">
        <v>16973.046862557243</v>
      </c>
      <c r="AF84" s="14">
        <v>17705.872880956194</v>
      </c>
      <c r="AG84" s="14">
        <v>18456.242708490154</v>
      </c>
      <c r="AH84" s="14">
        <v>19216.648466922386</v>
      </c>
      <c r="AI84" s="14">
        <v>19986.316448019657</v>
      </c>
      <c r="AJ84" s="14">
        <v>20764.743421508563</v>
      </c>
      <c r="AK84" s="14">
        <v>21551.972656391685</v>
      </c>
      <c r="AL84" s="14">
        <v>22348.130758351501</v>
      </c>
      <c r="AM84" s="14">
        <v>23153.3958684278</v>
      </c>
      <c r="AN84" s="14">
        <v>23967.999927408237</v>
      </c>
      <c r="AO84" s="14">
        <v>24792.042629924137</v>
      </c>
      <c r="AP84" s="14">
        <v>25626.200955491055</v>
      </c>
      <c r="AQ84" s="14">
        <v>26466.571648565619</v>
      </c>
      <c r="AR84" s="14">
        <v>27307.536889868323</v>
      </c>
      <c r="AS84" s="14">
        <v>28148.502155749193</v>
      </c>
      <c r="AT84" s="14">
        <v>28989.467430280034</v>
      </c>
      <c r="AU84" s="14">
        <v>29830.432707855165</v>
      </c>
      <c r="AV84" s="14">
        <v>30671.397986501623</v>
      </c>
    </row>
    <row r="85" spans="2:70" x14ac:dyDescent="0.2">
      <c r="B85" s="118">
        <v>33</v>
      </c>
      <c r="C85" s="13" t="s">
        <v>66</v>
      </c>
      <c r="D85" s="19">
        <v>21420.46089277275</v>
      </c>
      <c r="E85" s="14">
        <v>22544.72118560737</v>
      </c>
      <c r="F85" s="14">
        <v>23847.999443938494</v>
      </c>
      <c r="G85" s="14">
        <v>25188.837846607505</v>
      </c>
      <c r="H85" s="14">
        <v>26530.654424694367</v>
      </c>
      <c r="I85" s="14">
        <v>27881.327809380491</v>
      </c>
      <c r="J85" s="14">
        <v>29238.567008000584</v>
      </c>
      <c r="K85" s="14">
        <v>30602.735473107467</v>
      </c>
      <c r="L85" s="14">
        <v>31973.79290936187</v>
      </c>
      <c r="M85" s="14">
        <v>33351.902262448697</v>
      </c>
      <c r="N85" s="14">
        <v>34737.215481558254</v>
      </c>
      <c r="O85" s="14">
        <v>36129.896451126639</v>
      </c>
      <c r="P85" s="14">
        <v>37530.147065069039</v>
      </c>
      <c r="Q85" s="14">
        <v>38938.043075785434</v>
      </c>
      <c r="R85" s="14">
        <v>40354.188479308563</v>
      </c>
      <c r="S85" s="14">
        <v>41775.204858712073</v>
      </c>
      <c r="T85" s="14">
        <v>43196.652665137357</v>
      </c>
      <c r="U85" s="14">
        <v>44618.100476003754</v>
      </c>
      <c r="V85" s="14">
        <v>46039.548288453108</v>
      </c>
      <c r="W85" s="14">
        <v>47460.996101466648</v>
      </c>
      <c r="X85" s="14">
        <v>48882.443914681273</v>
      </c>
      <c r="Z85" s="118">
        <v>33</v>
      </c>
      <c r="AA85" s="13" t="s">
        <v>66</v>
      </c>
      <c r="AB85" s="19">
        <v>22407.361799386854</v>
      </c>
      <c r="AC85" s="14">
        <v>23583.419927376508</v>
      </c>
      <c r="AD85" s="14">
        <v>24946.743882257124</v>
      </c>
      <c r="AE85" s="14">
        <v>26349.358483012678</v>
      </c>
      <c r="AF85" s="14">
        <v>27752.996326479984</v>
      </c>
      <c r="AG85" s="14">
        <v>29165.899034548038</v>
      </c>
      <c r="AH85" s="14">
        <v>30585.670062073012</v>
      </c>
      <c r="AI85" s="14">
        <v>32012.689606889504</v>
      </c>
      <c r="AJ85" s="14">
        <v>33446.915517138594</v>
      </c>
      <c r="AK85" s="14">
        <v>34888.518245871412</v>
      </c>
      <c r="AL85" s="14">
        <v>36337.656743004969</v>
      </c>
      <c r="AM85" s="14">
        <v>37794.502443592522</v>
      </c>
      <c r="AN85" s="14">
        <v>39259.266543370002</v>
      </c>
      <c r="AO85" s="14">
        <v>40732.028284863605</v>
      </c>
      <c r="AP85" s="14">
        <v>42213.419491902852</v>
      </c>
      <c r="AQ85" s="14">
        <v>43699.906094387319</v>
      </c>
      <c r="AR85" s="14">
        <v>45186.844000950397</v>
      </c>
      <c r="AS85" s="14">
        <v>46673.78191215924</v>
      </c>
      <c r="AT85" s="14">
        <v>48160.719825023953</v>
      </c>
      <c r="AU85" s="14">
        <v>49647.65773847884</v>
      </c>
      <c r="AV85" s="14">
        <v>51134.59565214406</v>
      </c>
    </row>
    <row r="86" spans="2:70" x14ac:dyDescent="0.2">
      <c r="B86" s="118">
        <v>34</v>
      </c>
      <c r="C86" s="13" t="s">
        <v>67</v>
      </c>
      <c r="D86" s="19">
        <v>3218.0557025157227</v>
      </c>
      <c r="E86" s="14">
        <v>3429.3031421277419</v>
      </c>
      <c r="F86" s="14">
        <v>3659.050493513545</v>
      </c>
      <c r="G86" s="14">
        <v>3892.7685189298759</v>
      </c>
      <c r="H86" s="14">
        <v>4126.241058883913</v>
      </c>
      <c r="I86" s="14">
        <v>4360.7457743398709</v>
      </c>
      <c r="J86" s="14">
        <v>4596.0778815752919</v>
      </c>
      <c r="K86" s="14">
        <v>4832.3155791237214</v>
      </c>
      <c r="L86" s="14">
        <v>5069.4656738933663</v>
      </c>
      <c r="M86" s="14">
        <v>5307.5538340391713</v>
      </c>
      <c r="N86" s="14">
        <v>5546.6018154704152</v>
      </c>
      <c r="O86" s="14">
        <v>5786.6320343535617</v>
      </c>
      <c r="P86" s="14">
        <v>6027.6713997113193</v>
      </c>
      <c r="Q86" s="14">
        <v>6269.7308682125558</v>
      </c>
      <c r="R86" s="14">
        <v>6512.8879737084144</v>
      </c>
      <c r="S86" s="14">
        <v>6756.6924370860552</v>
      </c>
      <c r="T86" s="14">
        <v>7000.556205664785</v>
      </c>
      <c r="U86" s="14">
        <v>7244.4199742435148</v>
      </c>
      <c r="V86" s="14">
        <v>7488.2837428222447</v>
      </c>
      <c r="W86" s="14">
        <v>7732.1475114009709</v>
      </c>
      <c r="X86" s="14">
        <v>7976.0112799797043</v>
      </c>
      <c r="Z86" s="118">
        <v>34</v>
      </c>
      <c r="AA86" s="13" t="s">
        <v>67</v>
      </c>
      <c r="AB86" s="19">
        <v>3366.3205837545297</v>
      </c>
      <c r="AC86" s="14">
        <v>3587.3007873213792</v>
      </c>
      <c r="AD86" s="14">
        <v>3827.633245652818</v>
      </c>
      <c r="AE86" s="14">
        <v>4072.1193181401281</v>
      </c>
      <c r="AF86" s="14">
        <v>4316.348594959145</v>
      </c>
      <c r="AG86" s="14">
        <v>4561.6576025098102</v>
      </c>
      <c r="AH86" s="14">
        <v>4807.8321221073475</v>
      </c>
      <c r="AI86" s="14">
        <v>5054.9539551117805</v>
      </c>
      <c r="AJ86" s="14">
        <v>5303.0302220447311</v>
      </c>
      <c r="AK86" s="14">
        <v>5552.0877736652674</v>
      </c>
      <c r="AL86" s="14">
        <v>5802.1493682386244</v>
      </c>
      <c r="AM86" s="14">
        <v>6053.2384547071297</v>
      </c>
      <c r="AN86" s="14">
        <v>6305.3831818678873</v>
      </c>
      <c r="AO86" s="14">
        <v>6558.5950111943293</v>
      </c>
      <c r="AP86" s="14">
        <v>6812.9550487402848</v>
      </c>
      <c r="AQ86" s="14">
        <v>7067.9922697671864</v>
      </c>
      <c r="AR86" s="14">
        <v>7323.0915283526647</v>
      </c>
      <c r="AS86" s="14">
        <v>7578.1907869381421</v>
      </c>
      <c r="AT86" s="14">
        <v>7833.2900455236204</v>
      </c>
      <c r="AU86" s="14">
        <v>8088.3893041090951</v>
      </c>
      <c r="AV86" s="14">
        <v>8343.4885626945761</v>
      </c>
    </row>
    <row r="87" spans="2:70" x14ac:dyDescent="0.2">
      <c r="B87" s="118">
        <v>35</v>
      </c>
      <c r="C87" s="3" t="s">
        <v>68</v>
      </c>
      <c r="D87" s="19">
        <v>4465.6757797826631</v>
      </c>
      <c r="E87" s="14">
        <v>4743.1576539668622</v>
      </c>
      <c r="F87" s="14">
        <v>5026.6943429234379</v>
      </c>
      <c r="G87" s="14">
        <v>5310.231031880011</v>
      </c>
      <c r="H87" s="14">
        <v>5593.7677208365849</v>
      </c>
      <c r="I87" s="14">
        <v>5877.3044097931579</v>
      </c>
      <c r="J87" s="14">
        <v>6160.8410987497309</v>
      </c>
      <c r="K87" s="14">
        <v>6444.3777877063058</v>
      </c>
      <c r="L87" s="14">
        <v>6727.9144766628797</v>
      </c>
      <c r="M87" s="14">
        <v>7011.4511656194527</v>
      </c>
      <c r="N87" s="14">
        <v>7294.9878545760257</v>
      </c>
      <c r="O87" s="14">
        <v>7578.5245435326005</v>
      </c>
      <c r="P87" s="14">
        <v>7862.0612324891727</v>
      </c>
      <c r="Q87" s="14">
        <v>8145.5979214457475</v>
      </c>
      <c r="R87" s="14">
        <v>8429.1346104023196</v>
      </c>
      <c r="S87" s="14">
        <v>8712.6712993588935</v>
      </c>
      <c r="T87" s="14">
        <v>8996.2079883154693</v>
      </c>
      <c r="U87" s="14">
        <v>9279.7446772720505</v>
      </c>
      <c r="V87" s="14">
        <v>9563.2813662286135</v>
      </c>
      <c r="W87" s="14">
        <v>9846.8180551851947</v>
      </c>
      <c r="X87" s="14">
        <v>10130.354744141758</v>
      </c>
      <c r="Z87" s="118">
        <v>35</v>
      </c>
      <c r="AA87" s="3" t="s">
        <v>68</v>
      </c>
      <c r="AB87" s="19">
        <v>4490.6056983169965</v>
      </c>
      <c r="AC87" s="14">
        <v>4769.6366326791613</v>
      </c>
      <c r="AD87" s="14">
        <v>5054.7561832015454</v>
      </c>
      <c r="AE87" s="14">
        <v>5339.8757337239258</v>
      </c>
      <c r="AF87" s="14">
        <v>5624.9952842463099</v>
      </c>
      <c r="AG87" s="14">
        <v>5910.1148347686931</v>
      </c>
      <c r="AH87" s="14">
        <v>6195.2343852910735</v>
      </c>
      <c r="AI87" s="14">
        <v>6480.3539358134576</v>
      </c>
      <c r="AJ87" s="14">
        <v>6765.4734863358408</v>
      </c>
      <c r="AK87" s="14">
        <v>7050.593036858224</v>
      </c>
      <c r="AL87" s="14">
        <v>7335.7125873806053</v>
      </c>
      <c r="AM87" s="14">
        <v>7620.8321379029885</v>
      </c>
      <c r="AN87" s="14">
        <v>7905.951688425369</v>
      </c>
      <c r="AO87" s="14">
        <v>8191.071238947754</v>
      </c>
      <c r="AP87" s="14">
        <v>8476.1907894701344</v>
      </c>
      <c r="AQ87" s="14">
        <v>8761.3103399925203</v>
      </c>
      <c r="AR87" s="14">
        <v>9046.4298905149008</v>
      </c>
      <c r="AS87" s="14">
        <v>9331.5494410372921</v>
      </c>
      <c r="AT87" s="14">
        <v>9616.6689915596653</v>
      </c>
      <c r="AU87" s="14">
        <v>9901.788542082053</v>
      </c>
      <c r="AV87" s="14">
        <v>10186.908092604428</v>
      </c>
    </row>
    <row r="88" spans="2:70" x14ac:dyDescent="0.2">
      <c r="B88" s="118">
        <v>36</v>
      </c>
      <c r="C88" s="13" t="s">
        <v>69</v>
      </c>
      <c r="D88" s="19">
        <v>5439.3356807130876</v>
      </c>
      <c r="E88" s="14">
        <v>5742.5756148618566</v>
      </c>
      <c r="F88" s="14">
        <v>6045.8155490106274</v>
      </c>
      <c r="G88" s="14">
        <v>6349.0554831593963</v>
      </c>
      <c r="H88" s="14">
        <v>6652.2954173081662</v>
      </c>
      <c r="I88" s="14">
        <v>6955.535351456936</v>
      </c>
      <c r="J88" s="14">
        <v>7258.7752856057068</v>
      </c>
      <c r="K88" s="14">
        <v>7562.0152197544758</v>
      </c>
      <c r="L88" s="14">
        <v>7865.2551539032465</v>
      </c>
      <c r="M88" s="14">
        <v>8168.4950880520155</v>
      </c>
      <c r="N88" s="14">
        <v>8471.7350222007881</v>
      </c>
      <c r="O88" s="14">
        <v>8774.9749563495552</v>
      </c>
      <c r="P88" s="14">
        <v>9078.214890498326</v>
      </c>
      <c r="Q88" s="14">
        <v>9381.4548246470804</v>
      </c>
      <c r="R88" s="14">
        <v>9684.6947587958803</v>
      </c>
      <c r="S88" s="14">
        <v>9987.9346929446365</v>
      </c>
      <c r="T88" s="14">
        <v>10291.174627093415</v>
      </c>
      <c r="U88" s="14">
        <v>10594.414561242169</v>
      </c>
      <c r="V88" s="14">
        <v>10897.654495390951</v>
      </c>
      <c r="W88" s="14">
        <v>11200.89442953971</v>
      </c>
      <c r="X88" s="14">
        <v>11504.134363688483</v>
      </c>
      <c r="Z88" s="118">
        <v>36</v>
      </c>
      <c r="AA88" s="13" t="s">
        <v>69</v>
      </c>
      <c r="AB88" s="19">
        <v>5469.7011174550407</v>
      </c>
      <c r="AC88" s="14">
        <v>5774.6339077867242</v>
      </c>
      <c r="AD88" s="14">
        <v>6079.5666981184067</v>
      </c>
      <c r="AE88" s="14">
        <v>6384.4994884500866</v>
      </c>
      <c r="AF88" s="14">
        <v>6689.4322787817664</v>
      </c>
      <c r="AG88" s="14">
        <v>6994.3650691134508</v>
      </c>
      <c r="AH88" s="14">
        <v>7299.2978594451342</v>
      </c>
      <c r="AI88" s="14">
        <v>7604.2306497768141</v>
      </c>
      <c r="AJ88" s="14">
        <v>7909.1634401084975</v>
      </c>
      <c r="AK88" s="14">
        <v>8214.0962304401783</v>
      </c>
      <c r="AL88" s="14">
        <v>8519.0290207718608</v>
      </c>
      <c r="AM88" s="14">
        <v>8823.9618111035415</v>
      </c>
      <c r="AN88" s="14">
        <v>9128.8946014352259</v>
      </c>
      <c r="AO88" s="14">
        <v>9433.8273917668903</v>
      </c>
      <c r="AP88" s="14">
        <v>9738.7601820986019</v>
      </c>
      <c r="AQ88" s="14">
        <v>10043.69297243027</v>
      </c>
      <c r="AR88" s="14">
        <v>10348.62576276196</v>
      </c>
      <c r="AS88" s="14">
        <v>10653.55855309363</v>
      </c>
      <c r="AT88" s="14">
        <v>10958.491343425318</v>
      </c>
      <c r="AU88" s="14">
        <v>11263.424133756991</v>
      </c>
      <c r="AV88" s="14">
        <v>11568.356924088677</v>
      </c>
    </row>
    <row r="89" spans="2:70" x14ac:dyDescent="0.2">
      <c r="B89" s="118">
        <v>39</v>
      </c>
      <c r="C89" s="13" t="s">
        <v>70</v>
      </c>
      <c r="D89" s="19">
        <v>62065.327988299061</v>
      </c>
      <c r="E89" s="14">
        <v>63200.082440012622</v>
      </c>
      <c r="F89" s="14">
        <v>67188.30223350646</v>
      </c>
      <c r="G89" s="14">
        <v>68678.370597162619</v>
      </c>
      <c r="H89" s="14">
        <v>72556.190826826569</v>
      </c>
      <c r="I89" s="14">
        <v>74183.292126547749</v>
      </c>
      <c r="J89" s="14">
        <v>77953.51441196524</v>
      </c>
      <c r="K89" s="14">
        <v>79711.552475974415</v>
      </c>
      <c r="L89" s="14">
        <v>83386.802885639248</v>
      </c>
      <c r="M89" s="14">
        <v>85264.423584277582</v>
      </c>
      <c r="N89" s="14">
        <v>88857.049050063491</v>
      </c>
      <c r="O89" s="14">
        <v>90843.968264578594</v>
      </c>
      <c r="P89" s="14">
        <v>94365.19852475595</v>
      </c>
      <c r="Q89" s="14">
        <v>96452.254547616642</v>
      </c>
      <c r="R89" s="14">
        <v>99912.530123348246</v>
      </c>
      <c r="S89" s="14">
        <v>102088.44692230917</v>
      </c>
      <c r="T89" s="14">
        <v>105484.04740489931</v>
      </c>
      <c r="U89" s="14">
        <v>107726.86907069504</v>
      </c>
      <c r="V89" s="14">
        <v>111059.60115481865</v>
      </c>
      <c r="W89" s="14">
        <v>113361.86260340162</v>
      </c>
      <c r="X89" s="14">
        <v>116638.39653608536</v>
      </c>
      <c r="Z89" s="118">
        <v>39</v>
      </c>
      <c r="AA89" s="13" t="s">
        <v>70</v>
      </c>
      <c r="AB89" s="19">
        <v>62411.811621875844</v>
      </c>
      <c r="AC89" s="14">
        <v>63552.900912353522</v>
      </c>
      <c r="AD89" s="14">
        <v>67563.385196027986</v>
      </c>
      <c r="AE89" s="14">
        <v>69061.771960917991</v>
      </c>
      <c r="AF89" s="14">
        <v>72961.240368188999</v>
      </c>
      <c r="AG89" s="14">
        <v>74597.425064208845</v>
      </c>
      <c r="AH89" s="14">
        <v>78388.694854879039</v>
      </c>
      <c r="AI89" s="14">
        <v>80156.547277985752</v>
      </c>
      <c r="AJ89" s="14">
        <v>83852.315006377801</v>
      </c>
      <c r="AK89" s="14">
        <v>85740.41764176295</v>
      </c>
      <c r="AL89" s="14">
        <v>89353.099167281602</v>
      </c>
      <c r="AM89" s="14">
        <v>91351.110484446996</v>
      </c>
      <c r="AN89" s="14">
        <v>94891.998236089406</v>
      </c>
      <c r="AO89" s="14">
        <v>96990.705381689928</v>
      </c>
      <c r="AP89" s="14">
        <v>100470.29816549111</v>
      </c>
      <c r="AQ89" s="14">
        <v>102658.36215811557</v>
      </c>
      <c r="AR89" s="14">
        <v>106072.91879596203</v>
      </c>
      <c r="AS89" s="14">
        <v>108328.26115608774</v>
      </c>
      <c r="AT89" s="14">
        <v>111679.59842864222</v>
      </c>
      <c r="AU89" s="14">
        <v>113994.71239791597</v>
      </c>
      <c r="AV89" s="14">
        <v>117289.53778928251</v>
      </c>
    </row>
    <row r="90" spans="2:70" x14ac:dyDescent="0.2">
      <c r="B90" s="118">
        <v>40</v>
      </c>
      <c r="C90" s="13" t="s">
        <v>71</v>
      </c>
      <c r="D90" s="19">
        <v>5276.0798455191662</v>
      </c>
      <c r="E90" s="14">
        <v>5599.5589212718851</v>
      </c>
      <c r="F90" s="14">
        <v>5937.1113415286127</v>
      </c>
      <c r="G90" s="14">
        <v>6277.2559190911161</v>
      </c>
      <c r="H90" s="14">
        <v>6617.2118705885923</v>
      </c>
      <c r="I90" s="14">
        <v>6957.8761607077549</v>
      </c>
      <c r="J90" s="14">
        <v>7299.097163045567</v>
      </c>
      <c r="K90" s="14">
        <v>7640.9311409889979</v>
      </c>
      <c r="L90" s="14">
        <v>7983.3818293523009</v>
      </c>
      <c r="M90" s="14">
        <v>8326.4668000413349</v>
      </c>
      <c r="N90" s="14">
        <v>8670.2007261127055</v>
      </c>
      <c r="O90" s="14">
        <v>9014.5986979306745</v>
      </c>
      <c r="P90" s="14">
        <v>9359.6792184314872</v>
      </c>
      <c r="Q90" s="14">
        <v>9705.4484742379573</v>
      </c>
      <c r="R90" s="14">
        <v>10051.963590241739</v>
      </c>
      <c r="S90" s="14">
        <v>10398.917802063002</v>
      </c>
      <c r="T90" s="14">
        <v>10745.909370276322</v>
      </c>
      <c r="U90" s="14">
        <v>11092.900938489649</v>
      </c>
      <c r="V90" s="14">
        <v>11439.892506702972</v>
      </c>
      <c r="W90" s="14">
        <v>11786.884074916297</v>
      </c>
      <c r="X90" s="14">
        <v>12133.875643129621</v>
      </c>
      <c r="Z90" s="118">
        <v>40</v>
      </c>
      <c r="AA90" s="13" t="s">
        <v>71</v>
      </c>
      <c r="AB90" s="19">
        <v>5305.5338961972084</v>
      </c>
      <c r="AC90" s="14">
        <v>5630.818814425681</v>
      </c>
      <c r="AD90" s="14">
        <v>5970.2556424972727</v>
      </c>
      <c r="AE90" s="14">
        <v>6312.2990987573585</v>
      </c>
      <c r="AF90" s="14">
        <v>6654.1528759354287</v>
      </c>
      <c r="AG90" s="14">
        <v>6996.718946080513</v>
      </c>
      <c r="AH90" s="14">
        <v>7339.8448363255475</v>
      </c>
      <c r="AI90" s="14">
        <v>7683.5871241514333</v>
      </c>
      <c r="AJ90" s="14">
        <v>8027.9495652222604</v>
      </c>
      <c r="AK90" s="14">
        <v>8372.94982954017</v>
      </c>
      <c r="AL90" s="14">
        <v>8718.6026720750324</v>
      </c>
      <c r="AM90" s="14">
        <v>9064.9232674340274</v>
      </c>
      <c r="AN90" s="14">
        <v>9411.9302218472221</v>
      </c>
      <c r="AO90" s="14">
        <v>9759.6297564746401</v>
      </c>
      <c r="AP90" s="14">
        <v>10108.07931511127</v>
      </c>
      <c r="AQ90" s="14">
        <v>10456.970420845655</v>
      </c>
      <c r="AR90" s="14">
        <v>10805.89909151653</v>
      </c>
      <c r="AS90" s="14">
        <v>11154.827762187413</v>
      </c>
      <c r="AT90" s="14">
        <v>11503.756432858288</v>
      </c>
      <c r="AU90" s="14">
        <v>11852.685103529171</v>
      </c>
      <c r="AV90" s="14">
        <v>12201.613774200048</v>
      </c>
    </row>
    <row r="91" spans="2:70" s="154" customFormat="1" x14ac:dyDescent="0.2">
      <c r="B91" s="118">
        <v>45</v>
      </c>
      <c r="C91" s="286" t="s">
        <v>72</v>
      </c>
      <c r="D91" s="283">
        <v>396.21899999999999</v>
      </c>
      <c r="E91" s="284">
        <v>400.57799999999997</v>
      </c>
      <c r="F91" s="284">
        <v>404.98399999999998</v>
      </c>
      <c r="G91" s="284">
        <v>409.43900000000002</v>
      </c>
      <c r="H91" s="284">
        <v>413.94299999999998</v>
      </c>
      <c r="I91" s="284">
        <v>418.49599999999998</v>
      </c>
      <c r="J91" s="284">
        <v>423.1</v>
      </c>
      <c r="K91" s="284">
        <v>427.75400000000002</v>
      </c>
      <c r="L91" s="284">
        <v>432.459</v>
      </c>
      <c r="M91" s="284">
        <v>437.21600000000001</v>
      </c>
      <c r="N91" s="284">
        <v>442.02499999999998</v>
      </c>
      <c r="O91" s="284">
        <v>446.88799999999998</v>
      </c>
      <c r="P91" s="284">
        <v>451.80399999999997</v>
      </c>
      <c r="Q91" s="284">
        <v>456.77300000000002</v>
      </c>
      <c r="R91" s="284">
        <v>461.798</v>
      </c>
      <c r="S91" s="284">
        <v>466.87799999999999</v>
      </c>
      <c r="T91" s="284">
        <v>472.01299999999998</v>
      </c>
      <c r="U91" s="284">
        <v>477.20499999999998</v>
      </c>
      <c r="V91" s="284">
        <v>482.45499999999998</v>
      </c>
      <c r="W91" s="284">
        <v>487.762</v>
      </c>
      <c r="X91" s="284">
        <v>493.12700000000001</v>
      </c>
      <c r="Z91" s="118">
        <v>45</v>
      </c>
      <c r="AA91" s="286" t="s">
        <v>72</v>
      </c>
      <c r="AB91" s="283">
        <v>405.72865781759992</v>
      </c>
      <c r="AC91" s="284">
        <v>410.19167305359355</v>
      </c>
      <c r="AD91" s="284">
        <v>414.70378145718297</v>
      </c>
      <c r="AE91" s="284">
        <v>419.26552305321195</v>
      </c>
      <c r="AF91" s="284">
        <v>423.87744380679726</v>
      </c>
      <c r="AG91" s="284">
        <v>428.54009568867195</v>
      </c>
      <c r="AH91" s="284">
        <v>433.25403674124732</v>
      </c>
      <c r="AI91" s="284">
        <v>438.01983114540099</v>
      </c>
      <c r="AJ91" s="284">
        <v>442.83804928800032</v>
      </c>
      <c r="AK91" s="284">
        <v>447.70926783016836</v>
      </c>
      <c r="AL91" s="284">
        <v>452.63406977630012</v>
      </c>
      <c r="AM91" s="284">
        <v>457.61304454383935</v>
      </c>
      <c r="AN91" s="284">
        <v>462.64678803382157</v>
      </c>
      <c r="AO91" s="284">
        <v>467.73590270219353</v>
      </c>
      <c r="AP91" s="284">
        <v>472.88099763191769</v>
      </c>
      <c r="AQ91" s="284">
        <v>478.08268860586873</v>
      </c>
      <c r="AR91" s="284">
        <v>483.34159818053314</v>
      </c>
      <c r="AS91" s="284">
        <v>488.65835576051899</v>
      </c>
      <c r="AT91" s="284">
        <v>494.03359767388463</v>
      </c>
      <c r="AU91" s="284">
        <v>499.46796724829744</v>
      </c>
      <c r="AV91" s="284">
        <v>504.96211488802857</v>
      </c>
      <c r="AX91" s="315"/>
      <c r="AY91" s="316"/>
      <c r="AZ91" s="317"/>
      <c r="BA91" s="317"/>
      <c r="BB91" s="317"/>
      <c r="BC91" s="317"/>
      <c r="BD91" s="317"/>
      <c r="BE91" s="317"/>
      <c r="BF91" s="317"/>
      <c r="BG91" s="317"/>
      <c r="BH91" s="317"/>
      <c r="BI91" s="317"/>
      <c r="BJ91" s="317"/>
      <c r="BK91" s="317"/>
      <c r="BL91" s="317"/>
      <c r="BM91" s="317"/>
      <c r="BN91" s="317"/>
      <c r="BO91" s="317"/>
      <c r="BP91" s="317"/>
      <c r="BQ91" s="317"/>
      <c r="BR91" s="317"/>
    </row>
    <row r="92" spans="2:70" ht="13.5" thickBot="1" x14ac:dyDescent="0.25">
      <c r="B92" s="118">
        <v>46</v>
      </c>
      <c r="C92" s="21" t="s">
        <v>87</v>
      </c>
      <c r="D92" s="19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Z92" s="118">
        <v>46</v>
      </c>
      <c r="AA92" s="21" t="s">
        <v>87</v>
      </c>
      <c r="AB92" s="19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</row>
    <row r="93" spans="2:70" ht="13.5" thickBot="1" x14ac:dyDescent="0.25">
      <c r="B93" s="22"/>
      <c r="C93" s="23" t="s">
        <v>73</v>
      </c>
      <c r="D93" s="24">
        <f t="shared" ref="D93" si="148">+SUM(D69:D92)</f>
        <v>2302706.481005325</v>
      </c>
      <c r="E93" s="24">
        <f t="shared" ref="E93" si="149">+SUM(E69:E92)</f>
        <v>2357248.7349346951</v>
      </c>
      <c r="F93" s="24">
        <f t="shared" ref="F93" si="150">+SUM(F69:F92)</f>
        <v>2430194.4447433306</v>
      </c>
      <c r="G93" s="24">
        <f t="shared" ref="G93" si="151">+SUM(G69:G92)</f>
        <v>2503026.4746706872</v>
      </c>
      <c r="H93" s="24">
        <f t="shared" ref="H93" si="152">+SUM(H69:H92)</f>
        <v>2578040.6505495021</v>
      </c>
      <c r="I93" s="24">
        <f t="shared" ref="I93" si="153">+SUM(I69:I92)</f>
        <v>2651504.2154368106</v>
      </c>
      <c r="J93" s="24">
        <f t="shared" ref="J93" si="154">+SUM(J69:J92)</f>
        <v>2727657.650632814</v>
      </c>
      <c r="K93" s="24">
        <f t="shared" ref="K93" si="155">+SUM(K69:K92)</f>
        <v>2802407.544944027</v>
      </c>
      <c r="L93" s="24">
        <f t="shared" ref="L93" si="156">+SUM(L69:L92)</f>
        <v>2879695.9754824676</v>
      </c>
      <c r="M93" s="24">
        <f t="shared" ref="M93" si="157">+SUM(M69:M92)</f>
        <v>2955827.1660684403</v>
      </c>
      <c r="N93" s="24">
        <f t="shared" ref="N93" si="158">+SUM(N69:N92)</f>
        <v>3034327.3116358118</v>
      </c>
      <c r="O93" s="24">
        <f t="shared" ref="O93" si="159">+SUM(O69:O92)</f>
        <v>3111889.7934722984</v>
      </c>
      <c r="P93" s="24">
        <f t="shared" ref="P93" si="160">+SUM(P69:P92)</f>
        <v>3191679.2666440611</v>
      </c>
      <c r="Q93" s="24">
        <f t="shared" ref="Q93" si="161">+SUM(Q69:Q92)</f>
        <v>3270776.3048699112</v>
      </c>
      <c r="R93" s="24">
        <f t="shared" ref="R93" si="162">+SUM(R69:R92)</f>
        <v>3352065.4292625706</v>
      </c>
      <c r="S93" s="24">
        <f t="shared" ref="S93" si="163">+SUM(S69:S92)</f>
        <v>3432561.5315969987</v>
      </c>
      <c r="T93" s="24">
        <f t="shared" ref="T93" si="164">+SUM(T69:T92)</f>
        <v>3514359.702083874</v>
      </c>
      <c r="U93" s="24">
        <f t="shared" ref="U93" si="165">+SUM(U69:U92)</f>
        <v>3595052.3984585083</v>
      </c>
      <c r="V93" s="24">
        <f t="shared" ref="V93" si="166">+SUM(V69:V92)</f>
        <v>3676885.4186235224</v>
      </c>
      <c r="W93" s="24">
        <f t="shared" ref="W93" si="167">+SUM(W69:W92)</f>
        <v>3757595.476396298</v>
      </c>
      <c r="X93" s="24">
        <f t="shared" ref="X93" si="168">+SUM(X69:X92)</f>
        <v>3839331.4099413091</v>
      </c>
      <c r="Z93" s="22"/>
      <c r="AA93" s="23" t="s">
        <v>73</v>
      </c>
      <c r="AB93" s="24">
        <f t="shared" ref="AB93" si="169">+SUM(AB69:AB92)</f>
        <v>2363087.7965110373</v>
      </c>
      <c r="AC93" s="24">
        <f t="shared" ref="AC93" si="170">+SUM(AC69:AC92)</f>
        <v>2419291.6355345752</v>
      </c>
      <c r="AD93" s="24">
        <f t="shared" ref="AD93" si="171">+SUM(AD69:AD92)</f>
        <v>2494296.8940937868</v>
      </c>
      <c r="AE93" s="24">
        <f t="shared" ref="AE93" si="172">+SUM(AE69:AE92)</f>
        <v>2569234.3033737908</v>
      </c>
      <c r="AF93" s="24">
        <f t="shared" ref="AF93" si="173">+SUM(AF69:AF92)</f>
        <v>2646362.5141888652</v>
      </c>
      <c r="AG93" s="24">
        <f t="shared" ref="AG93" si="174">+SUM(AG69:AG92)</f>
        <v>2721944.0658286368</v>
      </c>
      <c r="AH93" s="24">
        <f t="shared" ref="AH93" si="175">+SUM(AH69:AH92)</f>
        <v>2800240.2655897387</v>
      </c>
      <c r="AI93" s="24">
        <f t="shared" ref="AI93" si="176">+SUM(AI69:AI92)</f>
        <v>2877135.8274086374</v>
      </c>
      <c r="AJ93" s="24">
        <f t="shared" ref="AJ93" si="177">+SUM(AJ69:AJ92)</f>
        <v>2956596.0264738034</v>
      </c>
      <c r="AK93" s="24">
        <f t="shared" ref="AK93" si="178">+SUM(AK69:AK92)</f>
        <v>3034902.7087587714</v>
      </c>
      <c r="AL93" s="24">
        <f t="shared" ref="AL93" si="179">+SUM(AL69:AL92)</f>
        <v>3115602.9955215035</v>
      </c>
      <c r="AM93" s="24">
        <f t="shared" ref="AM93" si="180">+SUM(AM69:AM92)</f>
        <v>3195372.040482922</v>
      </c>
      <c r="AN93" s="24">
        <f t="shared" ref="AN93" si="181">+SUM(AN69:AN92)</f>
        <v>3277393.6038627159</v>
      </c>
      <c r="AO93" s="24">
        <f t="shared" ref="AO93" si="182">+SUM(AO69:AO92)</f>
        <v>3358730.7422850323</v>
      </c>
      <c r="AP93" s="24">
        <f t="shared" ref="AP93" si="183">+SUM(AP69:AP92)</f>
        <v>3442286.4029855304</v>
      </c>
      <c r="AQ93" s="24">
        <f t="shared" ref="AQ93" si="184">+SUM(AQ69:AQ92)</f>
        <v>3525053.1856459761</v>
      </c>
      <c r="AR93" s="24">
        <f t="shared" ref="AR93" si="185">+SUM(AR69:AR92)</f>
        <v>3609130.7365112524</v>
      </c>
      <c r="AS93" s="24">
        <f t="shared" ref="AS93" si="186">+SUM(AS69:AS92)</f>
        <v>3692098.458489934</v>
      </c>
      <c r="AT93" s="24">
        <f t="shared" ref="AT93" si="187">+SUM(AT69:AT92)</f>
        <v>3776212.6926957164</v>
      </c>
      <c r="AU93" s="24">
        <f t="shared" ref="AU93" si="188">+SUM(AU69:AU92)</f>
        <v>3859194.8388555716</v>
      </c>
      <c r="AV93" s="24">
        <f t="shared" ref="AV93" si="189">+SUM(AV69:AV92)</f>
        <v>3943209.4524941733</v>
      </c>
    </row>
    <row r="94" spans="2:70" x14ac:dyDescent="0.2">
      <c r="B94" s="89"/>
      <c r="C94" s="89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Z94" s="89"/>
      <c r="AA94" s="89"/>
      <c r="AB94" s="90"/>
      <c r="AC94" s="90"/>
      <c r="AD94" s="90"/>
      <c r="AE94" s="90"/>
      <c r="AF94" s="90"/>
      <c r="AG94" s="90"/>
      <c r="AH94" s="90"/>
      <c r="AI94" s="90"/>
      <c r="AJ94" s="90"/>
      <c r="AK94" s="90"/>
      <c r="AL94" s="90"/>
      <c r="AM94" s="90"/>
      <c r="AN94" s="90"/>
      <c r="AO94" s="90"/>
      <c r="AP94" s="90"/>
      <c r="AQ94" s="90"/>
      <c r="AR94" s="90"/>
      <c r="AS94" s="90"/>
      <c r="AT94" s="90"/>
      <c r="AU94" s="90"/>
      <c r="AV94" s="90"/>
    </row>
    <row r="95" spans="2:70" x14ac:dyDescent="0.2">
      <c r="B95" s="89"/>
      <c r="C95" s="89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Z95" s="89"/>
      <c r="AA95" s="89"/>
      <c r="AB95" s="90"/>
      <c r="AC95" s="90"/>
      <c r="AD95" s="90"/>
      <c r="AE95" s="90"/>
      <c r="AF95" s="90"/>
      <c r="AG95" s="90"/>
      <c r="AH95" s="90"/>
      <c r="AI95" s="90"/>
      <c r="AJ95" s="90"/>
      <c r="AK95" s="90"/>
      <c r="AL95" s="90"/>
      <c r="AM95" s="90"/>
      <c r="AN95" s="90"/>
      <c r="AO95" s="90"/>
      <c r="AP95" s="90"/>
      <c r="AQ95" s="90"/>
      <c r="AR95" s="90"/>
      <c r="AS95" s="90"/>
      <c r="AT95" s="90"/>
      <c r="AU95" s="90"/>
      <c r="AV95" s="90"/>
    </row>
    <row r="96" spans="2:70" x14ac:dyDescent="0.2">
      <c r="B96" s="12" t="s">
        <v>92</v>
      </c>
      <c r="Z96" s="12" t="s">
        <v>93</v>
      </c>
    </row>
    <row r="97" spans="2:48" ht="13.5" thickBot="1" x14ac:dyDescent="0.25"/>
    <row r="98" spans="2:48" ht="13.5" thickBot="1" x14ac:dyDescent="0.25">
      <c r="B98" s="111" t="s">
        <v>38</v>
      </c>
      <c r="C98" s="112" t="s">
        <v>39</v>
      </c>
      <c r="D98" s="113">
        <f>+D68</f>
        <v>2023</v>
      </c>
      <c r="E98" s="114">
        <f t="shared" ref="E98" si="190">+D98+1</f>
        <v>2024</v>
      </c>
      <c r="F98" s="114">
        <f t="shared" ref="F98" si="191">+E98+1</f>
        <v>2025</v>
      </c>
      <c r="G98" s="114">
        <f t="shared" ref="G98" si="192">+F98+1</f>
        <v>2026</v>
      </c>
      <c r="H98" s="114">
        <f t="shared" ref="H98" si="193">+G98+1</f>
        <v>2027</v>
      </c>
      <c r="I98" s="114">
        <f t="shared" ref="I98" si="194">+H98+1</f>
        <v>2028</v>
      </c>
      <c r="J98" s="114">
        <f t="shared" ref="J98" si="195">+I98+1</f>
        <v>2029</v>
      </c>
      <c r="K98" s="114">
        <f t="shared" ref="K98" si="196">+J98+1</f>
        <v>2030</v>
      </c>
      <c r="L98" s="114">
        <f t="shared" ref="L98" si="197">+K98+1</f>
        <v>2031</v>
      </c>
      <c r="M98" s="114">
        <f t="shared" ref="M98" si="198">+L98+1</f>
        <v>2032</v>
      </c>
      <c r="N98" s="114">
        <f t="shared" ref="N98" si="199">+M98+1</f>
        <v>2033</v>
      </c>
      <c r="O98" s="114">
        <f t="shared" ref="O98" si="200">+N98+1</f>
        <v>2034</v>
      </c>
      <c r="P98" s="114">
        <f t="shared" ref="P98" si="201">+O98+1</f>
        <v>2035</v>
      </c>
      <c r="Q98" s="114">
        <f t="shared" ref="Q98" si="202">+P98+1</f>
        <v>2036</v>
      </c>
      <c r="R98" s="114">
        <f t="shared" ref="R98" si="203">+Q98+1</f>
        <v>2037</v>
      </c>
      <c r="S98" s="114">
        <f t="shared" ref="S98" si="204">+R98+1</f>
        <v>2038</v>
      </c>
      <c r="T98" s="114">
        <f t="shared" ref="T98" si="205">+S98+1</f>
        <v>2039</v>
      </c>
      <c r="U98" s="114">
        <f t="shared" ref="U98" si="206">+T98+1</f>
        <v>2040</v>
      </c>
      <c r="V98" s="114">
        <f t="shared" ref="V98" si="207">+U98+1</f>
        <v>2041</v>
      </c>
      <c r="W98" s="114">
        <f t="shared" ref="W98" si="208">+V98+1</f>
        <v>2042</v>
      </c>
      <c r="X98" s="114">
        <f t="shared" ref="X98" si="209">+W98+1</f>
        <v>2043</v>
      </c>
      <c r="Z98" s="111" t="s">
        <v>38</v>
      </c>
      <c r="AA98" s="112" t="s">
        <v>39</v>
      </c>
      <c r="AB98" s="113">
        <f t="shared" ref="AB98" si="210">+D98</f>
        <v>2023</v>
      </c>
      <c r="AC98" s="114">
        <f t="shared" ref="AC98" si="211">+E98</f>
        <v>2024</v>
      </c>
      <c r="AD98" s="114">
        <f t="shared" ref="AD98" si="212">+F98</f>
        <v>2025</v>
      </c>
      <c r="AE98" s="114">
        <f t="shared" ref="AE98" si="213">+G98</f>
        <v>2026</v>
      </c>
      <c r="AF98" s="114">
        <f t="shared" ref="AF98" si="214">+H98</f>
        <v>2027</v>
      </c>
      <c r="AG98" s="114">
        <f t="shared" ref="AG98" si="215">+I98</f>
        <v>2028</v>
      </c>
      <c r="AH98" s="114">
        <f t="shared" ref="AH98" si="216">+J98</f>
        <v>2029</v>
      </c>
      <c r="AI98" s="114">
        <f t="shared" ref="AI98" si="217">+K98</f>
        <v>2030</v>
      </c>
      <c r="AJ98" s="114">
        <f t="shared" ref="AJ98" si="218">+L98</f>
        <v>2031</v>
      </c>
      <c r="AK98" s="114">
        <f t="shared" ref="AK98" si="219">+M98</f>
        <v>2032</v>
      </c>
      <c r="AL98" s="114">
        <f t="shared" ref="AL98" si="220">+N98</f>
        <v>2033</v>
      </c>
      <c r="AM98" s="114">
        <f t="shared" ref="AM98" si="221">+O98</f>
        <v>2034</v>
      </c>
      <c r="AN98" s="114">
        <f t="shared" ref="AN98" si="222">+P98</f>
        <v>2035</v>
      </c>
      <c r="AO98" s="114">
        <f t="shared" ref="AO98" si="223">+Q98</f>
        <v>2036</v>
      </c>
      <c r="AP98" s="114">
        <f t="shared" ref="AP98" si="224">+R98</f>
        <v>2037</v>
      </c>
      <c r="AQ98" s="114">
        <f t="shared" ref="AQ98" si="225">+S98</f>
        <v>2038</v>
      </c>
      <c r="AR98" s="114">
        <f t="shared" ref="AR98" si="226">+T98</f>
        <v>2039</v>
      </c>
      <c r="AS98" s="114">
        <f t="shared" ref="AS98" si="227">+U98</f>
        <v>2040</v>
      </c>
      <c r="AT98" s="114">
        <f t="shared" ref="AT98" si="228">+V98</f>
        <v>2041</v>
      </c>
      <c r="AU98" s="114">
        <f t="shared" ref="AU98" si="229">+W98</f>
        <v>2042</v>
      </c>
      <c r="AV98" s="114">
        <f t="shared" ref="AV98" si="230">+X98</f>
        <v>2043</v>
      </c>
    </row>
    <row r="99" spans="2:48" x14ac:dyDescent="0.2">
      <c r="B99" s="118">
        <v>6</v>
      </c>
      <c r="C99" s="216" t="s">
        <v>47</v>
      </c>
      <c r="D99" s="19">
        <v>319714.65846261388</v>
      </c>
      <c r="E99" s="14">
        <v>329614.49007903616</v>
      </c>
      <c r="F99" s="14">
        <v>339481.8385626027</v>
      </c>
      <c r="G99" s="14">
        <v>349472.98821384367</v>
      </c>
      <c r="H99" s="14">
        <v>359507.79222089209</v>
      </c>
      <c r="I99" s="14">
        <v>369630.7664537243</v>
      </c>
      <c r="J99" s="14">
        <v>379816.63664323976</v>
      </c>
      <c r="K99" s="14">
        <v>390072.18040288729</v>
      </c>
      <c r="L99" s="14">
        <v>400397.6665033832</v>
      </c>
      <c r="M99" s="14">
        <v>410795.06410794787</v>
      </c>
      <c r="N99" s="14">
        <v>421265.97771099728</v>
      </c>
      <c r="O99" s="14">
        <v>431812.06249958934</v>
      </c>
      <c r="P99" s="14">
        <v>442435.36724375712</v>
      </c>
      <c r="Q99" s="14">
        <v>453136.49729304982</v>
      </c>
      <c r="R99" s="14">
        <v>463922.00656620064</v>
      </c>
      <c r="S99" s="14">
        <v>474756.33850185655</v>
      </c>
      <c r="T99" s="14">
        <v>485594.61620815733</v>
      </c>
      <c r="U99" s="14">
        <v>496432.89391445869</v>
      </c>
      <c r="V99" s="14">
        <v>507271.17162075994</v>
      </c>
      <c r="W99" s="14">
        <v>518109.44932706113</v>
      </c>
      <c r="X99" s="14">
        <v>528947.72703336226</v>
      </c>
      <c r="Z99" s="118">
        <v>6</v>
      </c>
      <c r="AA99" s="216" t="s">
        <v>47</v>
      </c>
      <c r="AB99" s="19">
        <v>324492.00382154074</v>
      </c>
      <c r="AC99" s="14">
        <v>334539.76395289035</v>
      </c>
      <c r="AD99" s="14">
        <v>344554.55557124957</v>
      </c>
      <c r="AE99" s="14">
        <v>354694.99825974507</v>
      </c>
      <c r="AF99" s="14">
        <v>364879.7476104988</v>
      </c>
      <c r="AG99" s="14">
        <v>375153.98467313778</v>
      </c>
      <c r="AH99" s="14">
        <v>385492.05751707812</v>
      </c>
      <c r="AI99" s="14">
        <v>395900.84503044951</v>
      </c>
      <c r="AJ99" s="14">
        <v>406380.62000008312</v>
      </c>
      <c r="AK99" s="14">
        <v>416933.38101347571</v>
      </c>
      <c r="AL99" s="14">
        <v>427560.75654024753</v>
      </c>
      <c r="AM99" s="14">
        <v>438264.42650013551</v>
      </c>
      <c r="AN99" s="14">
        <v>449046.47027697711</v>
      </c>
      <c r="AO99" s="14">
        <v>459907.50226577453</v>
      </c>
      <c r="AP99" s="14">
        <v>470854.17431737774</v>
      </c>
      <c r="AQ99" s="14">
        <v>481850.39856550598</v>
      </c>
      <c r="AR99" s="14">
        <v>492850.62754406914</v>
      </c>
      <c r="AS99" s="14">
        <v>503850.856522633</v>
      </c>
      <c r="AT99" s="14">
        <v>514851.08550119668</v>
      </c>
      <c r="AU99" s="14">
        <v>525851.31447976013</v>
      </c>
      <c r="AV99" s="14">
        <v>536851.54345832369</v>
      </c>
    </row>
    <row r="100" spans="2:48" x14ac:dyDescent="0.2">
      <c r="B100" s="118">
        <v>8</v>
      </c>
      <c r="C100" s="3" t="s">
        <v>49</v>
      </c>
      <c r="D100" s="19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Z100" s="118">
        <v>8</v>
      </c>
      <c r="AA100" s="3" t="s">
        <v>49</v>
      </c>
      <c r="AB100" s="19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</row>
    <row r="101" spans="2:48" x14ac:dyDescent="0.2">
      <c r="B101" s="118">
        <v>9</v>
      </c>
      <c r="C101" s="13" t="s">
        <v>50</v>
      </c>
      <c r="D101" s="19">
        <v>3991.1050914654038</v>
      </c>
      <c r="E101" s="14">
        <v>4107.2581260888355</v>
      </c>
      <c r="F101" s="14">
        <v>4283.0752456711607</v>
      </c>
      <c r="G101" s="14">
        <v>4462.1774670761824</v>
      </c>
      <c r="H101" s="14">
        <v>4642.1594646919502</v>
      </c>
      <c r="I101" s="14">
        <v>4823.7927639351328</v>
      </c>
      <c r="J101" s="14">
        <v>5006.6216013849389</v>
      </c>
      <c r="K101" s="14">
        <v>5190.7724296993856</v>
      </c>
      <c r="L101" s="14">
        <v>5376.2508940730422</v>
      </c>
      <c r="M101" s="14">
        <v>5563.0942291420588</v>
      </c>
      <c r="N101" s="14">
        <v>5751.3329294664845</v>
      </c>
      <c r="O101" s="14">
        <v>5940.9983820246753</v>
      </c>
      <c r="P101" s="14">
        <v>6132.1295523763474</v>
      </c>
      <c r="Q101" s="14">
        <v>6324.7376288127871</v>
      </c>
      <c r="R101" s="14">
        <v>6518.9483479741793</v>
      </c>
      <c r="S101" s="14">
        <v>6714.0436909400642</v>
      </c>
      <c r="T101" s="14">
        <v>6909.2047770426898</v>
      </c>
      <c r="U101" s="14">
        <v>7104.3658631453181</v>
      </c>
      <c r="V101" s="14">
        <v>7299.5269492479492</v>
      </c>
      <c r="W101" s="14">
        <v>7494.688035350574</v>
      </c>
      <c r="X101" s="14">
        <v>7689.849121453206</v>
      </c>
      <c r="Z101" s="118">
        <v>9</v>
      </c>
      <c r="AA101" s="13" t="s">
        <v>50</v>
      </c>
      <c r="AB101" s="19">
        <v>4050.742292579007</v>
      </c>
      <c r="AC101" s="14">
        <v>4168.6309472192115</v>
      </c>
      <c r="AD101" s="14">
        <v>4347.0752191013271</v>
      </c>
      <c r="AE101" s="14">
        <v>4528.8536805333679</v>
      </c>
      <c r="AF101" s="14">
        <v>4711.5250642571573</v>
      </c>
      <c r="AG101" s="14">
        <v>4895.8724242297985</v>
      </c>
      <c r="AH101" s="14">
        <v>5081.4331867726505</v>
      </c>
      <c r="AI101" s="14">
        <v>5268.3356940661643</v>
      </c>
      <c r="AJ101" s="14">
        <v>5456.5856756583835</v>
      </c>
      <c r="AK101" s="14">
        <v>5646.2209225650713</v>
      </c>
      <c r="AL101" s="14">
        <v>5837.2723850121019</v>
      </c>
      <c r="AM101" s="14">
        <v>6029.7719189786476</v>
      </c>
      <c r="AN101" s="14">
        <v>6223.759072268409</v>
      </c>
      <c r="AO101" s="14">
        <v>6419.2452003540293</v>
      </c>
      <c r="AP101" s="14">
        <v>6616.35791869901</v>
      </c>
      <c r="AQ101" s="14">
        <v>6814.368479364789</v>
      </c>
      <c r="AR101" s="14">
        <v>7012.4457655359956</v>
      </c>
      <c r="AS101" s="14">
        <v>7210.5230517072087</v>
      </c>
      <c r="AT101" s="14">
        <v>7408.6003378784208</v>
      </c>
      <c r="AU101" s="14">
        <v>7606.6776240496283</v>
      </c>
      <c r="AV101" s="14">
        <v>7804.7549102208413</v>
      </c>
    </row>
    <row r="102" spans="2:48" x14ac:dyDescent="0.2">
      <c r="B102" s="118">
        <v>10</v>
      </c>
      <c r="C102" s="13" t="s">
        <v>51</v>
      </c>
      <c r="D102" s="19">
        <v>482376.24360764539</v>
      </c>
      <c r="E102" s="14">
        <v>488735.15768996713</v>
      </c>
      <c r="F102" s="14">
        <v>498870.30508204398</v>
      </c>
      <c r="G102" s="14">
        <v>509555.95554238238</v>
      </c>
      <c r="H102" s="14">
        <v>520196.73873736581</v>
      </c>
      <c r="I102" s="14">
        <v>530996.7532858476</v>
      </c>
      <c r="J102" s="14">
        <v>541919.77322728629</v>
      </c>
      <c r="K102" s="14">
        <v>552978.94961179839</v>
      </c>
      <c r="L102" s="14">
        <v>564174.94086895871</v>
      </c>
      <c r="M102" s="14">
        <v>575511.6889264083</v>
      </c>
      <c r="N102" s="14">
        <v>586992.44250739622</v>
      </c>
      <c r="O102" s="14">
        <v>598620.53772629995</v>
      </c>
      <c r="P102" s="14">
        <v>610400.13958377799</v>
      </c>
      <c r="Q102" s="14">
        <v>622332.38724323607</v>
      </c>
      <c r="R102" s="14">
        <v>634430.86026914581</v>
      </c>
      <c r="S102" s="14">
        <v>646626.19615088904</v>
      </c>
      <c r="T102" s="14">
        <v>658829.0675361508</v>
      </c>
      <c r="U102" s="14">
        <v>671031.93892141304</v>
      </c>
      <c r="V102" s="14">
        <v>683234.81030667585</v>
      </c>
      <c r="W102" s="14">
        <v>695437.68169193738</v>
      </c>
      <c r="X102" s="14">
        <v>707640.55307719996</v>
      </c>
      <c r="Z102" s="118">
        <v>10</v>
      </c>
      <c r="AA102" s="13" t="s">
        <v>51</v>
      </c>
      <c r="AB102" s="19">
        <v>493135.23724571342</v>
      </c>
      <c r="AC102" s="14">
        <v>499635.98152192077</v>
      </c>
      <c r="AD102" s="14">
        <v>509997.18479414773</v>
      </c>
      <c r="AE102" s="14">
        <v>520921.16963940865</v>
      </c>
      <c r="AF102" s="14">
        <v>531799.28649295412</v>
      </c>
      <c r="AG102" s="14">
        <v>542840.1862205012</v>
      </c>
      <c r="AH102" s="14">
        <v>554006.8348721338</v>
      </c>
      <c r="AI102" s="14">
        <v>565312.67682100565</v>
      </c>
      <c r="AJ102" s="14">
        <v>576758.38518240547</v>
      </c>
      <c r="AK102" s="14">
        <v>588347.98980533239</v>
      </c>
      <c r="AL102" s="14">
        <v>600084.81187305658</v>
      </c>
      <c r="AM102" s="14">
        <v>611972.26190916135</v>
      </c>
      <c r="AN102" s="14">
        <v>624014.59781111847</v>
      </c>
      <c r="AO102" s="14">
        <v>636212.9841504083</v>
      </c>
      <c r="AP102" s="14">
        <v>648581.30337218929</v>
      </c>
      <c r="AQ102" s="14">
        <v>661048.64589377935</v>
      </c>
      <c r="AR102" s="14">
        <v>673523.69199191313</v>
      </c>
      <c r="AS102" s="14">
        <v>685998.73809004738</v>
      </c>
      <c r="AT102" s="14">
        <v>698473.78418818244</v>
      </c>
      <c r="AU102" s="14">
        <v>710948.83028631588</v>
      </c>
      <c r="AV102" s="14">
        <v>723423.87638445059</v>
      </c>
    </row>
    <row r="103" spans="2:48" x14ac:dyDescent="0.2">
      <c r="B103" s="118">
        <v>13</v>
      </c>
      <c r="C103" s="13" t="s">
        <v>53</v>
      </c>
      <c r="D103" s="19">
        <v>0</v>
      </c>
      <c r="E103" s="14">
        <v>0</v>
      </c>
      <c r="F103" s="14">
        <v>0</v>
      </c>
      <c r="G103" s="14">
        <v>0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Z103" s="118">
        <v>13</v>
      </c>
      <c r="AA103" s="13" t="s">
        <v>53</v>
      </c>
      <c r="AB103" s="19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</row>
    <row r="104" spans="2:48" x14ac:dyDescent="0.2">
      <c r="B104" s="118">
        <v>14</v>
      </c>
      <c r="C104" s="13" t="s">
        <v>54</v>
      </c>
      <c r="D104" s="19">
        <v>5522.4736771305488</v>
      </c>
      <c r="E104" s="14">
        <v>5659.9156709213166</v>
      </c>
      <c r="F104" s="14">
        <v>5774.8983271055558</v>
      </c>
      <c r="G104" s="14">
        <v>5867.2044145265718</v>
      </c>
      <c r="H104" s="14">
        <v>5944.5338007063001</v>
      </c>
      <c r="I104" s="14">
        <v>6016.5529739123876</v>
      </c>
      <c r="J104" s="14">
        <v>6086.4752563062875</v>
      </c>
      <c r="K104" s="14">
        <v>6156.2480316761985</v>
      </c>
      <c r="L104" s="14">
        <v>6226.7713529511784</v>
      </c>
      <c r="M104" s="14">
        <v>6298.5334788581058</v>
      </c>
      <c r="N104" s="14">
        <v>6371.7921470142146</v>
      </c>
      <c r="O104" s="14">
        <v>6446.6957271471074</v>
      </c>
      <c r="P104" s="14">
        <v>6523.3471797014918</v>
      </c>
      <c r="Q104" s="14">
        <v>6601.7884152324195</v>
      </c>
      <c r="R104" s="14">
        <v>6682.1877681392689</v>
      </c>
      <c r="S104" s="14">
        <v>6763.7227582203832</v>
      </c>
      <c r="T104" s="14">
        <v>6845.3466230098038</v>
      </c>
      <c r="U104" s="14">
        <v>6926.968899219326</v>
      </c>
      <c r="V104" s="14">
        <v>7008.5903876870843</v>
      </c>
      <c r="W104" s="14">
        <v>7090.2114855310338</v>
      </c>
      <c r="X104" s="14">
        <v>7171.8323896732563</v>
      </c>
      <c r="Z104" s="118">
        <v>14</v>
      </c>
      <c r="AA104" s="13" t="s">
        <v>54</v>
      </c>
      <c r="AB104" s="19">
        <v>5645.6477760751341</v>
      </c>
      <c r="AC104" s="14">
        <v>5786.1552971516967</v>
      </c>
      <c r="AD104" s="14">
        <v>5903.7025441149563</v>
      </c>
      <c r="AE104" s="14">
        <v>5998.0674406512171</v>
      </c>
      <c r="AF104" s="14">
        <v>6077.1215933072572</v>
      </c>
      <c r="AG104" s="14">
        <v>6150.7470931859616</v>
      </c>
      <c r="AH104" s="14">
        <v>6222.2289328785555</v>
      </c>
      <c r="AI104" s="14">
        <v>6293.5579309195928</v>
      </c>
      <c r="AJ104" s="14">
        <v>6365.65421515655</v>
      </c>
      <c r="AK104" s="14">
        <v>6439.0169345137547</v>
      </c>
      <c r="AL104" s="14">
        <v>6513.9095752277362</v>
      </c>
      <c r="AM104" s="14">
        <v>6590.4838162872347</v>
      </c>
      <c r="AN104" s="14">
        <v>6668.8449145824889</v>
      </c>
      <c r="AO104" s="14">
        <v>6749.0357154479943</v>
      </c>
      <c r="AP104" s="14">
        <v>6831.2283078393593</v>
      </c>
      <c r="AQ104" s="14">
        <v>6914.5818668305046</v>
      </c>
      <c r="AR104" s="14">
        <v>6998.0262828050672</v>
      </c>
      <c r="AS104" s="14">
        <v>7081.4690747678023</v>
      </c>
      <c r="AT104" s="14">
        <v>7164.9110614188594</v>
      </c>
      <c r="AU104" s="14">
        <v>7248.3526487335721</v>
      </c>
      <c r="AV104" s="14">
        <v>7331.794038026208</v>
      </c>
    </row>
    <row r="105" spans="2:48" x14ac:dyDescent="0.2">
      <c r="B105" s="118">
        <v>18</v>
      </c>
      <c r="C105" s="13" t="s">
        <v>56</v>
      </c>
      <c r="D105" s="19">
        <v>309906.32933222456</v>
      </c>
      <c r="E105" s="14">
        <v>317459.9407765072</v>
      </c>
      <c r="F105" s="14">
        <v>326577.26662845653</v>
      </c>
      <c r="G105" s="14">
        <v>335859.02243444929</v>
      </c>
      <c r="H105" s="14">
        <v>345100.8181408422</v>
      </c>
      <c r="I105" s="14">
        <v>354400.70403376879</v>
      </c>
      <c r="J105" s="14">
        <v>363747.81256494659</v>
      </c>
      <c r="K105" s="14">
        <v>373147.57255427365</v>
      </c>
      <c r="L105" s="14">
        <v>382605.09626215661</v>
      </c>
      <c r="M105" s="14">
        <v>392120.38434816868</v>
      </c>
      <c r="N105" s="14">
        <v>401693.9895350773</v>
      </c>
      <c r="O105" s="14">
        <v>411326.09844395414</v>
      </c>
      <c r="P105" s="14">
        <v>421022.37023974309</v>
      </c>
      <c r="Q105" s="14">
        <v>430808.27861225075</v>
      </c>
      <c r="R105" s="14">
        <v>440699.79637573456</v>
      </c>
      <c r="S105" s="14">
        <v>450664.39282421995</v>
      </c>
      <c r="T105" s="14">
        <v>460661.18993383733</v>
      </c>
      <c r="U105" s="14">
        <v>470687.28632272867</v>
      </c>
      <c r="V105" s="14">
        <v>480743.31712717231</v>
      </c>
      <c r="W105" s="14">
        <v>490829.9206590011</v>
      </c>
      <c r="X105" s="14">
        <v>500947.74135304103</v>
      </c>
      <c r="Z105" s="118">
        <v>18</v>
      </c>
      <c r="AA105" s="13" t="s">
        <v>56</v>
      </c>
      <c r="AB105" s="19">
        <v>320082.98461435328</v>
      </c>
      <c r="AC105" s="14">
        <v>327922.04685734736</v>
      </c>
      <c r="AD105" s="14">
        <v>337376.82925413491</v>
      </c>
      <c r="AE105" s="14">
        <v>347001.19577000476</v>
      </c>
      <c r="AF105" s="14">
        <v>356584.67212534783</v>
      </c>
      <c r="AG105" s="14">
        <v>366228.08098079334</v>
      </c>
      <c r="AH105" s="14">
        <v>375920.18939970137</v>
      </c>
      <c r="AI105" s="14">
        <v>385666.57156073139</v>
      </c>
      <c r="AJ105" s="14">
        <v>395472.44650965411</v>
      </c>
      <c r="AK105" s="14">
        <v>405337.8192636547</v>
      </c>
      <c r="AL105" s="14">
        <v>415263.25991466822</v>
      </c>
      <c r="AM105" s="14">
        <v>425248.96586381947</v>
      </c>
      <c r="AN105" s="14">
        <v>435300.73256032303</v>
      </c>
      <c r="AO105" s="14">
        <v>445444.60434618156</v>
      </c>
      <c r="AP105" s="14">
        <v>455696.94857010106</v>
      </c>
      <c r="AQ105" s="14">
        <v>466024.29498593294</v>
      </c>
      <c r="AR105" s="14">
        <v>476384.5853778969</v>
      </c>
      <c r="AS105" s="14">
        <v>486774.82962303801</v>
      </c>
      <c r="AT105" s="14">
        <v>497195.67670865031</v>
      </c>
      <c r="AU105" s="14">
        <v>507647.77896052605</v>
      </c>
      <c r="AV105" s="14">
        <v>518131.79502920905</v>
      </c>
    </row>
    <row r="106" spans="2:48" x14ac:dyDescent="0.2">
      <c r="B106" s="118">
        <v>20</v>
      </c>
      <c r="C106" s="13" t="s">
        <v>57</v>
      </c>
      <c r="D106" s="19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0</v>
      </c>
      <c r="X106" s="14">
        <v>0</v>
      </c>
      <c r="Z106" s="118">
        <v>20</v>
      </c>
      <c r="AA106" s="13" t="s">
        <v>57</v>
      </c>
      <c r="AB106" s="19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0</v>
      </c>
      <c r="AV106" s="14">
        <v>0</v>
      </c>
    </row>
    <row r="107" spans="2:48" x14ac:dyDescent="0.2">
      <c r="B107" s="118">
        <v>21</v>
      </c>
      <c r="C107" s="13" t="s">
        <v>58</v>
      </c>
      <c r="D107" s="19">
        <v>10840.594967127221</v>
      </c>
      <c r="E107" s="14">
        <v>11340.41120201362</v>
      </c>
      <c r="F107" s="14">
        <v>11938.110357425554</v>
      </c>
      <c r="G107" s="14">
        <v>12552.758432908638</v>
      </c>
      <c r="H107" s="14">
        <v>13164.168761206054</v>
      </c>
      <c r="I107" s="14">
        <v>13781.049825184931</v>
      </c>
      <c r="J107" s="14">
        <v>14402.443542305813</v>
      </c>
      <c r="K107" s="14">
        <v>15028.901891478437</v>
      </c>
      <c r="L107" s="14">
        <v>15660.478610244279</v>
      </c>
      <c r="M107" s="14">
        <v>16297.326084524633</v>
      </c>
      <c r="N107" s="14">
        <v>16939.567972680656</v>
      </c>
      <c r="O107" s="14">
        <v>17587.33029507922</v>
      </c>
      <c r="P107" s="14">
        <v>18240.766627217596</v>
      </c>
      <c r="Q107" s="14">
        <v>18899.929903314231</v>
      </c>
      <c r="R107" s="14">
        <v>19565.289068642058</v>
      </c>
      <c r="S107" s="14">
        <v>20234.372509637258</v>
      </c>
      <c r="T107" s="14">
        <v>20903.785136692935</v>
      </c>
      <c r="U107" s="14">
        <v>21573.197763674867</v>
      </c>
      <c r="V107" s="14">
        <v>22242.610390636626</v>
      </c>
      <c r="W107" s="14">
        <v>22912.023017592881</v>
      </c>
      <c r="X107" s="14">
        <v>23581.435644547622</v>
      </c>
      <c r="Z107" s="118">
        <v>21</v>
      </c>
      <c r="AA107" s="13" t="s">
        <v>58</v>
      </c>
      <c r="AB107" s="19">
        <v>11340.051680726876</v>
      </c>
      <c r="AC107" s="14">
        <v>11862.895855946541</v>
      </c>
      <c r="AD107" s="14">
        <v>12488.132693265097</v>
      </c>
      <c r="AE107" s="14">
        <v>13131.099335093673</v>
      </c>
      <c r="AF107" s="14">
        <v>13770.679057613297</v>
      </c>
      <c r="AG107" s="14">
        <v>14415.981568000883</v>
      </c>
      <c r="AH107" s="14">
        <v>15066.004642158514</v>
      </c>
      <c r="AI107" s="14">
        <v>15721.325690217469</v>
      </c>
      <c r="AJ107" s="14">
        <v>16382.000925558954</v>
      </c>
      <c r="AK107" s="14">
        <v>17048.189754952462</v>
      </c>
      <c r="AL107" s="14">
        <v>17720.021534047788</v>
      </c>
      <c r="AM107" s="14">
        <v>18397.628089324706</v>
      </c>
      <c r="AN107" s="14">
        <v>19081.17007193578</v>
      </c>
      <c r="AO107" s="14">
        <v>19770.702854927848</v>
      </c>
      <c r="AP107" s="14">
        <v>20466.716989202101</v>
      </c>
      <c r="AQ107" s="14">
        <v>21166.626987003157</v>
      </c>
      <c r="AR107" s="14">
        <v>21866.88133739277</v>
      </c>
      <c r="AS107" s="14">
        <v>22567.135687705231</v>
      </c>
      <c r="AT107" s="14">
        <v>23267.390037996596</v>
      </c>
      <c r="AU107" s="14">
        <v>23967.644388282199</v>
      </c>
      <c r="AV107" s="14">
        <v>24667.898738566219</v>
      </c>
    </row>
    <row r="108" spans="2:48" x14ac:dyDescent="0.2">
      <c r="B108" s="118">
        <v>22</v>
      </c>
      <c r="C108" s="13" t="s">
        <v>59</v>
      </c>
      <c r="D108" s="19">
        <v>32697.164615713802</v>
      </c>
      <c r="E108" s="14">
        <v>34416.603719801817</v>
      </c>
      <c r="F108" s="14">
        <v>36330.36456840131</v>
      </c>
      <c r="G108" s="14">
        <v>38277.586432800977</v>
      </c>
      <c r="H108" s="14">
        <v>40222.36358686554</v>
      </c>
      <c r="I108" s="14">
        <v>42177.230707379364</v>
      </c>
      <c r="J108" s="14">
        <v>44139.967978420878</v>
      </c>
      <c r="K108" s="14">
        <v>46111.391293708599</v>
      </c>
      <c r="L108" s="14">
        <v>48091.548707105052</v>
      </c>
      <c r="M108" s="14">
        <v>50080.690294858978</v>
      </c>
      <c r="N108" s="14">
        <v>52079.023785842946</v>
      </c>
      <c r="O108" s="14">
        <v>54086.762148984039</v>
      </c>
      <c r="P108" s="14">
        <v>56104.170765959519</v>
      </c>
      <c r="Q108" s="14">
        <v>58131.324277103275</v>
      </c>
      <c r="R108" s="14">
        <v>60169.082700116021</v>
      </c>
      <c r="S108" s="14">
        <v>62212.865326054627</v>
      </c>
      <c r="T108" s="14">
        <v>64257.10857565108</v>
      </c>
      <c r="U108" s="14">
        <v>66301.351825247475</v>
      </c>
      <c r="V108" s="14">
        <v>68345.595074843965</v>
      </c>
      <c r="W108" s="14">
        <v>70389.83832444041</v>
      </c>
      <c r="X108" s="14">
        <v>72434.081574036813</v>
      </c>
      <c r="Z108" s="118">
        <v>22</v>
      </c>
      <c r="AA108" s="13" t="s">
        <v>59</v>
      </c>
      <c r="AB108" s="19">
        <v>34203.614993438685</v>
      </c>
      <c r="AC108" s="14">
        <v>36002.273495241192</v>
      </c>
      <c r="AD108" s="14">
        <v>38004.206691110863</v>
      </c>
      <c r="AE108" s="14">
        <v>40041.1425459319</v>
      </c>
      <c r="AF108" s="14">
        <v>42075.521055733669</v>
      </c>
      <c r="AG108" s="14">
        <v>44120.454405130389</v>
      </c>
      <c r="AH108" s="14">
        <v>46173.620505034756</v>
      </c>
      <c r="AI108" s="14">
        <v>48235.872839684715</v>
      </c>
      <c r="AJ108" s="14">
        <v>50307.261676919436</v>
      </c>
      <c r="AK108" s="14">
        <v>52388.048614704116</v>
      </c>
      <c r="AL108" s="14">
        <v>54478.450952564985</v>
      </c>
      <c r="AM108" s="14">
        <v>56578.691471506849</v>
      </c>
      <c r="AN108" s="14">
        <v>58689.047780087596</v>
      </c>
      <c r="AO108" s="14">
        <v>60809.597957531339</v>
      </c>
      <c r="AP108" s="14">
        <v>62941.241644974165</v>
      </c>
      <c r="AQ108" s="14">
        <v>65079.187087322614</v>
      </c>
      <c r="AR108" s="14">
        <v>67217.614375556965</v>
      </c>
      <c r="AS108" s="14">
        <v>69356.041663791271</v>
      </c>
      <c r="AT108" s="14">
        <v>71494.468952025651</v>
      </c>
      <c r="AU108" s="14">
        <v>73632.896240259986</v>
      </c>
      <c r="AV108" s="14">
        <v>75771.323528494278</v>
      </c>
    </row>
    <row r="109" spans="2:48" x14ac:dyDescent="0.2">
      <c r="B109" s="118">
        <v>23</v>
      </c>
      <c r="C109" s="13" t="s">
        <v>60</v>
      </c>
      <c r="D109" s="19">
        <v>73010.35643389661</v>
      </c>
      <c r="E109" s="14">
        <v>74847.15802537775</v>
      </c>
      <c r="F109" s="14">
        <v>77616.115838286525</v>
      </c>
      <c r="G109" s="14">
        <v>80530.218576992629</v>
      </c>
      <c r="H109" s="14">
        <v>83433.929041160663</v>
      </c>
      <c r="I109" s="14">
        <v>86381.66701435727</v>
      </c>
      <c r="J109" s="14">
        <v>89363.757898182288</v>
      </c>
      <c r="K109" s="14">
        <v>92383.759233268342</v>
      </c>
      <c r="L109" s="14">
        <v>95441.881653830133</v>
      </c>
      <c r="M109" s="14">
        <v>98539.216409646499</v>
      </c>
      <c r="N109" s="14">
        <v>101676.67023139409</v>
      </c>
      <c r="O109" s="14">
        <v>104855.17256421159</v>
      </c>
      <c r="P109" s="14">
        <v>108075.8819527921</v>
      </c>
      <c r="Q109" s="14">
        <v>111339.12317859064</v>
      </c>
      <c r="R109" s="14">
        <v>114648.65429757111</v>
      </c>
      <c r="S109" s="14">
        <v>117984.34263340582</v>
      </c>
      <c r="T109" s="14">
        <v>121322.00937799169</v>
      </c>
      <c r="U109" s="14">
        <v>124659.6761225775</v>
      </c>
      <c r="V109" s="14">
        <v>127997.34286716318</v>
      </c>
      <c r="W109" s="14">
        <v>131335.00961174915</v>
      </c>
      <c r="X109" s="14">
        <v>134672.67635633488</v>
      </c>
      <c r="Z109" s="118">
        <v>23</v>
      </c>
      <c r="AA109" s="13" t="s">
        <v>60</v>
      </c>
      <c r="AB109" s="19">
        <v>73494.09701819878</v>
      </c>
      <c r="AC109" s="14">
        <v>75339.643226138011</v>
      </c>
      <c r="AD109" s="14">
        <v>78124.021212558524</v>
      </c>
      <c r="AE109" s="14">
        <v>81054.391172738557</v>
      </c>
      <c r="AF109" s="14">
        <v>83974.311761373829</v>
      </c>
      <c r="AG109" s="14">
        <v>86938.50566834856</v>
      </c>
      <c r="AH109" s="14">
        <v>89937.244263829416</v>
      </c>
      <c r="AI109" s="14">
        <v>92974.104948086417</v>
      </c>
      <c r="AJ109" s="14">
        <v>96049.299531199213</v>
      </c>
      <c r="AK109" s="14">
        <v>99163.92535491749</v>
      </c>
      <c r="AL109" s="14">
        <v>102318.8942117994</v>
      </c>
      <c r="AM109" s="14">
        <v>105515.14073567015</v>
      </c>
      <c r="AN109" s="14">
        <v>108753.82993887211</v>
      </c>
      <c r="AO109" s="14">
        <v>112035.28841597344</v>
      </c>
      <c r="AP109" s="14">
        <v>115363.29520252401</v>
      </c>
      <c r="AQ109" s="14">
        <v>118717.60523025237</v>
      </c>
      <c r="AR109" s="14">
        <v>122073.9047113244</v>
      </c>
      <c r="AS109" s="14">
        <v>125430.2041923964</v>
      </c>
      <c r="AT109" s="14">
        <v>128786.50367346821</v>
      </c>
      <c r="AU109" s="14">
        <v>132142.80315454036</v>
      </c>
      <c r="AV109" s="14">
        <v>135499.10263561222</v>
      </c>
    </row>
    <row r="110" spans="2:48" x14ac:dyDescent="0.2">
      <c r="B110" s="118">
        <v>26</v>
      </c>
      <c r="C110" s="13" t="s">
        <v>61</v>
      </c>
      <c r="D110" s="19">
        <v>5323</v>
      </c>
      <c r="E110" s="14">
        <v>5421</v>
      </c>
      <c r="F110" s="14">
        <v>5519</v>
      </c>
      <c r="G110" s="14">
        <v>5617</v>
      </c>
      <c r="H110" s="14">
        <v>5813</v>
      </c>
      <c r="I110" s="14">
        <v>5813</v>
      </c>
      <c r="J110" s="14">
        <v>5911</v>
      </c>
      <c r="K110" s="14">
        <v>6009</v>
      </c>
      <c r="L110" s="14">
        <v>6108</v>
      </c>
      <c r="M110" s="14">
        <v>6206</v>
      </c>
      <c r="N110" s="14">
        <v>6304</v>
      </c>
      <c r="O110" s="14">
        <v>6500</v>
      </c>
      <c r="P110" s="14">
        <v>6598</v>
      </c>
      <c r="Q110" s="14">
        <v>6598</v>
      </c>
      <c r="R110" s="14">
        <v>6696</v>
      </c>
      <c r="S110" s="14">
        <v>6794</v>
      </c>
      <c r="T110" s="14">
        <v>6892</v>
      </c>
      <c r="U110" s="14">
        <v>6990</v>
      </c>
      <c r="V110" s="14">
        <v>7088</v>
      </c>
      <c r="W110" s="14">
        <v>7088</v>
      </c>
      <c r="X110" s="14">
        <v>7088</v>
      </c>
      <c r="Z110" s="118">
        <v>26</v>
      </c>
      <c r="AA110" s="13" t="s">
        <v>61</v>
      </c>
      <c r="AB110" s="19">
        <v>5498.6026185790652</v>
      </c>
      <c r="AC110" s="14">
        <v>5599.9122233640774</v>
      </c>
      <c r="AD110" s="14">
        <v>5701.2218281490896</v>
      </c>
      <c r="AE110" s="14">
        <v>5802.5314329340972</v>
      </c>
      <c r="AF110" s="14">
        <v>6005.1506425041252</v>
      </c>
      <c r="AG110" s="14">
        <v>6005.1506425041252</v>
      </c>
      <c r="AH110" s="14">
        <v>6106.4602472891283</v>
      </c>
      <c r="AI110" s="14">
        <v>6207.7698520741396</v>
      </c>
      <c r="AJ110" s="14">
        <v>6309.0794568591527</v>
      </c>
      <c r="AK110" s="14">
        <v>6410.389061644164</v>
      </c>
      <c r="AL110" s="14">
        <v>6511.6986664291726</v>
      </c>
      <c r="AM110" s="14">
        <v>6714.3178759991979</v>
      </c>
      <c r="AN110" s="14">
        <v>6815.6274807842037</v>
      </c>
      <c r="AO110" s="14">
        <v>6815.6274807842037</v>
      </c>
      <c r="AP110" s="14">
        <v>6916.9370855692177</v>
      </c>
      <c r="AQ110" s="14">
        <v>7018.246690354229</v>
      </c>
      <c r="AR110" s="14">
        <v>7119.5562951392394</v>
      </c>
      <c r="AS110" s="14">
        <v>7220.8658999242471</v>
      </c>
      <c r="AT110" s="14">
        <v>7322.1755047092602</v>
      </c>
      <c r="AU110" s="14">
        <v>7322.1755047092602</v>
      </c>
      <c r="AV110" s="14">
        <v>7322.1755047092629</v>
      </c>
    </row>
    <row r="111" spans="2:48" x14ac:dyDescent="0.2">
      <c r="B111" s="118">
        <v>28</v>
      </c>
      <c r="C111" s="13" t="s">
        <v>62</v>
      </c>
      <c r="D111" s="19">
        <v>4539.7419371662982</v>
      </c>
      <c r="E111" s="14">
        <v>4651.8118875153477</v>
      </c>
      <c r="F111" s="14">
        <v>4741.7943428816261</v>
      </c>
      <c r="G111" s="14">
        <v>4838.9917789393694</v>
      </c>
      <c r="H111" s="14">
        <v>4939.0477333617455</v>
      </c>
      <c r="I111" s="14">
        <v>5044.6400020572937</v>
      </c>
      <c r="J111" s="14">
        <v>5154.2153355441915</v>
      </c>
      <c r="K111" s="14">
        <v>5268.2021067362448</v>
      </c>
      <c r="L111" s="14">
        <v>5386.6174880438784</v>
      </c>
      <c r="M111" s="14">
        <v>5509.5861069618559</v>
      </c>
      <c r="N111" s="14">
        <v>5637.2096299753848</v>
      </c>
      <c r="O111" s="14">
        <v>5769.5926077319527</v>
      </c>
      <c r="P111" s="14">
        <v>5906.8657362436425</v>
      </c>
      <c r="Q111" s="14">
        <v>6049.0635477788501</v>
      </c>
      <c r="R111" s="14">
        <v>6196.616082387005</v>
      </c>
      <c r="S111" s="14">
        <v>6347.1599266277617</v>
      </c>
      <c r="T111" s="14">
        <v>6497.9277090543628</v>
      </c>
      <c r="U111" s="14">
        <v>6648.6954914809621</v>
      </c>
      <c r="V111" s="14">
        <v>6799.463273907566</v>
      </c>
      <c r="W111" s="14">
        <v>6950.2310563341653</v>
      </c>
      <c r="X111" s="14">
        <v>7100.9988387607664</v>
      </c>
      <c r="Z111" s="118">
        <v>28</v>
      </c>
      <c r="AA111" s="13" t="s">
        <v>62</v>
      </c>
      <c r="AB111" s="19">
        <v>4607.5771599194104</v>
      </c>
      <c r="AC111" s="14">
        <v>4721.3217186825696</v>
      </c>
      <c r="AD111" s="14">
        <v>4812.6487394422393</v>
      </c>
      <c r="AE111" s="14">
        <v>4911.2985509471491</v>
      </c>
      <c r="AF111" s="14">
        <v>5012.8495943084918</v>
      </c>
      <c r="AG111" s="14">
        <v>5120.0196784761756</v>
      </c>
      <c r="AH111" s="14">
        <v>5231.2323444939111</v>
      </c>
      <c r="AI111" s="14">
        <v>5346.9223662499271</v>
      </c>
      <c r="AJ111" s="14">
        <v>5467.1071727538774</v>
      </c>
      <c r="AK111" s="14">
        <v>5591.9132537504038</v>
      </c>
      <c r="AL111" s="14">
        <v>5721.4437948790555</v>
      </c>
      <c r="AM111" s="14">
        <v>5855.8049090383392</v>
      </c>
      <c r="AN111" s="14">
        <v>5995.1292451692034</v>
      </c>
      <c r="AO111" s="14">
        <v>6139.4518515394502</v>
      </c>
      <c r="AP111" s="14">
        <v>6289.2091940841501</v>
      </c>
      <c r="AQ111" s="14">
        <v>6442.0025439905412</v>
      </c>
      <c r="AR111" s="14">
        <v>6595.023178285478</v>
      </c>
      <c r="AS111" s="14">
        <v>6748.0438125804121</v>
      </c>
      <c r="AT111" s="14">
        <v>6901.0644468753489</v>
      </c>
      <c r="AU111" s="14">
        <v>7054.0850811702849</v>
      </c>
      <c r="AV111" s="14">
        <v>7207.1057154652199</v>
      </c>
    </row>
    <row r="112" spans="2:48" x14ac:dyDescent="0.2">
      <c r="B112" s="118">
        <v>29</v>
      </c>
      <c r="C112" s="13" t="s">
        <v>63</v>
      </c>
      <c r="D112" s="19">
        <v>4835.4926232065463</v>
      </c>
      <c r="E112" s="14">
        <v>4948.2385553669619</v>
      </c>
      <c r="F112" s="14">
        <v>5140.419321975678</v>
      </c>
      <c r="G112" s="14">
        <v>5350.8413891505725</v>
      </c>
      <c r="H112" s="14">
        <v>5560.4168175619607</v>
      </c>
      <c r="I112" s="14">
        <v>5773.6331106589196</v>
      </c>
      <c r="J112" s="14">
        <v>5989.6841142302601</v>
      </c>
      <c r="K112" s="14">
        <v>6208.8654947475079</v>
      </c>
      <c r="L112" s="14">
        <v>6431.1941436219176</v>
      </c>
      <c r="M112" s="14">
        <v>6656.760288002527</v>
      </c>
      <c r="N112" s="14">
        <v>6885.6387441528086</v>
      </c>
      <c r="O112" s="14">
        <v>7117.9063084457312</v>
      </c>
      <c r="P112" s="14">
        <v>7353.6584328906702</v>
      </c>
      <c r="Q112" s="14">
        <v>7592.9227063642229</v>
      </c>
      <c r="R112" s="14">
        <v>7836.0064915238345</v>
      </c>
      <c r="S112" s="14">
        <v>8081.234012644004</v>
      </c>
      <c r="T112" s="14">
        <v>8326.6193539098786</v>
      </c>
      <c r="U112" s="14">
        <v>8572.0046951757413</v>
      </c>
      <c r="V112" s="14">
        <v>8817.3900364416259</v>
      </c>
      <c r="W112" s="14">
        <v>9062.7753777074868</v>
      </c>
      <c r="X112" s="14">
        <v>9308.1607189733713</v>
      </c>
      <c r="Z112" s="118">
        <v>29</v>
      </c>
      <c r="AA112" s="13" t="s">
        <v>63</v>
      </c>
      <c r="AB112" s="19">
        <v>5058.2773745551258</v>
      </c>
      <c r="AC112" s="14">
        <v>5176.2178290567344</v>
      </c>
      <c r="AD112" s="14">
        <v>5377.2529043448649</v>
      </c>
      <c r="AE112" s="14">
        <v>5597.369708243963</v>
      </c>
      <c r="AF112" s="14">
        <v>5816.6008663494322</v>
      </c>
      <c r="AG112" s="14">
        <v>6039.6406340212679</v>
      </c>
      <c r="AH112" s="14">
        <v>6265.6457152553976</v>
      </c>
      <c r="AI112" s="14">
        <v>6494.9253987096481</v>
      </c>
      <c r="AJ112" s="14">
        <v>6727.4973540301135</v>
      </c>
      <c r="AK112" s="14">
        <v>6963.4559653844753</v>
      </c>
      <c r="AL112" s="14">
        <v>7202.8794960319801</v>
      </c>
      <c r="AM112" s="14">
        <v>7445.8482805705917</v>
      </c>
      <c r="AN112" s="14">
        <v>7692.4621687523431</v>
      </c>
      <c r="AO112" s="14">
        <v>7942.750020551005</v>
      </c>
      <c r="AP112" s="14">
        <v>8197.0333596865148</v>
      </c>
      <c r="AQ112" s="14">
        <v>8453.5592027303646</v>
      </c>
      <c r="AR112" s="14">
        <v>8710.250137138115</v>
      </c>
      <c r="AS112" s="14">
        <v>8966.9410715458489</v>
      </c>
      <c r="AT112" s="14">
        <v>9223.6320059536083</v>
      </c>
      <c r="AU112" s="14">
        <v>9480.3229403613423</v>
      </c>
      <c r="AV112" s="14">
        <v>9737.0138747691017</v>
      </c>
    </row>
    <row r="113" spans="2:70" x14ac:dyDescent="0.2">
      <c r="B113" s="118">
        <v>31</v>
      </c>
      <c r="C113" s="13" t="s">
        <v>64</v>
      </c>
      <c r="D113" s="19">
        <v>11944.373587872296</v>
      </c>
      <c r="E113" s="14">
        <v>12174.494296254947</v>
      </c>
      <c r="F113" s="14">
        <v>12457.749657368931</v>
      </c>
      <c r="G113" s="14">
        <v>12816.928176354573</v>
      </c>
      <c r="H113" s="14">
        <v>13180.91031179202</v>
      </c>
      <c r="I113" s="14">
        <v>13554.370692933906</v>
      </c>
      <c r="J113" s="14">
        <v>13934.62143296463</v>
      </c>
      <c r="K113" s="14">
        <v>14322.374364043431</v>
      </c>
      <c r="L113" s="14">
        <v>14717.663163136793</v>
      </c>
      <c r="M113" s="14">
        <v>15120.698802829776</v>
      </c>
      <c r="N113" s="14">
        <v>15531.654264516857</v>
      </c>
      <c r="O113" s="14">
        <v>15950.708492867778</v>
      </c>
      <c r="P113" s="14">
        <v>16378.079449160055</v>
      </c>
      <c r="Q113" s="14">
        <v>16813.84317310663</v>
      </c>
      <c r="R113" s="14">
        <v>17258.663915559329</v>
      </c>
      <c r="S113" s="14">
        <v>17708.762543158751</v>
      </c>
      <c r="T113" s="14">
        <v>18159.307619437623</v>
      </c>
      <c r="U113" s="14">
        <v>18609.852695716505</v>
      </c>
      <c r="V113" s="14">
        <v>19060.397771995391</v>
      </c>
      <c r="W113" s="14">
        <v>19510.942848274277</v>
      </c>
      <c r="X113" s="14">
        <v>19961.48792455317</v>
      </c>
      <c r="Z113" s="118">
        <v>31</v>
      </c>
      <c r="AA113" s="13" t="s">
        <v>64</v>
      </c>
      <c r="AB113" s="19">
        <v>12494.684488362114</v>
      </c>
      <c r="AC113" s="14">
        <v>12735.407505297808</v>
      </c>
      <c r="AD113" s="14">
        <v>13031.713237927423</v>
      </c>
      <c r="AE113" s="14">
        <v>13407.440121945809</v>
      </c>
      <c r="AF113" s="14">
        <v>13788.191938542439</v>
      </c>
      <c r="AG113" s="14">
        <v>14178.858690293169</v>
      </c>
      <c r="AH113" s="14">
        <v>14576.628651873591</v>
      </c>
      <c r="AI113" s="14">
        <v>14982.246451553467</v>
      </c>
      <c r="AJ113" s="14">
        <v>15395.747317891906</v>
      </c>
      <c r="AK113" s="14">
        <v>15817.351943574587</v>
      </c>
      <c r="AL113" s="14">
        <v>16247.241279735576</v>
      </c>
      <c r="AM113" s="14">
        <v>16685.602515529063</v>
      </c>
      <c r="AN113" s="14">
        <v>17132.663654321928</v>
      </c>
      <c r="AO113" s="14">
        <v>17588.504239190643</v>
      </c>
      <c r="AP113" s="14">
        <v>18053.819124892871</v>
      </c>
      <c r="AQ113" s="14">
        <v>18524.655062761543</v>
      </c>
      <c r="AR113" s="14">
        <v>18995.958018456542</v>
      </c>
      <c r="AS113" s="14">
        <v>19467.260974151555</v>
      </c>
      <c r="AT113" s="14">
        <v>19938.563929846572</v>
      </c>
      <c r="AU113" s="14">
        <v>20409.866885541589</v>
      </c>
      <c r="AV113" s="14">
        <v>20881.169841236617</v>
      </c>
    </row>
    <row r="114" spans="2:70" x14ac:dyDescent="0.2">
      <c r="B114" s="118">
        <v>32</v>
      </c>
      <c r="C114" s="13" t="s">
        <v>65</v>
      </c>
      <c r="D114" s="19">
        <v>8527.3388712953129</v>
      </c>
      <c r="E114" s="14">
        <v>8780.7489916868108</v>
      </c>
      <c r="F114" s="14">
        <v>9105.6535815653351</v>
      </c>
      <c r="G114" s="14">
        <v>9480.4349816205868</v>
      </c>
      <c r="H114" s="14">
        <v>9873.0452614118713</v>
      </c>
      <c r="I114" s="14">
        <v>10276.581234897198</v>
      </c>
      <c r="J114" s="14">
        <v>10686.105029756291</v>
      </c>
      <c r="K114" s="14">
        <v>11100.80909035779</v>
      </c>
      <c r="L114" s="14">
        <v>11520.304935466649</v>
      </c>
      <c r="M114" s="14">
        <v>11944.569488836489</v>
      </c>
      <c r="N114" s="14">
        <v>12373.655885269884</v>
      </c>
      <c r="O114" s="14">
        <v>12807.654938345768</v>
      </c>
      <c r="P114" s="14">
        <v>13246.68820782643</v>
      </c>
      <c r="Q114" s="14">
        <v>13690.814927168307</v>
      </c>
      <c r="R114" s="14">
        <v>14140.376416721756</v>
      </c>
      <c r="S114" s="14">
        <v>14593.19084978</v>
      </c>
      <c r="T114" s="14">
        <v>15046.328561923867</v>
      </c>
      <c r="U114" s="14">
        <v>15499.466292972178</v>
      </c>
      <c r="V114" s="14">
        <v>15952.604030673665</v>
      </c>
      <c r="W114" s="14">
        <v>16405.741770716671</v>
      </c>
      <c r="X114" s="14">
        <v>16858.879511583706</v>
      </c>
      <c r="Z114" s="118">
        <v>32</v>
      </c>
      <c r="AA114" s="13" t="s">
        <v>65</v>
      </c>
      <c r="AB114" s="19">
        <v>8920.2173674777423</v>
      </c>
      <c r="AC114" s="14">
        <v>9185.302805165702</v>
      </c>
      <c r="AD114" s="14">
        <v>9525.1766637223991</v>
      </c>
      <c r="AE114" s="14">
        <v>9917.2252974449402</v>
      </c>
      <c r="AF114" s="14">
        <v>10327.924237560181</v>
      </c>
      <c r="AG114" s="14">
        <v>10750.052248820872</v>
      </c>
      <c r="AH114" s="14">
        <v>11178.443957234655</v>
      </c>
      <c r="AI114" s="14">
        <v>11612.254600809927</v>
      </c>
      <c r="AJ114" s="14">
        <v>12051.077799888022</v>
      </c>
      <c r="AK114" s="14">
        <v>12494.889415034962</v>
      </c>
      <c r="AL114" s="14">
        <v>12943.745029123176</v>
      </c>
      <c r="AM114" s="14">
        <v>13397.73963976873</v>
      </c>
      <c r="AN114" s="14">
        <v>13857.000407334195</v>
      </c>
      <c r="AO114" s="14">
        <v>14321.589294328029</v>
      </c>
      <c r="AP114" s="14">
        <v>14791.863346689537</v>
      </c>
      <c r="AQ114" s="14">
        <v>15265.540214816292</v>
      </c>
      <c r="AR114" s="14">
        <v>15739.5552564058</v>
      </c>
      <c r="AS114" s="14">
        <v>16213.570317770729</v>
      </c>
      <c r="AT114" s="14">
        <v>16687.585386095365</v>
      </c>
      <c r="AU114" s="14">
        <v>17161.600456869401</v>
      </c>
      <c r="AV114" s="14">
        <v>17635.615528505434</v>
      </c>
    </row>
    <row r="115" spans="2:70" x14ac:dyDescent="0.2">
      <c r="B115" s="118">
        <v>33</v>
      </c>
      <c r="C115" s="13" t="s">
        <v>66</v>
      </c>
      <c r="D115" s="19">
        <v>15704.558110991456</v>
      </c>
      <c r="E115" s="14">
        <v>16535.278079289415</v>
      </c>
      <c r="F115" s="14">
        <v>17497.21286077195</v>
      </c>
      <c r="G115" s="14">
        <v>18486.356565288563</v>
      </c>
      <c r="H115" s="14">
        <v>19475.972769719938</v>
      </c>
      <c r="I115" s="14">
        <v>20472.088773421103</v>
      </c>
      <c r="J115" s="14">
        <v>21473.017989372696</v>
      </c>
      <c r="K115" s="14">
        <v>22479.051255169925</v>
      </c>
      <c r="L115" s="14">
        <v>23490.161397481159</v>
      </c>
      <c r="M115" s="14">
        <v>24506.470896887531</v>
      </c>
      <c r="N115" s="14">
        <v>25528.092333291635</v>
      </c>
      <c r="O115" s="14">
        <v>26555.146569164128</v>
      </c>
      <c r="P115" s="14">
        <v>27587.783525915485</v>
      </c>
      <c r="Q115" s="14">
        <v>28626.055298058334</v>
      </c>
      <c r="R115" s="14">
        <v>29670.421852229028</v>
      </c>
      <c r="S115" s="14">
        <v>30718.39661724052</v>
      </c>
      <c r="T115" s="14">
        <v>31766.685222372649</v>
      </c>
      <c r="U115" s="14">
        <v>32814.973830528994</v>
      </c>
      <c r="V115" s="14">
        <v>33863.262439763246</v>
      </c>
      <c r="W115" s="14">
        <v>34911.551049381684</v>
      </c>
      <c r="X115" s="14">
        <v>35959.839659137055</v>
      </c>
      <c r="Z115" s="118">
        <v>33</v>
      </c>
      <c r="AA115" s="13" t="s">
        <v>66</v>
      </c>
      <c r="AB115" s="19">
        <v>16428.111292937261</v>
      </c>
      <c r="AC115" s="14">
        <v>17297.104867669725</v>
      </c>
      <c r="AD115" s="14">
        <v>18303.358691244808</v>
      </c>
      <c r="AE115" s="14">
        <v>19338.07502949913</v>
      </c>
      <c r="AF115" s="14">
        <v>20373.285637068806</v>
      </c>
      <c r="AG115" s="14">
        <v>21415.29550794989</v>
      </c>
      <c r="AH115" s="14">
        <v>22462.340349313276</v>
      </c>
      <c r="AI115" s="14">
        <v>23514.724398460559</v>
      </c>
      <c r="AJ115" s="14">
        <v>24572.419230108255</v>
      </c>
      <c r="AK115" s="14">
        <v>25635.552967862513</v>
      </c>
      <c r="AL115" s="14">
        <v>26704.243378498813</v>
      </c>
      <c r="AM115" s="14">
        <v>27778.616892961909</v>
      </c>
      <c r="AN115" s="14">
        <v>28858.830339963533</v>
      </c>
      <c r="AO115" s="14">
        <v>29944.938214157086</v>
      </c>
      <c r="AP115" s="14">
        <v>31037.421674136102</v>
      </c>
      <c r="AQ115" s="14">
        <v>32133.679585382211</v>
      </c>
      <c r="AR115" s="14">
        <v>33230.2657962464</v>
      </c>
      <c r="AS115" s="14">
        <v>34326.852010274131</v>
      </c>
      <c r="AT115" s="14">
        <v>35423.438225429432</v>
      </c>
      <c r="AU115" s="14">
        <v>36520.024440986635</v>
      </c>
      <c r="AV115" s="14">
        <v>37616.610656687073</v>
      </c>
    </row>
    <row r="116" spans="2:70" x14ac:dyDescent="0.2">
      <c r="B116" s="118">
        <v>34</v>
      </c>
      <c r="C116" s="13" t="s">
        <v>67</v>
      </c>
      <c r="D116" s="19">
        <v>1214.1091078871239</v>
      </c>
      <c r="E116" s="14">
        <v>1298.7313524419396</v>
      </c>
      <c r="F116" s="14">
        <v>1389.4229241106902</v>
      </c>
      <c r="G116" s="14">
        <v>1481.4438456858204</v>
      </c>
      <c r="H116" s="14">
        <v>1573.360970520258</v>
      </c>
      <c r="I116" s="14">
        <v>1665.69658223482</v>
      </c>
      <c r="J116" s="14">
        <v>1758.3550511452252</v>
      </c>
      <c r="K116" s="14">
        <v>1851.3710560154661</v>
      </c>
      <c r="L116" s="14">
        <v>1944.7462882297086</v>
      </c>
      <c r="M116" s="14">
        <v>2038.4911060716179</v>
      </c>
      <c r="N116" s="14">
        <v>2132.6140438841076</v>
      </c>
      <c r="O116" s="14">
        <v>2227.1238360144171</v>
      </c>
      <c r="P116" s="14">
        <v>2322.0315195001244</v>
      </c>
      <c r="Q116" s="14">
        <v>2417.339690462436</v>
      </c>
      <c r="R116" s="14">
        <v>2513.0855634486716</v>
      </c>
      <c r="S116" s="14">
        <v>2609.0772906093143</v>
      </c>
      <c r="T116" s="14">
        <v>2705.0864306428111</v>
      </c>
      <c r="U116" s="14">
        <v>2801.0955706763066</v>
      </c>
      <c r="V116" s="14">
        <v>2897.1047107098025</v>
      </c>
      <c r="W116" s="14">
        <v>2993.113850743297</v>
      </c>
      <c r="X116" s="14">
        <v>3089.1229907767938</v>
      </c>
      <c r="Z116" s="118">
        <v>34</v>
      </c>
      <c r="AA116" s="13" t="s">
        <v>67</v>
      </c>
      <c r="AB116" s="19">
        <v>1270.0465307698646</v>
      </c>
      <c r="AC116" s="14">
        <v>1358.5675602429383</v>
      </c>
      <c r="AD116" s="14">
        <v>1453.4375478080688</v>
      </c>
      <c r="AE116" s="14">
        <v>1549.6981321703147</v>
      </c>
      <c r="AF116" s="14">
        <v>1645.8501375839594</v>
      </c>
      <c r="AG116" s="14">
        <v>1742.4399107458416</v>
      </c>
      <c r="AH116" s="14">
        <v>1839.3674160430419</v>
      </c>
      <c r="AI116" s="14">
        <v>1936.6689299877874</v>
      </c>
      <c r="AJ116" s="14">
        <v>2034.3462218910743</v>
      </c>
      <c r="AK116" s="14">
        <v>2132.4101272718403</v>
      </c>
      <c r="AL116" s="14">
        <v>2230.8695736741929</v>
      </c>
      <c r="AM116" s="14">
        <v>2329.7336978613253</v>
      </c>
      <c r="AN116" s="14">
        <v>2429.0140453781919</v>
      </c>
      <c r="AO116" s="14">
        <v>2528.7133319566096</v>
      </c>
      <c r="AP116" s="14">
        <v>2628.8704867228071</v>
      </c>
      <c r="AQ116" s="14">
        <v>2729.2848228570156</v>
      </c>
      <c r="AR116" s="14">
        <v>2829.7173741241268</v>
      </c>
      <c r="AS116" s="14">
        <v>2930.1499253912375</v>
      </c>
      <c r="AT116" s="14">
        <v>3030.5824766583482</v>
      </c>
      <c r="AU116" s="14">
        <v>3131.0150279254581</v>
      </c>
      <c r="AV116" s="14">
        <v>3231.4475791925697</v>
      </c>
    </row>
    <row r="117" spans="2:70" x14ac:dyDescent="0.2">
      <c r="B117" s="118">
        <v>35</v>
      </c>
      <c r="C117" s="3" t="s">
        <v>68</v>
      </c>
      <c r="D117" s="19">
        <v>4017.5211051836122</v>
      </c>
      <c r="E117" s="14">
        <v>4269.1342428444977</v>
      </c>
      <c r="F117" s="14">
        <v>4527.0300715278599</v>
      </c>
      <c r="G117" s="14">
        <v>4784.9259002112194</v>
      </c>
      <c r="H117" s="14">
        <v>5042.8217288945798</v>
      </c>
      <c r="I117" s="14">
        <v>5300.7175575779402</v>
      </c>
      <c r="J117" s="14">
        <v>5558.6133862612996</v>
      </c>
      <c r="K117" s="14">
        <v>5816.50921494466</v>
      </c>
      <c r="L117" s="14">
        <v>6074.4050436280204</v>
      </c>
      <c r="M117" s="14">
        <v>6332.3008723113808</v>
      </c>
      <c r="N117" s="14">
        <v>6590.1967009947384</v>
      </c>
      <c r="O117" s="14">
        <v>6848.0925296780997</v>
      </c>
      <c r="P117" s="14">
        <v>7105.9883583614601</v>
      </c>
      <c r="Q117" s="14">
        <v>7363.8841870448196</v>
      </c>
      <c r="R117" s="14">
        <v>7621.7800157281799</v>
      </c>
      <c r="S117" s="14">
        <v>7879.6758444115403</v>
      </c>
      <c r="T117" s="14">
        <v>8137.5716730949007</v>
      </c>
      <c r="U117" s="14">
        <v>8395.4675017782683</v>
      </c>
      <c r="V117" s="14">
        <v>8653.3633304616196</v>
      </c>
      <c r="W117" s="14">
        <v>8911.2591591449855</v>
      </c>
      <c r="X117" s="14">
        <v>9169.1549878283386</v>
      </c>
      <c r="Z117" s="118">
        <v>35</v>
      </c>
      <c r="AA117" s="3" t="s">
        <v>68</v>
      </c>
      <c r="AB117" s="19">
        <v>4039.9491717968726</v>
      </c>
      <c r="AC117" s="14">
        <v>4292.9669557718635</v>
      </c>
      <c r="AD117" s="14">
        <v>4552.3025042908039</v>
      </c>
      <c r="AE117" s="14">
        <v>4811.6380528097425</v>
      </c>
      <c r="AF117" s="14">
        <v>5070.973601328682</v>
      </c>
      <c r="AG117" s="14">
        <v>5330.3091498476215</v>
      </c>
      <c r="AH117" s="14">
        <v>5589.6446983665619</v>
      </c>
      <c r="AI117" s="14">
        <v>5848.9802468855014</v>
      </c>
      <c r="AJ117" s="14">
        <v>6108.3157954044418</v>
      </c>
      <c r="AK117" s="14">
        <v>6367.6513439233813</v>
      </c>
      <c r="AL117" s="14">
        <v>6626.9868924423208</v>
      </c>
      <c r="AM117" s="14">
        <v>6886.3224409612603</v>
      </c>
      <c r="AN117" s="14">
        <v>7145.6579894802007</v>
      </c>
      <c r="AO117" s="14">
        <v>7404.9935379991384</v>
      </c>
      <c r="AP117" s="14">
        <v>7664.3290865180779</v>
      </c>
      <c r="AQ117" s="14">
        <v>7923.6646350370193</v>
      </c>
      <c r="AR117" s="14">
        <v>8183.0001835559588</v>
      </c>
      <c r="AS117" s="14">
        <v>8442.3357320749055</v>
      </c>
      <c r="AT117" s="14">
        <v>8701.6712805938387</v>
      </c>
      <c r="AU117" s="14">
        <v>8961.0068291127809</v>
      </c>
      <c r="AV117" s="14">
        <v>9220.3423776317159</v>
      </c>
    </row>
    <row r="118" spans="2:70" x14ac:dyDescent="0.2">
      <c r="B118" s="118">
        <v>36</v>
      </c>
      <c r="C118" s="13" t="s">
        <v>69</v>
      </c>
      <c r="D118" s="19">
        <v>1695.4978596191374</v>
      </c>
      <c r="E118" s="14">
        <v>1790.3984063028288</v>
      </c>
      <c r="F118" s="14">
        <v>1885.2989529865217</v>
      </c>
      <c r="G118" s="14">
        <v>1980.1994996702124</v>
      </c>
      <c r="H118" s="14">
        <v>2075.1000463539035</v>
      </c>
      <c r="I118" s="14">
        <v>2170.000593037596</v>
      </c>
      <c r="J118" s="14">
        <v>2264.901139721288</v>
      </c>
      <c r="K118" s="14">
        <v>2359.8016864049796</v>
      </c>
      <c r="L118" s="14">
        <v>2454.7022330886716</v>
      </c>
      <c r="M118" s="14">
        <v>2549.6027797723636</v>
      </c>
      <c r="N118" s="14">
        <v>2644.5033264560557</v>
      </c>
      <c r="O118" s="14">
        <v>2739.4038731397472</v>
      </c>
      <c r="P118" s="14">
        <v>2834.3044198234393</v>
      </c>
      <c r="Q118" s="14">
        <v>2929.2049665071254</v>
      </c>
      <c r="R118" s="14">
        <v>3024.105513190827</v>
      </c>
      <c r="S118" s="14">
        <v>3119.0060598745149</v>
      </c>
      <c r="T118" s="14">
        <v>3213.9066065582088</v>
      </c>
      <c r="U118" s="14">
        <v>3308.8071532418971</v>
      </c>
      <c r="V118" s="14">
        <v>3403.7076999255905</v>
      </c>
      <c r="W118" s="14">
        <v>3498.6082466092812</v>
      </c>
      <c r="X118" s="14">
        <v>3593.5087932929737</v>
      </c>
      <c r="Z118" s="118">
        <v>36</v>
      </c>
      <c r="AA118" s="13" t="s">
        <v>69</v>
      </c>
      <c r="AB118" s="19">
        <v>1704.9630840554482</v>
      </c>
      <c r="AC118" s="14">
        <v>1800.3934190655561</v>
      </c>
      <c r="AD118" s="14">
        <v>1895.8237540756641</v>
      </c>
      <c r="AE118" s="14">
        <v>1991.2540890857717</v>
      </c>
      <c r="AF118" s="14">
        <v>2086.6844240958794</v>
      </c>
      <c r="AG118" s="14">
        <v>2182.114759105988</v>
      </c>
      <c r="AH118" s="14">
        <v>2277.5450941160957</v>
      </c>
      <c r="AI118" s="14">
        <v>2372.9754291262038</v>
      </c>
      <c r="AJ118" s="14">
        <v>2468.405764136312</v>
      </c>
      <c r="AK118" s="14">
        <v>2563.8360991464197</v>
      </c>
      <c r="AL118" s="14">
        <v>2659.2664341565287</v>
      </c>
      <c r="AM118" s="14">
        <v>2754.6967691666359</v>
      </c>
      <c r="AN118" s="14">
        <v>2850.1271041767441</v>
      </c>
      <c r="AO118" s="14">
        <v>2945.5574391868468</v>
      </c>
      <c r="AP118" s="14">
        <v>3040.987774196964</v>
      </c>
      <c r="AQ118" s="14">
        <v>3136.418109207068</v>
      </c>
      <c r="AR118" s="14">
        <v>3231.8484442171784</v>
      </c>
      <c r="AS118" s="14">
        <v>3327.2787792272829</v>
      </c>
      <c r="AT118" s="14">
        <v>3422.7091142373929</v>
      </c>
      <c r="AU118" s="14">
        <v>3518.1394492474988</v>
      </c>
      <c r="AV118" s="14">
        <v>3613.5697842576078</v>
      </c>
    </row>
    <row r="119" spans="2:70" x14ac:dyDescent="0.2">
      <c r="B119" s="118">
        <v>39</v>
      </c>
      <c r="C119" s="13" t="s">
        <v>70</v>
      </c>
      <c r="D119" s="19">
        <v>7805.6654067990739</v>
      </c>
      <c r="E119" s="14">
        <v>7957.4695987893601</v>
      </c>
      <c r="F119" s="14">
        <v>8452.0242888423691</v>
      </c>
      <c r="G119" s="14">
        <v>8647.4395756855938</v>
      </c>
      <c r="H119" s="14">
        <v>9128.8463070099024</v>
      </c>
      <c r="I119" s="14">
        <v>9340.7250929242182</v>
      </c>
      <c r="J119" s="14">
        <v>9809.3433191990625</v>
      </c>
      <c r="K119" s="14">
        <v>10036.995147105557</v>
      </c>
      <c r="L119" s="14">
        <v>10494.332895971183</v>
      </c>
      <c r="M119" s="14">
        <v>10736.404489657532</v>
      </c>
      <c r="N119" s="14">
        <v>11183.94467055681</v>
      </c>
      <c r="O119" s="14">
        <v>11439.20902502747</v>
      </c>
      <c r="P119" s="14">
        <v>11878.301638343981</v>
      </c>
      <c r="Q119" s="14">
        <v>12145.66568424656</v>
      </c>
      <c r="R119" s="14">
        <v>12577.568864074085</v>
      </c>
      <c r="S119" s="14">
        <v>12855.66188649787</v>
      </c>
      <c r="T119" s="14">
        <v>13279.8455957316</v>
      </c>
      <c r="U119" s="14">
        <v>13565.952655106481</v>
      </c>
      <c r="V119" s="14">
        <v>13982.606161914746</v>
      </c>
      <c r="W119" s="14">
        <v>14275.832753637054</v>
      </c>
      <c r="X119" s="14">
        <v>14685.755001711177</v>
      </c>
      <c r="Z119" s="118">
        <v>39</v>
      </c>
      <c r="AA119" s="13" t="s">
        <v>70</v>
      </c>
      <c r="AB119" s="19">
        <v>7849.2410294581896</v>
      </c>
      <c r="AC119" s="14">
        <v>8001.892677987219</v>
      </c>
      <c r="AD119" s="14">
        <v>8499.2082509931752</v>
      </c>
      <c r="AE119" s="14">
        <v>8695.7144560807174</v>
      </c>
      <c r="AF119" s="14">
        <v>9179.8086710437001</v>
      </c>
      <c r="AG119" s="14">
        <v>9392.8702837310484</v>
      </c>
      <c r="AH119" s="14">
        <v>9864.1046010032787</v>
      </c>
      <c r="AI119" s="14">
        <v>10093.027309691041</v>
      </c>
      <c r="AJ119" s="14">
        <v>10552.918175572799</v>
      </c>
      <c r="AK119" s="14">
        <v>10796.341149298292</v>
      </c>
      <c r="AL119" s="14">
        <v>11246.379751668552</v>
      </c>
      <c r="AM119" s="14">
        <v>11503.069135602946</v>
      </c>
      <c r="AN119" s="14">
        <v>11944.613011308134</v>
      </c>
      <c r="AO119" s="14">
        <v>12213.469633969988</v>
      </c>
      <c r="AP119" s="14">
        <v>12647.783940717325</v>
      </c>
      <c r="AQ119" s="14">
        <v>12927.429435092927</v>
      </c>
      <c r="AR119" s="14">
        <v>13353.981176811831</v>
      </c>
      <c r="AS119" s="14">
        <v>13641.685447008555</v>
      </c>
      <c r="AT119" s="14">
        <v>14060.664948468921</v>
      </c>
      <c r="AU119" s="14">
        <v>14355.52849625437</v>
      </c>
      <c r="AV119" s="14">
        <v>14767.739161301388</v>
      </c>
    </row>
    <row r="120" spans="2:70" x14ac:dyDescent="0.2">
      <c r="B120" s="118">
        <v>40</v>
      </c>
      <c r="C120" s="13" t="s">
        <v>71</v>
      </c>
      <c r="D120" s="19">
        <v>1901.6340827657682</v>
      </c>
      <c r="E120" s="14">
        <v>2018.5186300052308</v>
      </c>
      <c r="F120" s="14">
        <v>2140.2655069579423</v>
      </c>
      <c r="G120" s="14">
        <v>2262.8380862444383</v>
      </c>
      <c r="H120" s="14">
        <v>2385.3661747188589</v>
      </c>
      <c r="I120" s="14">
        <v>2508.1463250315628</v>
      </c>
      <c r="J120" s="14">
        <v>2631.1281991242913</v>
      </c>
      <c r="K120" s="14">
        <v>2754.3309886381767</v>
      </c>
      <c r="L120" s="14">
        <v>2877.7563241750827</v>
      </c>
      <c r="M120" s="14">
        <v>3001.4104731877305</v>
      </c>
      <c r="N120" s="14">
        <v>3125.298745024993</v>
      </c>
      <c r="O120" s="14">
        <v>3249.4265899858201</v>
      </c>
      <c r="P120" s="14">
        <v>3373.8006416398462</v>
      </c>
      <c r="Q120" s="14">
        <v>3498.4232990152996</v>
      </c>
      <c r="R120" s="14">
        <v>3623.3145683546709</v>
      </c>
      <c r="S120" s="14">
        <v>3748.3544619269096</v>
      </c>
      <c r="T120" s="14">
        <v>3873.4062947666166</v>
      </c>
      <c r="U120" s="14">
        <v>3998.4581276063263</v>
      </c>
      <c r="V120" s="14">
        <v>4123.5099604460338</v>
      </c>
      <c r="W120" s="14">
        <v>4248.5617932857422</v>
      </c>
      <c r="X120" s="14">
        <v>4373.6136261254505</v>
      </c>
      <c r="Z120" s="118">
        <v>40</v>
      </c>
      <c r="AA120" s="13" t="s">
        <v>71</v>
      </c>
      <c r="AB120" s="19">
        <v>1912.2500757539042</v>
      </c>
      <c r="AC120" s="14">
        <v>2029.7871383984921</v>
      </c>
      <c r="AD120" s="14">
        <v>2152.2136750206273</v>
      </c>
      <c r="AE120" s="14">
        <v>2275.4705235122437</v>
      </c>
      <c r="AF120" s="14">
        <v>2398.6826328190009</v>
      </c>
      <c r="AG120" s="14">
        <v>2522.1482111152554</v>
      </c>
      <c r="AH120" s="14">
        <v>2645.8166393273432</v>
      </c>
      <c r="AI120" s="14">
        <v>2769.7072162349509</v>
      </c>
      <c r="AJ120" s="14">
        <v>2893.8215815428803</v>
      </c>
      <c r="AK120" s="14">
        <v>3018.1660376923055</v>
      </c>
      <c r="AL120" s="14">
        <v>3142.7459236718751</v>
      </c>
      <c r="AM120" s="14">
        <v>3267.5667202071832</v>
      </c>
      <c r="AN120" s="14">
        <v>3392.6350979001822</v>
      </c>
      <c r="AO120" s="14">
        <v>3517.9534691718327</v>
      </c>
      <c r="AP120" s="14">
        <v>3643.5419519507418</v>
      </c>
      <c r="AQ120" s="14">
        <v>3769.2798886667315</v>
      </c>
      <c r="AR120" s="14">
        <v>3895.0298313019093</v>
      </c>
      <c r="AS120" s="14">
        <v>4020.7797739370899</v>
      </c>
      <c r="AT120" s="14">
        <v>4146.5297165722686</v>
      </c>
      <c r="AU120" s="14">
        <v>4272.2796592074483</v>
      </c>
      <c r="AV120" s="14">
        <v>4398.0296018426279</v>
      </c>
    </row>
    <row r="121" spans="2:70" s="154" customFormat="1" x14ac:dyDescent="0.2">
      <c r="B121" s="118">
        <v>45</v>
      </c>
      <c r="C121" s="286" t="s">
        <v>72</v>
      </c>
      <c r="D121" s="283">
        <v>0</v>
      </c>
      <c r="E121" s="284">
        <v>0</v>
      </c>
      <c r="F121" s="284">
        <v>0</v>
      </c>
      <c r="G121" s="284">
        <v>0</v>
      </c>
      <c r="H121" s="284">
        <v>0</v>
      </c>
      <c r="I121" s="284">
        <v>0</v>
      </c>
      <c r="J121" s="284">
        <v>0</v>
      </c>
      <c r="K121" s="284">
        <v>0</v>
      </c>
      <c r="L121" s="284">
        <v>0</v>
      </c>
      <c r="M121" s="284">
        <v>0</v>
      </c>
      <c r="N121" s="284">
        <v>0</v>
      </c>
      <c r="O121" s="284">
        <v>0</v>
      </c>
      <c r="P121" s="284">
        <v>0</v>
      </c>
      <c r="Q121" s="284">
        <v>0</v>
      </c>
      <c r="R121" s="284">
        <v>0</v>
      </c>
      <c r="S121" s="284">
        <v>0</v>
      </c>
      <c r="T121" s="284">
        <v>0</v>
      </c>
      <c r="U121" s="284">
        <v>0</v>
      </c>
      <c r="V121" s="284">
        <v>0</v>
      </c>
      <c r="W121" s="284">
        <v>0</v>
      </c>
      <c r="X121" s="284">
        <v>0</v>
      </c>
      <c r="Z121" s="118">
        <v>45</v>
      </c>
      <c r="AA121" s="286" t="s">
        <v>72</v>
      </c>
      <c r="AB121" s="283">
        <v>0</v>
      </c>
      <c r="AC121" s="284">
        <v>0</v>
      </c>
      <c r="AD121" s="284">
        <v>0</v>
      </c>
      <c r="AE121" s="284">
        <v>0</v>
      </c>
      <c r="AF121" s="284">
        <v>0</v>
      </c>
      <c r="AG121" s="284">
        <v>0</v>
      </c>
      <c r="AH121" s="284">
        <v>0</v>
      </c>
      <c r="AI121" s="284">
        <v>0</v>
      </c>
      <c r="AJ121" s="284">
        <v>0</v>
      </c>
      <c r="AK121" s="284">
        <v>0</v>
      </c>
      <c r="AL121" s="284">
        <v>0</v>
      </c>
      <c r="AM121" s="284">
        <v>0</v>
      </c>
      <c r="AN121" s="284">
        <v>0</v>
      </c>
      <c r="AO121" s="284">
        <v>0</v>
      </c>
      <c r="AP121" s="284">
        <v>0</v>
      </c>
      <c r="AQ121" s="284">
        <v>0</v>
      </c>
      <c r="AR121" s="284">
        <v>0</v>
      </c>
      <c r="AS121" s="284">
        <v>0</v>
      </c>
      <c r="AT121" s="284">
        <v>0</v>
      </c>
      <c r="AU121" s="284">
        <v>0</v>
      </c>
      <c r="AV121" s="284">
        <v>0</v>
      </c>
      <c r="AX121" s="315"/>
      <c r="AY121" s="316"/>
      <c r="AZ121" s="317"/>
      <c r="BA121" s="317"/>
      <c r="BB121" s="317"/>
      <c r="BC121" s="317"/>
      <c r="BD121" s="317"/>
      <c r="BE121" s="317"/>
      <c r="BF121" s="317"/>
      <c r="BG121" s="317"/>
      <c r="BH121" s="317"/>
      <c r="BI121" s="317"/>
      <c r="BJ121" s="317"/>
      <c r="BK121" s="317"/>
      <c r="BL121" s="317"/>
      <c r="BM121" s="317"/>
      <c r="BN121" s="317"/>
      <c r="BO121" s="317"/>
      <c r="BP121" s="317"/>
      <c r="BQ121" s="317"/>
      <c r="BR121" s="317"/>
    </row>
    <row r="122" spans="2:70" ht="13.5" thickBot="1" x14ac:dyDescent="0.25">
      <c r="B122" s="118">
        <v>46</v>
      </c>
      <c r="C122" s="21" t="s">
        <v>87</v>
      </c>
      <c r="D122" s="19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Z122" s="118">
        <v>46</v>
      </c>
      <c r="AA122" s="21" t="s">
        <v>87</v>
      </c>
      <c r="AB122" s="19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</row>
    <row r="123" spans="2:70" ht="13.5" thickBot="1" x14ac:dyDescent="0.25">
      <c r="B123" s="22"/>
      <c r="C123" s="23" t="s">
        <v>73</v>
      </c>
      <c r="D123" s="24">
        <f t="shared" ref="D123" si="231">+SUM(D99:D122)</f>
        <v>1305567.8588806042</v>
      </c>
      <c r="E123" s="24">
        <f t="shared" ref="E123" si="232">+SUM(E99:E122)</f>
        <v>1336026.7593302112</v>
      </c>
      <c r="F123" s="24">
        <f t="shared" ref="F123" si="233">+SUM(F99:F122)</f>
        <v>1373727.8461189822</v>
      </c>
      <c r="G123" s="24">
        <f t="shared" ref="G123" si="234">+SUM(G99:G122)</f>
        <v>1412325.3113138315</v>
      </c>
      <c r="H123" s="24">
        <f t="shared" ref="H123" si="235">+SUM(H99:H122)</f>
        <v>1451260.3918750759</v>
      </c>
      <c r="I123" s="24">
        <f t="shared" ref="I123" si="236">+SUM(I99:I122)</f>
        <v>1490128.1170228841</v>
      </c>
      <c r="J123" s="24">
        <f t="shared" ref="J123" si="237">+SUM(J99:J122)</f>
        <v>1529654.4737093919</v>
      </c>
      <c r="K123" s="24">
        <f t="shared" ref="K123" si="238">+SUM(K99:K122)</f>
        <v>1569277.0858529536</v>
      </c>
      <c r="L123" s="24">
        <f t="shared" ref="L123" si="239">+SUM(L99:L122)</f>
        <v>1609474.5187655452</v>
      </c>
      <c r="M123" s="24">
        <f t="shared" ref="M123" si="240">+SUM(M99:M122)</f>
        <v>1649808.2931840736</v>
      </c>
      <c r="N123" s="24">
        <f t="shared" ref="N123" si="241">+SUM(N99:N122)</f>
        <v>1690707.6051639926</v>
      </c>
      <c r="O123" s="24">
        <f t="shared" ref="O123" si="242">+SUM(O99:O122)</f>
        <v>1731879.9225576913</v>
      </c>
      <c r="P123" s="24">
        <f t="shared" ref="P123" si="243">+SUM(P99:P122)</f>
        <v>1773519.6750750304</v>
      </c>
      <c r="Q123" s="24">
        <f t="shared" ref="Q123" si="244">+SUM(Q99:Q122)</f>
        <v>1815299.2840313422</v>
      </c>
      <c r="R123" s="24">
        <f t="shared" ref="R123" si="245">+SUM(R99:R122)</f>
        <v>1857794.7646767413</v>
      </c>
      <c r="S123" s="24">
        <f t="shared" ref="S123" si="246">+SUM(S99:S122)</f>
        <v>1900410.7938879952</v>
      </c>
      <c r="T123" s="24">
        <f t="shared" ref="T123" si="247">+SUM(T99:T122)</f>
        <v>1943221.0132360267</v>
      </c>
      <c r="U123" s="24">
        <f t="shared" ref="U123" si="248">+SUM(U99:U122)</f>
        <v>1985922.4536467486</v>
      </c>
      <c r="V123" s="24">
        <f t="shared" ref="V123" si="249">+SUM(V99:V122)</f>
        <v>2028784.3741404261</v>
      </c>
      <c r="W123" s="24">
        <f t="shared" ref="W123" si="250">+SUM(W99:W122)</f>
        <v>2071455.4400584982</v>
      </c>
      <c r="X123" s="24">
        <f t="shared" ref="X123" si="251">+SUM(X99:X122)</f>
        <v>2114274.4186023911</v>
      </c>
      <c r="Z123" s="22"/>
      <c r="AA123" s="23" t="s">
        <v>73</v>
      </c>
      <c r="AB123" s="24">
        <f t="shared" ref="AB123" si="252">+SUM(AB99:AB122)</f>
        <v>1336228.2996362909</v>
      </c>
      <c r="AC123" s="24">
        <f t="shared" ref="AC123" si="253">+SUM(AC99:AC122)</f>
        <v>1367456.265854558</v>
      </c>
      <c r="AD123" s="24">
        <f t="shared" ref="AD123" si="254">+SUM(AD99:AD122)</f>
        <v>1406100.0657767025</v>
      </c>
      <c r="AE123" s="24">
        <f t="shared" ref="AE123" si="255">+SUM(AE99:AE122)</f>
        <v>1445668.6332387812</v>
      </c>
      <c r="AF123" s="24">
        <f t="shared" ref="AF123" si="256">+SUM(AF99:AF122)</f>
        <v>1485578.8671442908</v>
      </c>
      <c r="AG123" s="24">
        <f t="shared" ref="AG123" si="257">+SUM(AG99:AG122)</f>
        <v>1525422.7127499396</v>
      </c>
      <c r="AH123" s="24">
        <f t="shared" ref="AH123" si="258">+SUM(AH99:AH122)</f>
        <v>1565936.8430339037</v>
      </c>
      <c r="AI123" s="24">
        <f t="shared" ref="AI123" si="259">+SUM(AI99:AI122)</f>
        <v>1606553.4927149438</v>
      </c>
      <c r="AJ123" s="24">
        <f t="shared" ref="AJ123" si="260">+SUM(AJ99:AJ122)</f>
        <v>1647752.989586714</v>
      </c>
      <c r="AK123" s="24">
        <f t="shared" ref="AK123" si="261">+SUM(AK99:AK122)</f>
        <v>1689096.5490286988</v>
      </c>
      <c r="AL123" s="24">
        <f t="shared" ref="AL123" si="262">+SUM(AL99:AL122)</f>
        <v>1731014.8772069355</v>
      </c>
      <c r="AM123" s="24">
        <f t="shared" ref="AM123" si="263">+SUM(AM99:AM122)</f>
        <v>1773216.6891825523</v>
      </c>
      <c r="AN123" s="24">
        <f t="shared" ref="AN123" si="264">+SUM(AN99:AN122)</f>
        <v>1815892.2129707343</v>
      </c>
      <c r="AO123" s="24">
        <f t="shared" ref="AO123" si="265">+SUM(AO99:AO122)</f>
        <v>1858712.5094194342</v>
      </c>
      <c r="AP123" s="24">
        <f t="shared" ref="AP123" si="266">+SUM(AP99:AP122)</f>
        <v>1902263.063348071</v>
      </c>
      <c r="AQ123" s="24">
        <f t="shared" ref="AQ123" si="267">+SUM(AQ99:AQ122)</f>
        <v>1945939.4692868884</v>
      </c>
      <c r="AR123" s="24">
        <f t="shared" ref="AR123" si="268">+SUM(AR99:AR122)</f>
        <v>1989811.9630781771</v>
      </c>
      <c r="AS123" s="24">
        <f t="shared" ref="AS123" si="269">+SUM(AS99:AS122)</f>
        <v>2033575.5616499721</v>
      </c>
      <c r="AT123" s="24">
        <f t="shared" ref="AT123" si="270">+SUM(AT99:AT122)</f>
        <v>2077501.037496258</v>
      </c>
      <c r="AU123" s="24">
        <f t="shared" ref="AU123" si="271">+SUM(AU99:AU122)</f>
        <v>2121232.342553854</v>
      </c>
      <c r="AV123" s="24">
        <f t="shared" ref="AV123" si="272">+SUM(AV99:AV122)</f>
        <v>2165112.9083485021</v>
      </c>
    </row>
    <row r="124" spans="2:70" x14ac:dyDescent="0.2">
      <c r="D124" s="115"/>
      <c r="E124" s="115"/>
      <c r="F124" s="115"/>
      <c r="G124" s="115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AB124" s="116"/>
      <c r="AC124" s="116"/>
      <c r="AD124" s="116"/>
      <c r="AE124" s="116"/>
      <c r="AF124" s="116"/>
      <c r="AG124" s="116"/>
      <c r="AH124" s="116"/>
      <c r="AI124" s="116"/>
      <c r="AJ124" s="116"/>
      <c r="AK124" s="116"/>
      <c r="AL124" s="116"/>
      <c r="AM124" s="116"/>
      <c r="AN124" s="116"/>
      <c r="AO124" s="116"/>
      <c r="AP124" s="116"/>
      <c r="AQ124" s="116"/>
      <c r="AR124" s="116"/>
      <c r="AS124" s="116"/>
      <c r="AT124" s="116"/>
      <c r="AU124" s="116"/>
      <c r="AV124" s="116"/>
    </row>
    <row r="125" spans="2:70" x14ac:dyDescent="0.2">
      <c r="D125" s="115"/>
      <c r="E125" s="115"/>
      <c r="F125" s="11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AB125" s="117"/>
      <c r="AC125" s="117"/>
      <c r="AD125" s="117"/>
      <c r="AE125" s="117"/>
      <c r="AF125" s="117"/>
      <c r="AG125" s="117"/>
      <c r="AH125" s="117"/>
      <c r="AI125" s="117"/>
      <c r="AJ125" s="117"/>
      <c r="AK125" s="117"/>
      <c r="AL125" s="117"/>
      <c r="AM125" s="117"/>
      <c r="AN125" s="117"/>
      <c r="AO125" s="117"/>
      <c r="AP125" s="117"/>
      <c r="AQ125" s="117"/>
      <c r="AR125" s="117"/>
      <c r="AS125" s="117"/>
      <c r="AT125" s="117"/>
      <c r="AU125" s="117"/>
      <c r="AV125" s="117"/>
    </row>
    <row r="126" spans="2:70" x14ac:dyDescent="0.2">
      <c r="B126" s="12" t="s">
        <v>94</v>
      </c>
      <c r="Z126" s="12" t="s">
        <v>95</v>
      </c>
    </row>
    <row r="127" spans="2:70" ht="13.5" thickBot="1" x14ac:dyDescent="0.25"/>
    <row r="128" spans="2:70" ht="13.5" thickBot="1" x14ac:dyDescent="0.25">
      <c r="B128" s="111" t="s">
        <v>38</v>
      </c>
      <c r="C128" s="112" t="s">
        <v>39</v>
      </c>
      <c r="D128" s="113">
        <f>+D98</f>
        <v>2023</v>
      </c>
      <c r="E128" s="114">
        <f t="shared" ref="E128" si="273">+D128+1</f>
        <v>2024</v>
      </c>
      <c r="F128" s="114">
        <f t="shared" ref="F128" si="274">+E128+1</f>
        <v>2025</v>
      </c>
      <c r="G128" s="114">
        <f t="shared" ref="G128" si="275">+F128+1</f>
        <v>2026</v>
      </c>
      <c r="H128" s="114">
        <f t="shared" ref="H128" si="276">+G128+1</f>
        <v>2027</v>
      </c>
      <c r="I128" s="114">
        <f t="shared" ref="I128" si="277">+H128+1</f>
        <v>2028</v>
      </c>
      <c r="J128" s="114">
        <f t="shared" ref="J128" si="278">+I128+1</f>
        <v>2029</v>
      </c>
      <c r="K128" s="114">
        <f t="shared" ref="K128" si="279">+J128+1</f>
        <v>2030</v>
      </c>
      <c r="L128" s="114">
        <f t="shared" ref="L128" si="280">+K128+1</f>
        <v>2031</v>
      </c>
      <c r="M128" s="114">
        <f t="shared" ref="M128" si="281">+L128+1</f>
        <v>2032</v>
      </c>
      <c r="N128" s="114">
        <f t="shared" ref="N128" si="282">+M128+1</f>
        <v>2033</v>
      </c>
      <c r="O128" s="114">
        <f t="shared" ref="O128" si="283">+N128+1</f>
        <v>2034</v>
      </c>
      <c r="P128" s="114">
        <f t="shared" ref="P128" si="284">+O128+1</f>
        <v>2035</v>
      </c>
      <c r="Q128" s="114">
        <f t="shared" ref="Q128" si="285">+P128+1</f>
        <v>2036</v>
      </c>
      <c r="R128" s="114">
        <f t="shared" ref="R128" si="286">+Q128+1</f>
        <v>2037</v>
      </c>
      <c r="S128" s="114">
        <f t="shared" ref="S128" si="287">+R128+1</f>
        <v>2038</v>
      </c>
      <c r="T128" s="114">
        <f t="shared" ref="T128" si="288">+S128+1</f>
        <v>2039</v>
      </c>
      <c r="U128" s="114">
        <f t="shared" ref="U128" si="289">+T128+1</f>
        <v>2040</v>
      </c>
      <c r="V128" s="114">
        <f t="shared" ref="V128" si="290">+U128+1</f>
        <v>2041</v>
      </c>
      <c r="W128" s="114">
        <f t="shared" ref="W128" si="291">+V128+1</f>
        <v>2042</v>
      </c>
      <c r="X128" s="114">
        <f t="shared" ref="X128" si="292">+W128+1</f>
        <v>2043</v>
      </c>
      <c r="Z128" s="111" t="s">
        <v>38</v>
      </c>
      <c r="AA128" s="112" t="s">
        <v>39</v>
      </c>
      <c r="AB128" s="113">
        <f t="shared" ref="AB128" si="293">+D128</f>
        <v>2023</v>
      </c>
      <c r="AC128" s="114">
        <f t="shared" ref="AC128" si="294">+E128</f>
        <v>2024</v>
      </c>
      <c r="AD128" s="114">
        <f t="shared" ref="AD128" si="295">+F128</f>
        <v>2025</v>
      </c>
      <c r="AE128" s="114">
        <f t="shared" ref="AE128" si="296">+G128</f>
        <v>2026</v>
      </c>
      <c r="AF128" s="114">
        <f t="shared" ref="AF128" si="297">+H128</f>
        <v>2027</v>
      </c>
      <c r="AG128" s="114">
        <f t="shared" ref="AG128" si="298">+I128</f>
        <v>2028</v>
      </c>
      <c r="AH128" s="114">
        <f t="shared" ref="AH128" si="299">+J128</f>
        <v>2029</v>
      </c>
      <c r="AI128" s="114">
        <f t="shared" ref="AI128" si="300">+K128</f>
        <v>2030</v>
      </c>
      <c r="AJ128" s="114">
        <f t="shared" ref="AJ128" si="301">+L128</f>
        <v>2031</v>
      </c>
      <c r="AK128" s="114">
        <f t="shared" ref="AK128" si="302">+M128</f>
        <v>2032</v>
      </c>
      <c r="AL128" s="114">
        <f t="shared" ref="AL128" si="303">+N128</f>
        <v>2033</v>
      </c>
      <c r="AM128" s="114">
        <f t="shared" ref="AM128" si="304">+O128</f>
        <v>2034</v>
      </c>
      <c r="AN128" s="114">
        <f t="shared" ref="AN128" si="305">+P128</f>
        <v>2035</v>
      </c>
      <c r="AO128" s="114">
        <f t="shared" ref="AO128" si="306">+Q128</f>
        <v>2036</v>
      </c>
      <c r="AP128" s="114">
        <f t="shared" ref="AP128" si="307">+R128</f>
        <v>2037</v>
      </c>
      <c r="AQ128" s="114">
        <f t="shared" ref="AQ128" si="308">+S128</f>
        <v>2038</v>
      </c>
      <c r="AR128" s="114">
        <f t="shared" ref="AR128" si="309">+T128</f>
        <v>2039</v>
      </c>
      <c r="AS128" s="114">
        <f t="shared" ref="AS128" si="310">+U128</f>
        <v>2040</v>
      </c>
      <c r="AT128" s="114">
        <f t="shared" ref="AT128" si="311">+V128</f>
        <v>2041</v>
      </c>
      <c r="AU128" s="114">
        <f t="shared" ref="AU128" si="312">+W128</f>
        <v>2042</v>
      </c>
      <c r="AV128" s="114">
        <f t="shared" ref="AV128" si="313">+X128</f>
        <v>2043</v>
      </c>
    </row>
    <row r="129" spans="2:48" x14ac:dyDescent="0.2">
      <c r="B129" s="118">
        <v>6</v>
      </c>
      <c r="C129" s="216" t="s">
        <v>47</v>
      </c>
      <c r="D129" s="19">
        <v>86130.958152852327</v>
      </c>
      <c r="E129" s="14">
        <v>88797.077738513806</v>
      </c>
      <c r="F129" s="14">
        <v>91453.589261778994</v>
      </c>
      <c r="G129" s="14">
        <v>94143.457392938886</v>
      </c>
      <c r="H129" s="14">
        <v>96845.101135916499</v>
      </c>
      <c r="I129" s="14">
        <v>99570.473996813438</v>
      </c>
      <c r="J129" s="14">
        <v>102312.77420279184</v>
      </c>
      <c r="K129" s="14">
        <v>105073.83517948451</v>
      </c>
      <c r="L129" s="14">
        <v>107853.72704512332</v>
      </c>
      <c r="M129" s="14">
        <v>110652.98055004803</v>
      </c>
      <c r="N129" s="14">
        <v>113472.0275607325</v>
      </c>
      <c r="O129" s="14">
        <v>116311.31368830582</v>
      </c>
      <c r="P129" s="14">
        <v>119171.39081242948</v>
      </c>
      <c r="Q129" s="14">
        <v>122052.42084086488</v>
      </c>
      <c r="R129" s="14">
        <v>124956.17276351043</v>
      </c>
      <c r="S129" s="14">
        <v>127873.01276864376</v>
      </c>
      <c r="T129" s="14">
        <v>130790.89349504084</v>
      </c>
      <c r="U129" s="14">
        <v>133708.7742214381</v>
      </c>
      <c r="V129" s="14">
        <v>136626.65494783528</v>
      </c>
      <c r="W129" s="14">
        <v>139544.53567423244</v>
      </c>
      <c r="X129" s="14">
        <v>142462.41640062959</v>
      </c>
      <c r="Z129" s="118">
        <v>6</v>
      </c>
      <c r="AA129" s="216" t="s">
        <v>47</v>
      </c>
      <c r="AB129" s="19">
        <v>87417.972439810881</v>
      </c>
      <c r="AC129" s="14">
        <v>90123.930593056808</v>
      </c>
      <c r="AD129" s="14">
        <v>92820.137115161357</v>
      </c>
      <c r="AE129" s="14">
        <v>95550.19867722092</v>
      </c>
      <c r="AF129" s="14">
        <v>98292.211808512016</v>
      </c>
      <c r="AG129" s="14">
        <v>101058.30863074044</v>
      </c>
      <c r="AH129" s="14">
        <v>103841.58573538474</v>
      </c>
      <c r="AI129" s="14">
        <v>106643.90394409216</v>
      </c>
      <c r="AJ129" s="14">
        <v>109465.33442283832</v>
      </c>
      <c r="AK129" s="14">
        <v>112306.41585271497</v>
      </c>
      <c r="AL129" s="14">
        <v>115167.58655337302</v>
      </c>
      <c r="AM129" s="14">
        <v>118049.29879449854</v>
      </c>
      <c r="AN129" s="14">
        <v>120952.11270223049</v>
      </c>
      <c r="AO129" s="14">
        <v>123876.19260364154</v>
      </c>
      <c r="AP129" s="14">
        <v>126823.33392181195</v>
      </c>
      <c r="AQ129" s="14">
        <v>129783.75889151421</v>
      </c>
      <c r="AR129" s="14">
        <v>132745.24013348721</v>
      </c>
      <c r="AS129" s="14">
        <v>135706.72137546042</v>
      </c>
      <c r="AT129" s="14">
        <v>138668.2026174335</v>
      </c>
      <c r="AU129" s="14">
        <v>141629.68385940665</v>
      </c>
      <c r="AV129" s="14">
        <v>144591.16510137971</v>
      </c>
    </row>
    <row r="130" spans="2:48" x14ac:dyDescent="0.2">
      <c r="B130" s="118">
        <v>8</v>
      </c>
      <c r="C130" s="3" t="s">
        <v>49</v>
      </c>
      <c r="D130" s="19">
        <v>0</v>
      </c>
      <c r="E130" s="14">
        <v>0</v>
      </c>
      <c r="F130" s="14">
        <v>0</v>
      </c>
      <c r="G130" s="14">
        <v>0</v>
      </c>
      <c r="H130" s="14">
        <v>0</v>
      </c>
      <c r="I130" s="14">
        <v>0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>
        <v>0</v>
      </c>
      <c r="U130" s="14">
        <v>0</v>
      </c>
      <c r="V130" s="14">
        <v>0</v>
      </c>
      <c r="W130" s="14">
        <v>0</v>
      </c>
      <c r="X130" s="14">
        <v>0</v>
      </c>
      <c r="Z130" s="118">
        <v>8</v>
      </c>
      <c r="AA130" s="3" t="s">
        <v>49</v>
      </c>
      <c r="AB130" s="19">
        <v>0</v>
      </c>
      <c r="AC130" s="14">
        <v>0</v>
      </c>
      <c r="AD130" s="14">
        <v>0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>
        <v>0</v>
      </c>
      <c r="AO130" s="14">
        <v>0</v>
      </c>
      <c r="AP130" s="14">
        <v>0</v>
      </c>
      <c r="AQ130" s="14">
        <v>0</v>
      </c>
      <c r="AR130" s="14">
        <v>0</v>
      </c>
      <c r="AS130" s="14">
        <v>0</v>
      </c>
      <c r="AT130" s="14">
        <v>0</v>
      </c>
      <c r="AU130" s="14">
        <v>0</v>
      </c>
      <c r="AV130" s="14">
        <v>0</v>
      </c>
    </row>
    <row r="131" spans="2:48" x14ac:dyDescent="0.2">
      <c r="B131" s="118">
        <v>9</v>
      </c>
      <c r="C131" s="13" t="s">
        <v>50</v>
      </c>
      <c r="D131" s="19">
        <v>1338.5937761490343</v>
      </c>
      <c r="E131" s="14">
        <v>1377.2220055165401</v>
      </c>
      <c r="F131" s="14">
        <v>1435.9647171474101</v>
      </c>
      <c r="G131" s="14">
        <v>1495.840484846666</v>
      </c>
      <c r="H131" s="14">
        <v>1556.0012879088467</v>
      </c>
      <c r="I131" s="14">
        <v>1616.7181315900575</v>
      </c>
      <c r="J131" s="14">
        <v>1677.8339157946029</v>
      </c>
      <c r="K131" s="14">
        <v>1739.3916597464611</v>
      </c>
      <c r="L131" s="14">
        <v>1801.3930577764729</v>
      </c>
      <c r="M131" s="14">
        <v>1863.8506023996667</v>
      </c>
      <c r="N131" s="14">
        <v>1926.7744742580608</v>
      </c>
      <c r="O131" s="14">
        <v>1990.1751579972483</v>
      </c>
      <c r="P131" s="14">
        <v>2054.0657064849497</v>
      </c>
      <c r="Q131" s="14">
        <v>2118.4497361207768</v>
      </c>
      <c r="R131" s="14">
        <v>2183.3697124816199</v>
      </c>
      <c r="S131" s="14">
        <v>2248.5919842079438</v>
      </c>
      <c r="T131" s="14">
        <v>2313.8373151374153</v>
      </c>
      <c r="U131" s="14">
        <v>2379.0826460668877</v>
      </c>
      <c r="V131" s="14">
        <v>2444.327976996361</v>
      </c>
      <c r="W131" s="14">
        <v>2509.5733079258321</v>
      </c>
      <c r="X131" s="14">
        <v>2574.8186388553058</v>
      </c>
      <c r="Z131" s="118">
        <v>9</v>
      </c>
      <c r="AA131" s="13" t="s">
        <v>50</v>
      </c>
      <c r="AB131" s="19">
        <v>1358.5957516440735</v>
      </c>
      <c r="AC131" s="14">
        <v>1397.8011844253349</v>
      </c>
      <c r="AD131" s="14">
        <v>1457.421660692115</v>
      </c>
      <c r="AE131" s="14">
        <v>1518.192123749744</v>
      </c>
      <c r="AF131" s="14">
        <v>1579.251881319298</v>
      </c>
      <c r="AG131" s="14">
        <v>1640.8759881606152</v>
      </c>
      <c r="AH131" s="14">
        <v>1702.9049967053604</v>
      </c>
      <c r="AI131" s="14">
        <v>1765.3825689934879</v>
      </c>
      <c r="AJ131" s="14">
        <v>1828.3104246734238</v>
      </c>
      <c r="AK131" s="14">
        <v>1891.7012429299575</v>
      </c>
      <c r="AL131" s="14">
        <v>1955.5653565296413</v>
      </c>
      <c r="AM131" s="14">
        <v>2019.9134067851799</v>
      </c>
      <c r="AN131" s="14">
        <v>2084.7586416071417</v>
      </c>
      <c r="AO131" s="14">
        <v>2150.1047314332923</v>
      </c>
      <c r="AP131" s="14">
        <v>2215.9947763836099</v>
      </c>
      <c r="AQ131" s="14">
        <v>2282.1916337564871</v>
      </c>
      <c r="AR131" s="14">
        <v>2348.4118948953096</v>
      </c>
      <c r="AS131" s="14">
        <v>2414.6321560341339</v>
      </c>
      <c r="AT131" s="14">
        <v>2480.8524171729578</v>
      </c>
      <c r="AU131" s="14">
        <v>2547.0726783117802</v>
      </c>
      <c r="AV131" s="14">
        <v>2613.2929394506041</v>
      </c>
    </row>
    <row r="132" spans="2:48" x14ac:dyDescent="0.2">
      <c r="B132" s="118">
        <v>10</v>
      </c>
      <c r="C132" s="13" t="s">
        <v>51</v>
      </c>
      <c r="D132" s="19">
        <v>188394.99203769304</v>
      </c>
      <c r="E132" s="14">
        <v>190823.79173957495</v>
      </c>
      <c r="F132" s="14">
        <v>194778.9279029161</v>
      </c>
      <c r="G132" s="14">
        <v>198961.09430980191</v>
      </c>
      <c r="H132" s="14">
        <v>203124.67960089922</v>
      </c>
      <c r="I132" s="14">
        <v>207350.42634863913</v>
      </c>
      <c r="J132" s="14">
        <v>211624.32965927632</v>
      </c>
      <c r="K132" s="14">
        <v>215951.48987719571</v>
      </c>
      <c r="L132" s="14">
        <v>220332.17593862684</v>
      </c>
      <c r="M132" s="14">
        <v>224767.92722277372</v>
      </c>
      <c r="N132" s="14">
        <v>229260.0147630946</v>
      </c>
      <c r="O132" s="14">
        <v>233809.74603375446</v>
      </c>
      <c r="P132" s="14">
        <v>238418.74057009799</v>
      </c>
      <c r="Q132" s="14">
        <v>243087.48271024239</v>
      </c>
      <c r="R132" s="14">
        <v>247821.13262702763</v>
      </c>
      <c r="S132" s="14">
        <v>252593.41918974652</v>
      </c>
      <c r="T132" s="14">
        <v>257368.88891263056</v>
      </c>
      <c r="U132" s="14">
        <v>262144.35863551457</v>
      </c>
      <c r="V132" s="14">
        <v>266919.82835839881</v>
      </c>
      <c r="W132" s="14">
        <v>271695.2980812827</v>
      </c>
      <c r="X132" s="14">
        <v>276470.76780416688</v>
      </c>
      <c r="Z132" s="118">
        <v>10</v>
      </c>
      <c r="AA132" s="13" t="s">
        <v>51</v>
      </c>
      <c r="AB132" s="19">
        <v>192596.98280244987</v>
      </c>
      <c r="AC132" s="14">
        <v>195079.95482497764</v>
      </c>
      <c r="AD132" s="14">
        <v>199123.30695123778</v>
      </c>
      <c r="AE132" s="14">
        <v>203398.75303837596</v>
      </c>
      <c r="AF132" s="14">
        <v>207655.20357367233</v>
      </c>
      <c r="AG132" s="14">
        <v>211975.20202426353</v>
      </c>
      <c r="AH132" s="14">
        <v>216344.4311291085</v>
      </c>
      <c r="AI132" s="14">
        <v>220768.10499145469</v>
      </c>
      <c r="AJ132" s="14">
        <v>225246.49854592656</v>
      </c>
      <c r="AK132" s="14">
        <v>229781.18550627772</v>
      </c>
      <c r="AL132" s="14">
        <v>234373.46525529123</v>
      </c>
      <c r="AM132" s="14">
        <v>239024.67442923647</v>
      </c>
      <c r="AN132" s="14">
        <v>243736.4686858223</v>
      </c>
      <c r="AO132" s="14">
        <v>248509.34316591761</v>
      </c>
      <c r="AP132" s="14">
        <v>253348.57313564792</v>
      </c>
      <c r="AQ132" s="14">
        <v>258227.30150898197</v>
      </c>
      <c r="AR132" s="14">
        <v>263109.28404017311</v>
      </c>
      <c r="AS132" s="14">
        <v>267991.26657136425</v>
      </c>
      <c r="AT132" s="14">
        <v>272873.24910255568</v>
      </c>
      <c r="AU132" s="14">
        <v>277755.23163374665</v>
      </c>
      <c r="AV132" s="14">
        <v>282637.21416493802</v>
      </c>
    </row>
    <row r="133" spans="2:48" x14ac:dyDescent="0.2">
      <c r="B133" s="118">
        <v>13</v>
      </c>
      <c r="C133" s="13" t="s">
        <v>53</v>
      </c>
      <c r="D133" s="19">
        <v>383.13065085451052</v>
      </c>
      <c r="E133" s="14">
        <v>393.04093467395205</v>
      </c>
      <c r="F133" s="14">
        <v>388.8432111436527</v>
      </c>
      <c r="G133" s="14">
        <v>418.43837646539316</v>
      </c>
      <c r="H133" s="14">
        <v>421.52616150905163</v>
      </c>
      <c r="I133" s="14">
        <v>424.58493194047537</v>
      </c>
      <c r="J133" s="14">
        <v>427.64370237189911</v>
      </c>
      <c r="K133" s="14">
        <v>430.70247280332279</v>
      </c>
      <c r="L133" s="14">
        <v>433.76124323474653</v>
      </c>
      <c r="M133" s="14">
        <v>436.82001366617027</v>
      </c>
      <c r="N133" s="14">
        <v>439.87878409759389</v>
      </c>
      <c r="O133" s="14">
        <v>442.93755452901746</v>
      </c>
      <c r="P133" s="14">
        <v>445.99632496044126</v>
      </c>
      <c r="Q133" s="14">
        <v>449.05509539186505</v>
      </c>
      <c r="R133" s="14">
        <v>452.11386582328879</v>
      </c>
      <c r="S133" s="14">
        <v>455.17263625471247</v>
      </c>
      <c r="T133" s="14">
        <v>458.23140668613593</v>
      </c>
      <c r="U133" s="14">
        <v>461.29017711755978</v>
      </c>
      <c r="V133" s="14">
        <v>464.34894754898363</v>
      </c>
      <c r="W133" s="14">
        <v>467.4077179804072</v>
      </c>
      <c r="X133" s="14">
        <v>470.46648841183099</v>
      </c>
      <c r="Z133" s="118">
        <v>13</v>
      </c>
      <c r="AA133" s="13" t="s">
        <v>53</v>
      </c>
      <c r="AB133" s="19">
        <v>388.85559147976636</v>
      </c>
      <c r="AC133" s="14">
        <v>398.91395999647557</v>
      </c>
      <c r="AD133" s="14">
        <v>394.65351186317559</v>
      </c>
      <c r="AE133" s="14">
        <v>424.69090378277184</v>
      </c>
      <c r="AF133" s="14">
        <v>427.82482814208936</v>
      </c>
      <c r="AG133" s="14">
        <v>430.92930433750547</v>
      </c>
      <c r="AH133" s="14">
        <v>434.03378053292153</v>
      </c>
      <c r="AI133" s="14">
        <v>437.13825672833747</v>
      </c>
      <c r="AJ133" s="14">
        <v>440.24273292375369</v>
      </c>
      <c r="AK133" s="14">
        <v>443.34720911916963</v>
      </c>
      <c r="AL133" s="14">
        <v>446.45168531458592</v>
      </c>
      <c r="AM133" s="14">
        <v>449.55616151000169</v>
      </c>
      <c r="AN133" s="14">
        <v>452.6606377054178</v>
      </c>
      <c r="AO133" s="14">
        <v>455.76511390083385</v>
      </c>
      <c r="AP133" s="14">
        <v>458.86959009625002</v>
      </c>
      <c r="AQ133" s="14">
        <v>461.97406629166596</v>
      </c>
      <c r="AR133" s="14">
        <v>465.0785424870819</v>
      </c>
      <c r="AS133" s="14">
        <v>468.18301868249813</v>
      </c>
      <c r="AT133" s="14">
        <v>471.28749487791418</v>
      </c>
      <c r="AU133" s="14">
        <v>474.39197107333013</v>
      </c>
      <c r="AV133" s="14">
        <v>477.49644726874624</v>
      </c>
    </row>
    <row r="134" spans="2:48" x14ac:dyDescent="0.2">
      <c r="B134" s="118">
        <v>14</v>
      </c>
      <c r="C134" s="13" t="s">
        <v>54</v>
      </c>
      <c r="D134" s="19">
        <v>2086.0632796673076</v>
      </c>
      <c r="E134" s="14">
        <v>2137.5480813355675</v>
      </c>
      <c r="F134" s="14">
        <v>2180.7285326306655</v>
      </c>
      <c r="G134" s="14">
        <v>2215.3546109216145</v>
      </c>
      <c r="H134" s="14">
        <v>2244.4036765876285</v>
      </c>
      <c r="I134" s="14">
        <v>2271.4849941837483</v>
      </c>
      <c r="J134" s="14">
        <v>2297.7896395331145</v>
      </c>
      <c r="K134" s="14">
        <v>2324.0449716928911</v>
      </c>
      <c r="L134" s="14">
        <v>2350.5860700710555</v>
      </c>
      <c r="M134" s="14">
        <v>2377.5951090603148</v>
      </c>
      <c r="N134" s="14">
        <v>2405.1682569920554</v>
      </c>
      <c r="O134" s="14">
        <v>2433.3609100396752</v>
      </c>
      <c r="P134" s="14">
        <v>2462.2117773302821</v>
      </c>
      <c r="Q134" s="14">
        <v>2491.7359012275974</v>
      </c>
      <c r="R134" s="14">
        <v>2521.9990536397468</v>
      </c>
      <c r="S134" s="14">
        <v>2552.682642772972</v>
      </c>
      <c r="T134" s="14">
        <v>2583.3967557588039</v>
      </c>
      <c r="U134" s="14">
        <v>2614.110276852447</v>
      </c>
      <c r="V134" s="14">
        <v>2644.8235044397948</v>
      </c>
      <c r="W134" s="14">
        <v>2675.5365864838291</v>
      </c>
      <c r="X134" s="14">
        <v>2706.2495963561478</v>
      </c>
      <c r="Z134" s="118">
        <v>14</v>
      </c>
      <c r="AA134" s="13" t="s">
        <v>54</v>
      </c>
      <c r="AB134" s="19">
        <v>2132.5911546445072</v>
      </c>
      <c r="AC134" s="14">
        <v>2185.2242812167124</v>
      </c>
      <c r="AD134" s="14">
        <v>2229.3678359127948</v>
      </c>
      <c r="AE134" s="14">
        <v>2264.7662195587036</v>
      </c>
      <c r="AF134" s="14">
        <v>2294.4632000356864</v>
      </c>
      <c r="AG134" s="14">
        <v>2322.1485434883612</v>
      </c>
      <c r="AH134" s="14">
        <v>2349.0398916775039</v>
      </c>
      <c r="AI134" s="14">
        <v>2375.8808267881222</v>
      </c>
      <c r="AJ134" s="14">
        <v>2403.013901890642</v>
      </c>
      <c r="AK134" s="14">
        <v>2430.6253546233361</v>
      </c>
      <c r="AL134" s="14">
        <v>2458.8134982707875</v>
      </c>
      <c r="AM134" s="14">
        <v>2487.6349645711307</v>
      </c>
      <c r="AN134" s="14">
        <v>2517.1293260257767</v>
      </c>
      <c r="AO134" s="14">
        <v>2547.3119605056304</v>
      </c>
      <c r="AP134" s="14">
        <v>2578.2501069055329</v>
      </c>
      <c r="AQ134" s="14">
        <v>2609.6180675115502</v>
      </c>
      <c r="AR134" s="14">
        <v>2641.0172327788587</v>
      </c>
      <c r="AS134" s="14">
        <v>2672.415792952323</v>
      </c>
      <c r="AT134" s="14">
        <v>2703.8140530730848</v>
      </c>
      <c r="AU134" s="14">
        <v>2735.2121644043114</v>
      </c>
      <c r="AV134" s="14">
        <v>2766.6102019540936</v>
      </c>
    </row>
    <row r="135" spans="2:48" x14ac:dyDescent="0.2">
      <c r="B135" s="118">
        <v>18</v>
      </c>
      <c r="C135" s="13" t="s">
        <v>56</v>
      </c>
      <c r="D135" s="19">
        <v>348572.41137654328</v>
      </c>
      <c r="E135" s="14">
        <v>357528.36698944948</v>
      </c>
      <c r="F135" s="14">
        <v>368223.66215053014</v>
      </c>
      <c r="G135" s="14">
        <v>379098.69620020816</v>
      </c>
      <c r="H135" s="14">
        <v>389929.84288628848</v>
      </c>
      <c r="I135" s="14">
        <v>400820.35991754377</v>
      </c>
      <c r="J135" s="14">
        <v>411759.23139772587</v>
      </c>
      <c r="K135" s="14">
        <v>422753.02278570406</v>
      </c>
      <c r="L135" s="14">
        <v>433806.2652238991</v>
      </c>
      <c r="M135" s="14">
        <v>444920.1709325891</v>
      </c>
      <c r="N135" s="14">
        <v>456095.75504954113</v>
      </c>
      <c r="O135" s="14">
        <v>467333.990357492</v>
      </c>
      <c r="P135" s="14">
        <v>478638.98923597392</v>
      </c>
      <c r="Q135" s="14">
        <v>490029.81108213711</v>
      </c>
      <c r="R135" s="14">
        <v>501520.80098927941</v>
      </c>
      <c r="S135" s="14">
        <v>513079.33415061509</v>
      </c>
      <c r="T135" s="14">
        <v>524662.89000792918</v>
      </c>
      <c r="U135" s="14">
        <v>536268.15696206107</v>
      </c>
      <c r="V135" s="14">
        <v>547895.62756170693</v>
      </c>
      <c r="W135" s="14">
        <v>559545.79075579531</v>
      </c>
      <c r="X135" s="14">
        <v>571219.13582670921</v>
      </c>
      <c r="Z135" s="118">
        <v>18</v>
      </c>
      <c r="AA135" s="13" t="s">
        <v>56</v>
      </c>
      <c r="AB135" s="19">
        <v>360796.41824241972</v>
      </c>
      <c r="AC135" s="14">
        <v>370110.7139252504</v>
      </c>
      <c r="AD135" s="14">
        <v>381227.15457889502</v>
      </c>
      <c r="AE135" s="14">
        <v>392529.54445043986</v>
      </c>
      <c r="AF135" s="14">
        <v>403787.01055744773</v>
      </c>
      <c r="AG135" s="14">
        <v>415105.95480425574</v>
      </c>
      <c r="AH135" s="14">
        <v>426474.94271311915</v>
      </c>
      <c r="AI135" s="14">
        <v>437900.72106068517</v>
      </c>
      <c r="AJ135" s="14">
        <v>449387.9123796777</v>
      </c>
      <c r="AK135" s="14">
        <v>460937.76255623339</v>
      </c>
      <c r="AL135" s="14">
        <v>472551.31694730133</v>
      </c>
      <c r="AM135" s="14">
        <v>484229.57981863758</v>
      </c>
      <c r="AN135" s="14">
        <v>495976.76985401777</v>
      </c>
      <c r="AO135" s="14">
        <v>507812.37565547664</v>
      </c>
      <c r="AP135" s="14">
        <v>519751.11602546298</v>
      </c>
      <c r="AQ135" s="14">
        <v>531759.33197049447</v>
      </c>
      <c r="AR135" s="14">
        <v>543793.16625169222</v>
      </c>
      <c r="AS135" s="14">
        <v>555849.19737645506</v>
      </c>
      <c r="AT135" s="14">
        <v>567927.92844120122</v>
      </c>
      <c r="AU135" s="14">
        <v>580029.85899035528</v>
      </c>
      <c r="AV135" s="14">
        <v>592155.48899986898</v>
      </c>
    </row>
    <row r="136" spans="2:48" x14ac:dyDescent="0.2">
      <c r="B136" s="118">
        <v>20</v>
      </c>
      <c r="C136" s="13" t="s">
        <v>57</v>
      </c>
      <c r="D136" s="19">
        <v>0</v>
      </c>
      <c r="E136" s="14">
        <v>0</v>
      </c>
      <c r="F136" s="14">
        <v>0</v>
      </c>
      <c r="G136" s="14">
        <v>0</v>
      </c>
      <c r="H136" s="14">
        <v>0</v>
      </c>
      <c r="I136" s="14">
        <v>0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0</v>
      </c>
      <c r="S136" s="14">
        <v>0</v>
      </c>
      <c r="T136" s="14">
        <v>0</v>
      </c>
      <c r="U136" s="14">
        <v>0</v>
      </c>
      <c r="V136" s="14">
        <v>0</v>
      </c>
      <c r="W136" s="14">
        <v>0</v>
      </c>
      <c r="X136" s="14">
        <v>0</v>
      </c>
      <c r="Z136" s="118">
        <v>20</v>
      </c>
      <c r="AA136" s="13" t="s">
        <v>57</v>
      </c>
      <c r="AB136" s="19">
        <v>0</v>
      </c>
      <c r="AC136" s="14">
        <v>0</v>
      </c>
      <c r="AD136" s="14">
        <v>0</v>
      </c>
      <c r="AE136" s="14">
        <v>0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0</v>
      </c>
      <c r="AL136" s="14">
        <v>0</v>
      </c>
      <c r="AM136" s="14">
        <v>0</v>
      </c>
      <c r="AN136" s="14">
        <v>0</v>
      </c>
      <c r="AO136" s="14">
        <v>0</v>
      </c>
      <c r="AP136" s="14">
        <v>0</v>
      </c>
      <c r="AQ136" s="14">
        <v>0</v>
      </c>
      <c r="AR136" s="14">
        <v>0</v>
      </c>
      <c r="AS136" s="14">
        <v>0</v>
      </c>
      <c r="AT136" s="14">
        <v>0</v>
      </c>
      <c r="AU136" s="14">
        <v>0</v>
      </c>
      <c r="AV136" s="14">
        <v>0</v>
      </c>
    </row>
    <row r="137" spans="2:48" x14ac:dyDescent="0.2">
      <c r="B137" s="118">
        <v>21</v>
      </c>
      <c r="C137" s="13" t="s">
        <v>58</v>
      </c>
      <c r="D137" s="19">
        <v>917.22265973430535</v>
      </c>
      <c r="E137" s="14">
        <v>962.45974456974648</v>
      </c>
      <c r="F137" s="14">
        <v>1014.7237135248895</v>
      </c>
      <c r="G137" s="14">
        <v>1067.8201653946974</v>
      </c>
      <c r="H137" s="14">
        <v>1120.6536321902761</v>
      </c>
      <c r="I137" s="14">
        <v>1173.9388424888002</v>
      </c>
      <c r="J137" s="14">
        <v>1227.6118054438266</v>
      </c>
      <c r="K137" s="14">
        <v>1281.7212147872774</v>
      </c>
      <c r="L137" s="14">
        <v>1336.273041781131</v>
      </c>
      <c r="M137" s="14">
        <v>1391.2805530255396</v>
      </c>
      <c r="N137" s="14">
        <v>1446.7545415884422</v>
      </c>
      <c r="O137" s="14">
        <v>1502.7058930853827</v>
      </c>
      <c r="P137" s="14">
        <v>1559.1479732623488</v>
      </c>
      <c r="Q137" s="14">
        <v>1616.085054288166</v>
      </c>
      <c r="R137" s="14">
        <v>1673.5590168748238</v>
      </c>
      <c r="S137" s="14">
        <v>1731.3208320034223</v>
      </c>
      <c r="T137" s="14">
        <v>1789.1039895903682</v>
      </c>
      <c r="U137" s="14">
        <v>1846.8871471683224</v>
      </c>
      <c r="V137" s="14">
        <v>1904.6703047438177</v>
      </c>
      <c r="W137" s="14">
        <v>1962.4534623186414</v>
      </c>
      <c r="X137" s="14">
        <v>2020.23661989328</v>
      </c>
      <c r="Z137" s="118">
        <v>21</v>
      </c>
      <c r="AA137" s="13" t="s">
        <v>58</v>
      </c>
      <c r="AB137" s="19">
        <v>959.4816885661362</v>
      </c>
      <c r="AC137" s="14">
        <v>1006.8029731888814</v>
      </c>
      <c r="AD137" s="14">
        <v>1061.4748902550982</v>
      </c>
      <c r="AE137" s="14">
        <v>1117.0176450663141</v>
      </c>
      <c r="AF137" s="14">
        <v>1172.2852983409391</v>
      </c>
      <c r="AG137" s="14">
        <v>1228.0255082128137</v>
      </c>
      <c r="AH137" s="14">
        <v>1284.1713355971417</v>
      </c>
      <c r="AI137" s="14">
        <v>1340.7737176830897</v>
      </c>
      <c r="AJ137" s="14">
        <v>1397.8389008454774</v>
      </c>
      <c r="AK137" s="14">
        <v>1455.3807629140556</v>
      </c>
      <c r="AL137" s="14">
        <v>1513.4105942237732</v>
      </c>
      <c r="AM137" s="14">
        <v>1571.9397819211122</v>
      </c>
      <c r="AN137" s="14">
        <v>1630.9823075495876</v>
      </c>
      <c r="AO137" s="14">
        <v>1690.5426401088623</v>
      </c>
      <c r="AP137" s="14">
        <v>1750.6645898731729</v>
      </c>
      <c r="AQ137" s="14">
        <v>1811.0876543559962</v>
      </c>
      <c r="AR137" s="14">
        <v>1871.5330446042767</v>
      </c>
      <c r="AS137" s="14">
        <v>1931.9784348431522</v>
      </c>
      <c r="AT137" s="14">
        <v>1992.4238250794542</v>
      </c>
      <c r="AU137" s="14">
        <v>2052.8692153150537</v>
      </c>
      <c r="AV137" s="14">
        <v>2113.3146055504603</v>
      </c>
    </row>
    <row r="138" spans="2:48" x14ac:dyDescent="0.2">
      <c r="B138" s="118">
        <v>22</v>
      </c>
      <c r="C138" s="13" t="s">
        <v>59</v>
      </c>
      <c r="D138" s="19">
        <v>9352.1406173395044</v>
      </c>
      <c r="E138" s="14">
        <v>9843.7472898721553</v>
      </c>
      <c r="F138" s="14">
        <v>10391.027572377448</v>
      </c>
      <c r="G138" s="14">
        <v>10947.818251528972</v>
      </c>
      <c r="H138" s="14">
        <v>11503.966800110276</v>
      </c>
      <c r="I138" s="14">
        <v>12062.983958857249</v>
      </c>
      <c r="J138" s="14">
        <v>12624.256290445404</v>
      </c>
      <c r="K138" s="14">
        <v>13188.011640612269</v>
      </c>
      <c r="L138" s="14">
        <v>13754.265158008371</v>
      </c>
      <c r="M138" s="14">
        <v>14323.08800726295</v>
      </c>
      <c r="N138" s="14">
        <v>14894.539669011541</v>
      </c>
      <c r="O138" s="14">
        <v>15468.681106938471</v>
      </c>
      <c r="P138" s="14">
        <v>16045.587911865225</v>
      </c>
      <c r="Q138" s="14">
        <v>16625.282647909702</v>
      </c>
      <c r="R138" s="14">
        <v>17208.0066355774</v>
      </c>
      <c r="S138" s="14">
        <v>17792.439863749656</v>
      </c>
      <c r="T138" s="14">
        <v>18377.006204565354</v>
      </c>
      <c r="U138" s="14">
        <v>18961.572545381045</v>
      </c>
      <c r="V138" s="14">
        <v>19546.138886196746</v>
      </c>
      <c r="W138" s="14">
        <v>20130.705227012444</v>
      </c>
      <c r="X138" s="14">
        <v>20715.271567828135</v>
      </c>
      <c r="Z138" s="118">
        <v>22</v>
      </c>
      <c r="AA138" s="13" t="s">
        <v>59</v>
      </c>
      <c r="AB138" s="19">
        <v>9783.0200508044036</v>
      </c>
      <c r="AC138" s="14">
        <v>10297.276426032467</v>
      </c>
      <c r="AD138" s="14">
        <v>10869.771451100034</v>
      </c>
      <c r="AE138" s="14">
        <v>11452.215043547851</v>
      </c>
      <c r="AF138" s="14">
        <v>12033.986920663237</v>
      </c>
      <c r="AG138" s="14">
        <v>12618.759572886378</v>
      </c>
      <c r="AH138" s="14">
        <v>13205.891300109128</v>
      </c>
      <c r="AI138" s="14">
        <v>13795.620445563283</v>
      </c>
      <c r="AJ138" s="14">
        <v>14387.962855840316</v>
      </c>
      <c r="AK138" s="14">
        <v>14982.992974324172</v>
      </c>
      <c r="AL138" s="14">
        <v>15580.773022090645</v>
      </c>
      <c r="AM138" s="14">
        <v>16181.366771592529</v>
      </c>
      <c r="AN138" s="14">
        <v>16784.853296333164</v>
      </c>
      <c r="AO138" s="14">
        <v>17391.256200022846</v>
      </c>
      <c r="AP138" s="14">
        <v>18000.827921481796</v>
      </c>
      <c r="AQ138" s="14">
        <v>18612.187632964837</v>
      </c>
      <c r="AR138" s="14">
        <v>19223.686589965357</v>
      </c>
      <c r="AS138" s="14">
        <v>19835.185546965873</v>
      </c>
      <c r="AT138" s="14">
        <v>20446.684503966397</v>
      </c>
      <c r="AU138" s="14">
        <v>21058.183460966924</v>
      </c>
      <c r="AV138" s="14">
        <v>21669.68241796744</v>
      </c>
    </row>
    <row r="139" spans="2:48" x14ac:dyDescent="0.2">
      <c r="B139" s="118">
        <v>23</v>
      </c>
      <c r="C139" s="13" t="s">
        <v>60</v>
      </c>
      <c r="D139" s="19">
        <v>43085.368478219098</v>
      </c>
      <c r="E139" s="14">
        <v>44217.203543227828</v>
      </c>
      <c r="F139" s="14">
        <v>45889.568906877488</v>
      </c>
      <c r="G139" s="14">
        <v>47648.537843458078</v>
      </c>
      <c r="H139" s="14">
        <v>49401.112941290849</v>
      </c>
      <c r="I139" s="14">
        <v>51180.316491526544</v>
      </c>
      <c r="J139" s="14">
        <v>52980.240494424441</v>
      </c>
      <c r="K139" s="14">
        <v>54803.049984213489</v>
      </c>
      <c r="L139" s="14">
        <v>56648.867551533105</v>
      </c>
      <c r="M139" s="14">
        <v>58518.352977080845</v>
      </c>
      <c r="N139" s="14">
        <v>60412.053393379858</v>
      </c>
      <c r="O139" s="14">
        <v>62330.529283738018</v>
      </c>
      <c r="P139" s="14">
        <v>64274.482181929947</v>
      </c>
      <c r="Q139" s="14">
        <v>66244.099210187909</v>
      </c>
      <c r="R139" s="14">
        <v>68241.682970355236</v>
      </c>
      <c r="S139" s="14">
        <v>70255.057606488466</v>
      </c>
      <c r="T139" s="14">
        <v>72269.610353197073</v>
      </c>
      <c r="U139" s="14">
        <v>74284.163099905651</v>
      </c>
      <c r="V139" s="14">
        <v>76298.715846614083</v>
      </c>
      <c r="W139" s="14">
        <v>78313.268593322748</v>
      </c>
      <c r="X139" s="14">
        <v>80327.821340031267</v>
      </c>
      <c r="Z139" s="118">
        <v>23</v>
      </c>
      <c r="AA139" s="13" t="s">
        <v>60</v>
      </c>
      <c r="AB139" s="19">
        <v>43325.895282929487</v>
      </c>
      <c r="AC139" s="14">
        <v>44464.048889040729</v>
      </c>
      <c r="AD139" s="14">
        <v>46145.750338499427</v>
      </c>
      <c r="AE139" s="14">
        <v>47914.538830832782</v>
      </c>
      <c r="AF139" s="14">
        <v>49676.897790407624</v>
      </c>
      <c r="AG139" s="14">
        <v>51466.033857411356</v>
      </c>
      <c r="AH139" s="14">
        <v>53276.006050319702</v>
      </c>
      <c r="AI139" s="14">
        <v>55108.991489802589</v>
      </c>
      <c r="AJ139" s="14">
        <v>56965.113450869459</v>
      </c>
      <c r="AK139" s="14">
        <v>58845.035397485553</v>
      </c>
      <c r="AL139" s="14">
        <v>60749.307516575995</v>
      </c>
      <c r="AM139" s="14">
        <v>62678.493420382314</v>
      </c>
      <c r="AN139" s="14">
        <v>64633.298559036019</v>
      </c>
      <c r="AO139" s="14">
        <v>66613.911099391087</v>
      </c>
      <c r="AP139" s="14">
        <v>68622.646497711801</v>
      </c>
      <c r="AQ139" s="14">
        <v>70647.260925565948</v>
      </c>
      <c r="AR139" s="14">
        <v>72673.060040872529</v>
      </c>
      <c r="AS139" s="14">
        <v>74698.859156179067</v>
      </c>
      <c r="AT139" s="14">
        <v>76724.658271485561</v>
      </c>
      <c r="AU139" s="14">
        <v>78750.457386792201</v>
      </c>
      <c r="AV139" s="14">
        <v>80776.256502098709</v>
      </c>
    </row>
    <row r="140" spans="2:48" x14ac:dyDescent="0.2">
      <c r="B140" s="118">
        <v>26</v>
      </c>
      <c r="C140" s="13" t="s">
        <v>61</v>
      </c>
      <c r="D140" s="19">
        <v>3948</v>
      </c>
      <c r="E140" s="14">
        <v>4021</v>
      </c>
      <c r="F140" s="14">
        <v>4094</v>
      </c>
      <c r="G140" s="14">
        <v>4167</v>
      </c>
      <c r="H140" s="14">
        <v>4239</v>
      </c>
      <c r="I140" s="14">
        <v>4385</v>
      </c>
      <c r="J140" s="14">
        <v>4385</v>
      </c>
      <c r="K140" s="14">
        <v>4458</v>
      </c>
      <c r="L140" s="14">
        <v>4530</v>
      </c>
      <c r="M140" s="14">
        <v>4603</v>
      </c>
      <c r="N140" s="14">
        <v>4676</v>
      </c>
      <c r="O140" s="14">
        <v>4749</v>
      </c>
      <c r="P140" s="14">
        <v>4894</v>
      </c>
      <c r="Q140" s="14">
        <v>4894</v>
      </c>
      <c r="R140" s="14">
        <v>4967</v>
      </c>
      <c r="S140" s="14">
        <v>5040</v>
      </c>
      <c r="T140" s="14">
        <v>5112</v>
      </c>
      <c r="U140" s="14">
        <v>5185</v>
      </c>
      <c r="V140" s="14">
        <v>5258</v>
      </c>
      <c r="W140" s="14">
        <v>5258</v>
      </c>
      <c r="X140" s="14">
        <v>5258</v>
      </c>
      <c r="Z140" s="118">
        <v>26</v>
      </c>
      <c r="AA140" s="13" t="s">
        <v>61</v>
      </c>
      <c r="AB140" s="19">
        <v>4078.65333154992</v>
      </c>
      <c r="AC140" s="14">
        <v>4153.8009255364786</v>
      </c>
      <c r="AD140" s="14">
        <v>4228.9485195230327</v>
      </c>
      <c r="AE140" s="14">
        <v>4304.0961135095886</v>
      </c>
      <c r="AF140" s="14">
        <v>4379.2437074961435</v>
      </c>
      <c r="AG140" s="14">
        <v>4529.5388954692507</v>
      </c>
      <c r="AH140" s="14">
        <v>4529.5388954692507</v>
      </c>
      <c r="AI140" s="14">
        <v>4604.686489455813</v>
      </c>
      <c r="AJ140" s="14">
        <v>4679.834083442368</v>
      </c>
      <c r="AK140" s="14">
        <v>4754.9816774289193</v>
      </c>
      <c r="AL140" s="14">
        <v>4830.129271415477</v>
      </c>
      <c r="AM140" s="14">
        <v>4905.2768654020292</v>
      </c>
      <c r="AN140" s="14">
        <v>5055.5720533751446</v>
      </c>
      <c r="AO140" s="14">
        <v>5055.5720533751446</v>
      </c>
      <c r="AP140" s="14">
        <v>5130.7196473616968</v>
      </c>
      <c r="AQ140" s="14">
        <v>5205.8672413482545</v>
      </c>
      <c r="AR140" s="14">
        <v>5281.0148353348104</v>
      </c>
      <c r="AS140" s="14">
        <v>5356.1624293213672</v>
      </c>
      <c r="AT140" s="14">
        <v>5431.3100233079222</v>
      </c>
      <c r="AU140" s="14">
        <v>5431.3100233079222</v>
      </c>
      <c r="AV140" s="14">
        <v>5431.3100233079222</v>
      </c>
    </row>
    <row r="141" spans="2:48" x14ac:dyDescent="0.2">
      <c r="B141" s="118">
        <v>28</v>
      </c>
      <c r="C141" s="13" t="s">
        <v>62</v>
      </c>
      <c r="D141" s="19">
        <v>2835.7768884824222</v>
      </c>
      <c r="E141" s="14">
        <v>2904.44211522863</v>
      </c>
      <c r="F141" s="14">
        <v>2956.652015208771</v>
      </c>
      <c r="G141" s="14">
        <v>3013.4662630101416</v>
      </c>
      <c r="H141" s="14">
        <v>3071.6259019291019</v>
      </c>
      <c r="I141" s="14">
        <v>3133.1583745505582</v>
      </c>
      <c r="J141" s="14">
        <v>3197.0073179055016</v>
      </c>
      <c r="K141" s="14">
        <v>3263.4332580858199</v>
      </c>
      <c r="L141" s="14">
        <v>3332.4436450257963</v>
      </c>
      <c r="M141" s="14">
        <v>3404.1119157295457</v>
      </c>
      <c r="N141" s="14">
        <v>3478.4971100156304</v>
      </c>
      <c r="O141" s="14">
        <v>3555.6608203587357</v>
      </c>
      <c r="P141" s="14">
        <v>3635.6772817891751</v>
      </c>
      <c r="Q141" s="14">
        <v>3718.5746241944225</v>
      </c>
      <c r="R141" s="14">
        <v>3804.5719521432079</v>
      </c>
      <c r="S141" s="14">
        <v>3892.5919584496014</v>
      </c>
      <c r="T141" s="14">
        <v>3980.8072216437636</v>
      </c>
      <c r="U141" s="14">
        <v>4069.0224848379239</v>
      </c>
      <c r="V141" s="14">
        <v>4157.2377480320874</v>
      </c>
      <c r="W141" s="14">
        <v>4245.4530112262482</v>
      </c>
      <c r="X141" s="14">
        <v>4333.668274420409</v>
      </c>
      <c r="Z141" s="118">
        <v>28</v>
      </c>
      <c r="AA141" s="13" t="s">
        <v>62</v>
      </c>
      <c r="AB141" s="19">
        <v>2878.1505651298698</v>
      </c>
      <c r="AC141" s="14">
        <v>2947.8418239757393</v>
      </c>
      <c r="AD141" s="14">
        <v>3000.8318718682708</v>
      </c>
      <c r="AE141" s="14">
        <v>3058.4950681800419</v>
      </c>
      <c r="AF141" s="14">
        <v>3117.5237591543641</v>
      </c>
      <c r="AG141" s="14">
        <v>3179.9756824945171</v>
      </c>
      <c r="AH141" s="14">
        <v>3244.7786904978439</v>
      </c>
      <c r="AI141" s="14">
        <v>3312.1972021747542</v>
      </c>
      <c r="AJ141" s="14">
        <v>3382.2387787803877</v>
      </c>
      <c r="AK141" s="14">
        <v>3454.9779546533746</v>
      </c>
      <c r="AL141" s="14">
        <v>3530.4746518164457</v>
      </c>
      <c r="AM141" s="14">
        <v>3608.7913830915827</v>
      </c>
      <c r="AN141" s="14">
        <v>3690.0034927681513</v>
      </c>
      <c r="AO141" s="14">
        <v>3774.1395310652651</v>
      </c>
      <c r="AP141" s="14">
        <v>3861.4218765278924</v>
      </c>
      <c r="AQ141" s="14">
        <v>3950.7571242768972</v>
      </c>
      <c r="AR141" s="14">
        <v>4040.2905465452586</v>
      </c>
      <c r="AS141" s="14">
        <v>4129.8239688136191</v>
      </c>
      <c r="AT141" s="14">
        <v>4219.3573910819823</v>
      </c>
      <c r="AU141" s="14">
        <v>4308.8908133503419</v>
      </c>
      <c r="AV141" s="14">
        <v>4398.4242356187042</v>
      </c>
    </row>
    <row r="142" spans="2:48" x14ac:dyDescent="0.2">
      <c r="B142" s="118">
        <v>29</v>
      </c>
      <c r="C142" s="13" t="s">
        <v>63</v>
      </c>
      <c r="D142" s="19">
        <v>1726.0396524698335</v>
      </c>
      <c r="E142" s="14">
        <v>1769.3597732421395</v>
      </c>
      <c r="F142" s="14">
        <v>1839.1749663897447</v>
      </c>
      <c r="G142" s="14">
        <v>1915.5655918255131</v>
      </c>
      <c r="H142" s="14">
        <v>1991.661896394932</v>
      </c>
      <c r="I142" s="14">
        <v>2069.0794334772495</v>
      </c>
      <c r="J142" s="14">
        <v>2147.5264714107807</v>
      </c>
      <c r="K142" s="14">
        <v>2227.1101265836487</v>
      </c>
      <c r="L142" s="14">
        <v>2307.8365955274057</v>
      </c>
      <c r="M142" s="14">
        <v>2389.7386207268855</v>
      </c>
      <c r="N142" s="14">
        <v>2472.8433876486265</v>
      </c>
      <c r="O142" s="14">
        <v>2557.1787223347014</v>
      </c>
      <c r="P142" s="14">
        <v>2642.7795122530429</v>
      </c>
      <c r="Q142" s="14">
        <v>2729.6548858189381</v>
      </c>
      <c r="R142" s="14">
        <v>2817.91990144795</v>
      </c>
      <c r="S142" s="14">
        <v>2906.9572890663703</v>
      </c>
      <c r="T142" s="14">
        <v>2996.0504567258686</v>
      </c>
      <c r="U142" s="14">
        <v>3085.1436243853641</v>
      </c>
      <c r="V142" s="14">
        <v>3174.2367920448642</v>
      </c>
      <c r="W142" s="14">
        <v>3263.3299597043579</v>
      </c>
      <c r="X142" s="14">
        <v>3352.4231273638597</v>
      </c>
      <c r="Z142" s="118">
        <v>29</v>
      </c>
      <c r="AA142" s="13" t="s">
        <v>63</v>
      </c>
      <c r="AB142" s="19">
        <v>1805.5631560210159</v>
      </c>
      <c r="AC142" s="14">
        <v>1850.8791566522484</v>
      </c>
      <c r="AD142" s="14">
        <v>1923.91093219543</v>
      </c>
      <c r="AE142" s="14">
        <v>2003.8210886943605</v>
      </c>
      <c r="AF142" s="14">
        <v>2083.4233641364649</v>
      </c>
      <c r="AG142" s="14">
        <v>2164.4077449910437</v>
      </c>
      <c r="AH142" s="14">
        <v>2246.4690586978809</v>
      </c>
      <c r="AI142" s="14">
        <v>2329.7193567985059</v>
      </c>
      <c r="AJ142" s="14">
        <v>2414.1651213161149</v>
      </c>
      <c r="AK142" s="14">
        <v>2499.8406032739485</v>
      </c>
      <c r="AL142" s="14">
        <v>2586.7742406494845</v>
      </c>
      <c r="AM142" s="14">
        <v>2674.9951415088522</v>
      </c>
      <c r="AN142" s="14">
        <v>2764.5398006837977</v>
      </c>
      <c r="AO142" s="14">
        <v>2855.417767161387</v>
      </c>
      <c r="AP142" s="14">
        <v>2947.7494004221398</v>
      </c>
      <c r="AQ142" s="14">
        <v>3040.8889910231683</v>
      </c>
      <c r="AR142" s="14">
        <v>3134.0869316087228</v>
      </c>
      <c r="AS142" s="14">
        <v>3227.2848721942714</v>
      </c>
      <c r="AT142" s="14">
        <v>3320.4828127798269</v>
      </c>
      <c r="AU142" s="14">
        <v>3413.6807533653769</v>
      </c>
      <c r="AV142" s="14">
        <v>3506.8786939509337</v>
      </c>
    </row>
    <row r="143" spans="2:48" x14ac:dyDescent="0.2">
      <c r="B143" s="118">
        <v>31</v>
      </c>
      <c r="C143" s="13" t="s">
        <v>64</v>
      </c>
      <c r="D143" s="19">
        <v>5619.4579035458219</v>
      </c>
      <c r="E143" s="14">
        <v>5741.9996701542859</v>
      </c>
      <c r="F143" s="14">
        <v>5875.7098916048362</v>
      </c>
      <c r="G143" s="14">
        <v>6044.1794780487007</v>
      </c>
      <c r="H143" s="14">
        <v>6214.8030378651947</v>
      </c>
      <c r="I143" s="14">
        <v>6389.9145508034071</v>
      </c>
      <c r="J143" s="14">
        <v>6568.1995235173245</v>
      </c>
      <c r="K143" s="14">
        <v>6750.0044508783649</v>
      </c>
      <c r="L143" s="14">
        <v>6935.3418600307168</v>
      </c>
      <c r="M143" s="14">
        <v>7124.3114979700749</v>
      </c>
      <c r="N143" s="14">
        <v>7316.994260157905</v>
      </c>
      <c r="O143" s="14">
        <v>7513.4740658808232</v>
      </c>
      <c r="P143" s="14">
        <v>7713.853219022003</v>
      </c>
      <c r="Q143" s="14">
        <v>7918.1668739620382</v>
      </c>
      <c r="R143" s="14">
        <v>8126.728167864132</v>
      </c>
      <c r="S143" s="14">
        <v>8337.814324417317</v>
      </c>
      <c r="T143" s="14">
        <v>8549.1126056743196</v>
      </c>
      <c r="U143" s="14">
        <v>8760.4108869313277</v>
      </c>
      <c r="V143" s="14">
        <v>8971.7091681883358</v>
      </c>
      <c r="W143" s="14">
        <v>9183.0074494453474</v>
      </c>
      <c r="X143" s="14">
        <v>9394.3057307023591</v>
      </c>
      <c r="Z143" s="118">
        <v>31</v>
      </c>
      <c r="AA143" s="13" t="s">
        <v>64</v>
      </c>
      <c r="AB143" s="19">
        <v>5878.3621412954553</v>
      </c>
      <c r="AC143" s="14">
        <v>6006.5497519018318</v>
      </c>
      <c r="AD143" s="14">
        <v>6146.4203794908735</v>
      </c>
      <c r="AE143" s="14">
        <v>6322.6518338250044</v>
      </c>
      <c r="AF143" s="14">
        <v>6501.1365011459329</v>
      </c>
      <c r="AG143" s="14">
        <v>6684.3158942171822</v>
      </c>
      <c r="AH143" s="14">
        <v>6870.8149572855427</v>
      </c>
      <c r="AI143" s="14">
        <v>7060.9961492161337</v>
      </c>
      <c r="AJ143" s="14">
        <v>7254.8725743139203</v>
      </c>
      <c r="AK143" s="14">
        <v>7452.5485751993619</v>
      </c>
      <c r="AL143" s="14">
        <v>7654.1087744154602</v>
      </c>
      <c r="AM143" s="14">
        <v>7859.6409576464976</v>
      </c>
      <c r="AN143" s="14">
        <v>8069.2521422034133</v>
      </c>
      <c r="AO143" s="14">
        <v>8282.9791021280289</v>
      </c>
      <c r="AP143" s="14">
        <v>8501.1494016937722</v>
      </c>
      <c r="AQ143" s="14">
        <v>8721.9608914374439</v>
      </c>
      <c r="AR143" s="14">
        <v>8942.9942790669193</v>
      </c>
      <c r="AS143" s="14">
        <v>9164.0276666964</v>
      </c>
      <c r="AT143" s="14">
        <v>9385.0610543258808</v>
      </c>
      <c r="AU143" s="14">
        <v>9606.0944419553671</v>
      </c>
      <c r="AV143" s="14">
        <v>9827.1278295848515</v>
      </c>
    </row>
    <row r="144" spans="2:48" x14ac:dyDescent="0.2">
      <c r="B144" s="118">
        <v>32</v>
      </c>
      <c r="C144" s="13" t="s">
        <v>65</v>
      </c>
      <c r="D144" s="19">
        <v>12122.542912041208</v>
      </c>
      <c r="E144" s="14">
        <v>12626.123971444942</v>
      </c>
      <c r="F144" s="14">
        <v>13168.203253235934</v>
      </c>
      <c r="G144" s="14">
        <v>13760.85791112313</v>
      </c>
      <c r="H144" s="14">
        <v>14371.170896723543</v>
      </c>
      <c r="I144" s="14">
        <v>14995.117617101881</v>
      </c>
      <c r="J144" s="14">
        <v>15627.064224942567</v>
      </c>
      <c r="K144" s="14">
        <v>16266.592874143622</v>
      </c>
      <c r="L144" s="14">
        <v>16913.35783274944</v>
      </c>
      <c r="M144" s="14">
        <v>17567.422245032314</v>
      </c>
      <c r="N144" s="14">
        <v>18228.900605996725</v>
      </c>
      <c r="O144" s="14">
        <v>18897.943617359724</v>
      </c>
      <c r="P144" s="14">
        <v>19574.747654640887</v>
      </c>
      <c r="Q144" s="14">
        <v>20259.386141024726</v>
      </c>
      <c r="R144" s="14">
        <v>20952.459771188649</v>
      </c>
      <c r="S144" s="14">
        <v>21650.645766476628</v>
      </c>
      <c r="T144" s="14">
        <v>22349.302241847356</v>
      </c>
      <c r="U144" s="14">
        <v>23047.958734253716</v>
      </c>
      <c r="V144" s="14">
        <v>23746.615232655553</v>
      </c>
      <c r="W144" s="14">
        <v>24445.271733167443</v>
      </c>
      <c r="X144" s="14">
        <v>25143.928234421892</v>
      </c>
      <c r="Z144" s="118">
        <v>32</v>
      </c>
      <c r="AA144" s="13" t="s">
        <v>65</v>
      </c>
      <c r="AB144" s="19">
        <v>12681.062574631591</v>
      </c>
      <c r="AC144" s="14">
        <v>13207.845030427634</v>
      </c>
      <c r="AD144" s="14">
        <v>13774.899430043322</v>
      </c>
      <c r="AE144" s="14">
        <v>14394.859355641878</v>
      </c>
      <c r="AF144" s="14">
        <v>15033.291177798725</v>
      </c>
      <c r="AG144" s="14">
        <v>15685.984879257572</v>
      </c>
      <c r="AH144" s="14">
        <v>16347.047045504387</v>
      </c>
      <c r="AI144" s="14">
        <v>17016.040579091525</v>
      </c>
      <c r="AJ144" s="14">
        <v>17692.603819219363</v>
      </c>
      <c r="AK144" s="14">
        <v>18376.802819394499</v>
      </c>
      <c r="AL144" s="14">
        <v>19068.757349728436</v>
      </c>
      <c r="AM144" s="14">
        <v>19768.625055190376</v>
      </c>
      <c r="AN144" s="14">
        <v>20476.611358872637</v>
      </c>
      <c r="AO144" s="14">
        <v>21192.793066772454</v>
      </c>
      <c r="AP144" s="14">
        <v>21917.798549261272</v>
      </c>
      <c r="AQ144" s="14">
        <v>22648.151937920666</v>
      </c>
      <c r="AR144" s="14">
        <v>23378.997483004081</v>
      </c>
      <c r="AS144" s="14">
        <v>24109.843045908001</v>
      </c>
      <c r="AT144" s="14">
        <v>24840.688615083622</v>
      </c>
      <c r="AU144" s="14">
        <v>25571.534186466517</v>
      </c>
      <c r="AV144" s="14">
        <v>26302.379758626179</v>
      </c>
    </row>
    <row r="145" spans="2:70" x14ac:dyDescent="0.2">
      <c r="B145" s="118">
        <v>33</v>
      </c>
      <c r="C145" s="13" t="s">
        <v>66</v>
      </c>
      <c r="D145" s="19">
        <v>5875.28804660879</v>
      </c>
      <c r="E145" s="14">
        <v>6159.430676419167</v>
      </c>
      <c r="F145" s="14">
        <v>6501.7135609671013</v>
      </c>
      <c r="G145" s="14">
        <v>6858.317156246495</v>
      </c>
      <c r="H145" s="14">
        <v>7216.3087015903484</v>
      </c>
      <c r="I145" s="14">
        <v>7577.0668225763875</v>
      </c>
      <c r="J145" s="14">
        <v>7939.7345604305392</v>
      </c>
      <c r="K145" s="14">
        <v>8304.3053389933866</v>
      </c>
      <c r="L145" s="14">
        <v>8670.7356810335659</v>
      </c>
      <c r="M145" s="14">
        <v>9039.0563820349198</v>
      </c>
      <c r="N145" s="14">
        <v>9409.3037083021882</v>
      </c>
      <c r="O145" s="14">
        <v>9781.5200639584564</v>
      </c>
      <c r="P145" s="14">
        <v>10155.757968830763</v>
      </c>
      <c r="Q145" s="14">
        <v>10532.040811345149</v>
      </c>
      <c r="R145" s="14">
        <v>10910.516683174455</v>
      </c>
      <c r="S145" s="14">
        <v>11290.35054455216</v>
      </c>
      <c r="T145" s="14">
        <v>11670.320684679029</v>
      </c>
      <c r="U145" s="14">
        <v>12050.290827764959</v>
      </c>
      <c r="V145" s="14">
        <v>12430.260971905573</v>
      </c>
      <c r="W145" s="14">
        <v>12810.231116422101</v>
      </c>
      <c r="X145" s="14">
        <v>13190.201261072609</v>
      </c>
      <c r="Z145" s="118">
        <v>33</v>
      </c>
      <c r="AA145" s="13" t="s">
        <v>66</v>
      </c>
      <c r="AB145" s="19">
        <v>6145.9790989088651</v>
      </c>
      <c r="AC145" s="14">
        <v>6443.2129792003261</v>
      </c>
      <c r="AD145" s="14">
        <v>6801.2657993612138</v>
      </c>
      <c r="AE145" s="14">
        <v>7174.2991256928372</v>
      </c>
      <c r="AF145" s="14">
        <v>7548.7843488538319</v>
      </c>
      <c r="AG145" s="14">
        <v>7926.1636115814881</v>
      </c>
      <c r="AH145" s="14">
        <v>8305.540472599685</v>
      </c>
      <c r="AI145" s="14">
        <v>8686.9080527668375</v>
      </c>
      <c r="AJ145" s="14">
        <v>9070.220871733196</v>
      </c>
      <c r="AK145" s="14">
        <v>9455.5111438171989</v>
      </c>
      <c r="AL145" s="14">
        <v>9842.8168062142886</v>
      </c>
      <c r="AM145" s="14">
        <v>10232.182216724817</v>
      </c>
      <c r="AN145" s="14">
        <v>10623.662314912042</v>
      </c>
      <c r="AO145" s="14">
        <v>11017.281566772599</v>
      </c>
      <c r="AP145" s="14">
        <v>11413.194886979405</v>
      </c>
      <c r="AQ145" s="14">
        <v>11810.528763134234</v>
      </c>
      <c r="AR145" s="14">
        <v>12208.005196783672</v>
      </c>
      <c r="AS145" s="14">
        <v>12605.4816335285</v>
      </c>
      <c r="AT145" s="14">
        <v>13002.958071376599</v>
      </c>
      <c r="AU145" s="14">
        <v>13400.43450961794</v>
      </c>
      <c r="AV145" s="14">
        <v>13797.910947999428</v>
      </c>
    </row>
    <row r="146" spans="2:70" x14ac:dyDescent="0.2">
      <c r="B146" s="118">
        <v>34</v>
      </c>
      <c r="C146" s="13" t="s">
        <v>67</v>
      </c>
      <c r="D146" s="19">
        <v>1218.2304491174782</v>
      </c>
      <c r="E146" s="14">
        <v>1301.2120835972826</v>
      </c>
      <c r="F146" s="14">
        <v>1390.6456594641029</v>
      </c>
      <c r="G146" s="14">
        <v>1481.5778229123873</v>
      </c>
      <c r="H146" s="14">
        <v>1572.3898508362126</v>
      </c>
      <c r="I146" s="14">
        <v>1663.6134857493962</v>
      </c>
      <c r="J146" s="14">
        <v>1755.1562989958718</v>
      </c>
      <c r="K146" s="14">
        <v>1847.0519938361185</v>
      </c>
      <c r="L146" s="14">
        <v>1939.3023764743962</v>
      </c>
      <c r="M146" s="14">
        <v>2031.9176406419731</v>
      </c>
      <c r="N146" s="14">
        <v>2124.9062127758675</v>
      </c>
      <c r="O146" s="14">
        <v>2218.2767465148086</v>
      </c>
      <c r="P146" s="14">
        <v>2312.0400118184712</v>
      </c>
      <c r="Q146" s="14">
        <v>2406.1990689388304</v>
      </c>
      <c r="R146" s="14">
        <v>2500.7886912656622</v>
      </c>
      <c r="S146" s="14">
        <v>2595.6330606009956</v>
      </c>
      <c r="T146" s="14">
        <v>2690.4982443389904</v>
      </c>
      <c r="U146" s="14">
        <v>2785.3634280769843</v>
      </c>
      <c r="V146" s="14">
        <v>2880.2286118149786</v>
      </c>
      <c r="W146" s="14">
        <v>2975.0937955529721</v>
      </c>
      <c r="X146" s="14">
        <v>3069.9589792909683</v>
      </c>
      <c r="Z146" s="118">
        <v>34</v>
      </c>
      <c r="AA146" s="13" t="s">
        <v>67</v>
      </c>
      <c r="AB146" s="19">
        <v>1274.3577537874071</v>
      </c>
      <c r="AC146" s="14">
        <v>1361.1625856629339</v>
      </c>
      <c r="AD146" s="14">
        <v>1454.7166180197682</v>
      </c>
      <c r="AE146" s="14">
        <v>1549.8382821046971</v>
      </c>
      <c r="AF146" s="14">
        <v>1644.8342756835161</v>
      </c>
      <c r="AG146" s="14">
        <v>1740.2608401438799</v>
      </c>
      <c r="AH146" s="14">
        <v>1836.0212883814597</v>
      </c>
      <c r="AI146" s="14">
        <v>1932.1508764607818</v>
      </c>
      <c r="AJ146" s="14">
        <v>2028.6514938030164</v>
      </c>
      <c r="AK146" s="14">
        <v>2125.5338037933157</v>
      </c>
      <c r="AL146" s="14">
        <v>2222.8066210983602</v>
      </c>
      <c r="AM146" s="14">
        <v>2320.4789980543678</v>
      </c>
      <c r="AN146" s="14">
        <v>2418.5622008233586</v>
      </c>
      <c r="AO146" s="14">
        <v>2517.0594306517269</v>
      </c>
      <c r="AP146" s="14">
        <v>2616.0070630371633</v>
      </c>
      <c r="AQ146" s="14">
        <v>2715.221179342594</v>
      </c>
      <c r="AR146" s="14">
        <v>2814.4570690287851</v>
      </c>
      <c r="AS146" s="14">
        <v>2913.6929587149743</v>
      </c>
      <c r="AT146" s="14">
        <v>3012.9288484011649</v>
      </c>
      <c r="AU146" s="14">
        <v>3112.1647380873533</v>
      </c>
      <c r="AV146" s="14">
        <v>3211.4006277735461</v>
      </c>
    </row>
    <row r="147" spans="2:70" x14ac:dyDescent="0.2">
      <c r="B147" s="118">
        <v>35</v>
      </c>
      <c r="C147" s="3" t="s">
        <v>68</v>
      </c>
      <c r="D147" s="19">
        <v>585.17724551158176</v>
      </c>
      <c r="E147" s="14">
        <v>625.07802781144596</v>
      </c>
      <c r="F147" s="14">
        <v>665.13068443459758</v>
      </c>
      <c r="G147" s="14">
        <v>705.18334105774898</v>
      </c>
      <c r="H147" s="14">
        <v>745.23599768090025</v>
      </c>
      <c r="I147" s="14">
        <v>785.28865430405199</v>
      </c>
      <c r="J147" s="14">
        <v>825.34131092720327</v>
      </c>
      <c r="K147" s="14">
        <v>865.39396755035511</v>
      </c>
      <c r="L147" s="14">
        <v>905.44662417350639</v>
      </c>
      <c r="M147" s="14">
        <v>945.49928079665824</v>
      </c>
      <c r="N147" s="14">
        <v>985.55193741980941</v>
      </c>
      <c r="O147" s="14">
        <v>1025.604594042961</v>
      </c>
      <c r="P147" s="14">
        <v>1065.6572506661123</v>
      </c>
      <c r="Q147" s="14">
        <v>1105.7099072892638</v>
      </c>
      <c r="R147" s="14">
        <v>1145.7625639124151</v>
      </c>
      <c r="S147" s="14">
        <v>1185.8152205355668</v>
      </c>
      <c r="T147" s="14">
        <v>1225.8678771587186</v>
      </c>
      <c r="U147" s="14">
        <v>1265.9205337818701</v>
      </c>
      <c r="V147" s="14">
        <v>1305.9731904050216</v>
      </c>
      <c r="W147" s="14">
        <v>1346.0258470281733</v>
      </c>
      <c r="X147" s="14">
        <v>1386.078503651325</v>
      </c>
      <c r="Z147" s="118">
        <v>35</v>
      </c>
      <c r="AA147" s="3" t="s">
        <v>68</v>
      </c>
      <c r="AB147" s="19">
        <v>588.44403463335254</v>
      </c>
      <c r="AC147" s="14">
        <v>628.56756558341976</v>
      </c>
      <c r="AD147" s="14">
        <v>668.84381870482582</v>
      </c>
      <c r="AE147" s="14">
        <v>709.12007182623165</v>
      </c>
      <c r="AF147" s="14">
        <v>749.39632494763737</v>
      </c>
      <c r="AG147" s="14">
        <v>789.67257806904354</v>
      </c>
      <c r="AH147" s="14">
        <v>829.94883119044903</v>
      </c>
      <c r="AI147" s="14">
        <v>870.22508431185508</v>
      </c>
      <c r="AJ147" s="14">
        <v>910.50133743326103</v>
      </c>
      <c r="AK147" s="14">
        <v>950.77759055466709</v>
      </c>
      <c r="AL147" s="14">
        <v>991.0538436760728</v>
      </c>
      <c r="AM147" s="14">
        <v>1031.3300967974787</v>
      </c>
      <c r="AN147" s="14">
        <v>1071.6063499188845</v>
      </c>
      <c r="AO147" s="14">
        <v>1111.8826030402904</v>
      </c>
      <c r="AP147" s="14">
        <v>1152.1588561616961</v>
      </c>
      <c r="AQ147" s="14">
        <v>1192.4351092831021</v>
      </c>
      <c r="AR147" s="14">
        <v>1232.7113624045082</v>
      </c>
      <c r="AS147" s="14">
        <v>1272.987615525914</v>
      </c>
      <c r="AT147" s="14">
        <v>1313.2638686473199</v>
      </c>
      <c r="AU147" s="14">
        <v>1353.5401217687256</v>
      </c>
      <c r="AV147" s="14">
        <v>1393.816374890132</v>
      </c>
    </row>
    <row r="148" spans="2:70" x14ac:dyDescent="0.2">
      <c r="B148" s="118">
        <v>36</v>
      </c>
      <c r="C148" s="13" t="s">
        <v>69</v>
      </c>
      <c r="D148" s="19">
        <v>173.73378423053819</v>
      </c>
      <c r="E148" s="14">
        <v>184.76366210203534</v>
      </c>
      <c r="F148" s="14">
        <v>195.79353997353294</v>
      </c>
      <c r="G148" s="14">
        <v>206.82341784503001</v>
      </c>
      <c r="H148" s="14">
        <v>217.85329571652719</v>
      </c>
      <c r="I148" s="14">
        <v>228.8831735880247</v>
      </c>
      <c r="J148" s="14">
        <v>239.9130514595218</v>
      </c>
      <c r="K148" s="14">
        <v>250.94292933101909</v>
      </c>
      <c r="L148" s="14">
        <v>261.97280720251649</v>
      </c>
      <c r="M148" s="14">
        <v>273.0026850740137</v>
      </c>
      <c r="N148" s="14">
        <v>284.0325629455113</v>
      </c>
      <c r="O148" s="14">
        <v>295.06244081700839</v>
      </c>
      <c r="P148" s="14">
        <v>306.09231868850554</v>
      </c>
      <c r="Q148" s="14">
        <v>317.12219656000275</v>
      </c>
      <c r="R148" s="14">
        <v>328.15207443150064</v>
      </c>
      <c r="S148" s="14">
        <v>339.1819523029971</v>
      </c>
      <c r="T148" s="14">
        <v>350.21183017449522</v>
      </c>
      <c r="U148" s="14">
        <v>361.24170804599163</v>
      </c>
      <c r="V148" s="14">
        <v>372.27158591748974</v>
      </c>
      <c r="W148" s="14">
        <v>383.30146378898615</v>
      </c>
      <c r="X148" s="14">
        <v>394.33134166048336</v>
      </c>
      <c r="Z148" s="118">
        <v>36</v>
      </c>
      <c r="AA148" s="13" t="s">
        <v>69</v>
      </c>
      <c r="AB148" s="19">
        <v>174.70366411011591</v>
      </c>
      <c r="AC148" s="14">
        <v>185.79511697503847</v>
      </c>
      <c r="AD148" s="14">
        <v>196.8865698399614</v>
      </c>
      <c r="AE148" s="14">
        <v>207.97802270488395</v>
      </c>
      <c r="AF148" s="14">
        <v>219.06947556980646</v>
      </c>
      <c r="AG148" s="14">
        <v>230.16092843472939</v>
      </c>
      <c r="AH148" s="14">
        <v>241.252381299652</v>
      </c>
      <c r="AI148" s="14">
        <v>252.34383416457453</v>
      </c>
      <c r="AJ148" s="14">
        <v>263.43528702949743</v>
      </c>
      <c r="AK148" s="14">
        <v>274.52673989441996</v>
      </c>
      <c r="AL148" s="14">
        <v>285.61819275934295</v>
      </c>
      <c r="AM148" s="14">
        <v>296.70964562426548</v>
      </c>
      <c r="AN148" s="14">
        <v>307.80109848918806</v>
      </c>
      <c r="AO148" s="14">
        <v>318.89255135411054</v>
      </c>
      <c r="AP148" s="14">
        <v>329.98400421903381</v>
      </c>
      <c r="AQ148" s="14">
        <v>341.07545708395583</v>
      </c>
      <c r="AR148" s="14">
        <v>352.16690994887921</v>
      </c>
      <c r="AS148" s="14">
        <v>363.25836281380106</v>
      </c>
      <c r="AT148" s="14">
        <v>374.34981567872461</v>
      </c>
      <c r="AU148" s="14">
        <v>385.44126854364646</v>
      </c>
      <c r="AV148" s="14">
        <v>396.53272140856905</v>
      </c>
    </row>
    <row r="149" spans="2:70" x14ac:dyDescent="0.2">
      <c r="B149" s="118">
        <v>39</v>
      </c>
      <c r="C149" s="13" t="s">
        <v>70</v>
      </c>
      <c r="D149" s="19">
        <v>2768.7729914769488</v>
      </c>
      <c r="E149" s="14">
        <v>2822.8107782165594</v>
      </c>
      <c r="F149" s="14">
        <v>3000.4791323943673</v>
      </c>
      <c r="G149" s="14">
        <v>3070.1180400657367</v>
      </c>
      <c r="H149" s="14">
        <v>3242.9956510693828</v>
      </c>
      <c r="I149" s="14">
        <v>3318.5763731692127</v>
      </c>
      <c r="J149" s="14">
        <v>3486.8336354534226</v>
      </c>
      <c r="K149" s="14">
        <v>3568.1031395965474</v>
      </c>
      <c r="L149" s="14">
        <v>3732.2834177136101</v>
      </c>
      <c r="M149" s="14">
        <v>3818.7531631326647</v>
      </c>
      <c r="N149" s="14">
        <v>3979.3914740510509</v>
      </c>
      <c r="O149" s="14">
        <v>4070.6182897897875</v>
      </c>
      <c r="P149" s="14">
        <v>4228.2017364951807</v>
      </c>
      <c r="Q149" s="14">
        <v>4323.7906733369073</v>
      </c>
      <c r="R149" s="14">
        <v>4478.7735778898923</v>
      </c>
      <c r="S149" s="14">
        <v>4578.2300699103262</v>
      </c>
      <c r="T149" s="14">
        <v>4730.4221747567181</v>
      </c>
      <c r="U149" s="14">
        <v>4832.7706040948678</v>
      </c>
      <c r="V149" s="14">
        <v>4982.244414670723</v>
      </c>
      <c r="W149" s="14">
        <v>5087.1628923150729</v>
      </c>
      <c r="X149" s="14">
        <v>5234.2068157489002</v>
      </c>
      <c r="Z149" s="118">
        <v>39</v>
      </c>
      <c r="AA149" s="13" t="s">
        <v>70</v>
      </c>
      <c r="AB149" s="19">
        <v>2784.2298424713899</v>
      </c>
      <c r="AC149" s="14">
        <v>2838.569298585945</v>
      </c>
      <c r="AD149" s="14">
        <v>3017.229497629839</v>
      </c>
      <c r="AE149" s="14">
        <v>3087.257168924159</v>
      </c>
      <c r="AF149" s="14">
        <v>3261.0998801659898</v>
      </c>
      <c r="AG149" s="14">
        <v>3337.1025364450197</v>
      </c>
      <c r="AH149" s="14">
        <v>3506.2991055773787</v>
      </c>
      <c r="AI149" s="14">
        <v>3588.0223018865968</v>
      </c>
      <c r="AJ149" s="14">
        <v>3753.1191268288767</v>
      </c>
      <c r="AK149" s="14">
        <v>3840.0715950910771</v>
      </c>
      <c r="AL149" s="14">
        <v>4001.6066795779379</v>
      </c>
      <c r="AM149" s="14">
        <v>4093.3427748068707</v>
      </c>
      <c r="AN149" s="14">
        <v>4251.8059411073391</v>
      </c>
      <c r="AO149" s="14">
        <v>4347.9285092572409</v>
      </c>
      <c r="AP149" s="14">
        <v>4503.7766157136439</v>
      </c>
      <c r="AQ149" s="14">
        <v>4603.7883299145597</v>
      </c>
      <c r="AR149" s="14">
        <v>4756.8300568478417</v>
      </c>
      <c r="AS149" s="14">
        <v>4859.7498527901389</v>
      </c>
      <c r="AT149" s="14">
        <v>5010.0581104025523</v>
      </c>
      <c r="AU149" s="14">
        <v>5115.5623021088741</v>
      </c>
      <c r="AV149" s="14">
        <v>5263.4271075800325</v>
      </c>
    </row>
    <row r="150" spans="2:70" x14ac:dyDescent="0.2">
      <c r="B150" s="118">
        <v>40</v>
      </c>
      <c r="C150" s="13" t="s">
        <v>71</v>
      </c>
      <c r="D150" s="19">
        <v>0</v>
      </c>
      <c r="E150" s="14">
        <v>0</v>
      </c>
      <c r="F150" s="14">
        <v>0</v>
      </c>
      <c r="G150" s="14">
        <v>0</v>
      </c>
      <c r="H150" s="14">
        <v>0</v>
      </c>
      <c r="I150" s="14">
        <v>0</v>
      </c>
      <c r="J150" s="14">
        <v>0</v>
      </c>
      <c r="K150" s="14">
        <v>0</v>
      </c>
      <c r="L150" s="14">
        <v>0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0</v>
      </c>
      <c r="S150" s="14">
        <v>0</v>
      </c>
      <c r="T150" s="14">
        <v>0</v>
      </c>
      <c r="U150" s="14">
        <v>0</v>
      </c>
      <c r="V150" s="14">
        <v>0</v>
      </c>
      <c r="W150" s="14">
        <v>0</v>
      </c>
      <c r="X150" s="14">
        <v>0</v>
      </c>
      <c r="Z150" s="118">
        <v>40</v>
      </c>
      <c r="AA150" s="13" t="s">
        <v>71</v>
      </c>
      <c r="AB150" s="19">
        <v>0</v>
      </c>
      <c r="AC150" s="14">
        <v>0</v>
      </c>
      <c r="AD150" s="14">
        <v>0</v>
      </c>
      <c r="AE150" s="14">
        <v>0</v>
      </c>
      <c r="AF150" s="14">
        <v>0</v>
      </c>
      <c r="AG150" s="14">
        <v>0</v>
      </c>
      <c r="AH150" s="14">
        <v>0</v>
      </c>
      <c r="AI150" s="14">
        <v>0</v>
      </c>
      <c r="AJ150" s="14">
        <v>0</v>
      </c>
      <c r="AK150" s="14">
        <v>0</v>
      </c>
      <c r="AL150" s="14">
        <v>0</v>
      </c>
      <c r="AM150" s="14">
        <v>0</v>
      </c>
      <c r="AN150" s="14">
        <v>0</v>
      </c>
      <c r="AO150" s="14">
        <v>0</v>
      </c>
      <c r="AP150" s="14">
        <v>0</v>
      </c>
      <c r="AQ150" s="14">
        <v>0</v>
      </c>
      <c r="AR150" s="14">
        <v>0</v>
      </c>
      <c r="AS150" s="14">
        <v>0</v>
      </c>
      <c r="AT150" s="14">
        <v>0</v>
      </c>
      <c r="AU150" s="14">
        <v>0</v>
      </c>
      <c r="AV150" s="14">
        <v>0</v>
      </c>
    </row>
    <row r="151" spans="2:70" s="154" customFormat="1" x14ac:dyDescent="0.2">
      <c r="B151" s="118">
        <v>45</v>
      </c>
      <c r="C151" s="286" t="s">
        <v>72</v>
      </c>
      <c r="D151" s="283">
        <v>0</v>
      </c>
      <c r="E151" s="284">
        <v>0</v>
      </c>
      <c r="F151" s="284">
        <v>0</v>
      </c>
      <c r="G151" s="284">
        <v>0</v>
      </c>
      <c r="H151" s="284">
        <v>0</v>
      </c>
      <c r="I151" s="284">
        <v>0</v>
      </c>
      <c r="J151" s="284">
        <v>0</v>
      </c>
      <c r="K151" s="284">
        <v>0</v>
      </c>
      <c r="L151" s="284">
        <v>0</v>
      </c>
      <c r="M151" s="284">
        <v>0</v>
      </c>
      <c r="N151" s="284">
        <v>0</v>
      </c>
      <c r="O151" s="284">
        <v>0</v>
      </c>
      <c r="P151" s="284">
        <v>0</v>
      </c>
      <c r="Q151" s="284">
        <v>0</v>
      </c>
      <c r="R151" s="284">
        <v>0</v>
      </c>
      <c r="S151" s="284">
        <v>0</v>
      </c>
      <c r="T151" s="284">
        <v>0</v>
      </c>
      <c r="U151" s="284">
        <v>0</v>
      </c>
      <c r="V151" s="284">
        <v>0</v>
      </c>
      <c r="W151" s="284">
        <v>0</v>
      </c>
      <c r="X151" s="284">
        <v>0</v>
      </c>
      <c r="Z151" s="118">
        <v>45</v>
      </c>
      <c r="AA151" s="286" t="s">
        <v>72</v>
      </c>
      <c r="AB151" s="283">
        <v>0</v>
      </c>
      <c r="AC151" s="284">
        <v>0</v>
      </c>
      <c r="AD151" s="284">
        <v>0</v>
      </c>
      <c r="AE151" s="284">
        <v>0</v>
      </c>
      <c r="AF151" s="284">
        <v>0</v>
      </c>
      <c r="AG151" s="284">
        <v>0</v>
      </c>
      <c r="AH151" s="284">
        <v>0</v>
      </c>
      <c r="AI151" s="284">
        <v>0</v>
      </c>
      <c r="AJ151" s="284">
        <v>0</v>
      </c>
      <c r="AK151" s="284">
        <v>0</v>
      </c>
      <c r="AL151" s="284">
        <v>0</v>
      </c>
      <c r="AM151" s="284">
        <v>0</v>
      </c>
      <c r="AN151" s="284">
        <v>0</v>
      </c>
      <c r="AO151" s="284">
        <v>0</v>
      </c>
      <c r="AP151" s="284">
        <v>0</v>
      </c>
      <c r="AQ151" s="284">
        <v>0</v>
      </c>
      <c r="AR151" s="284">
        <v>0</v>
      </c>
      <c r="AS151" s="284">
        <v>0</v>
      </c>
      <c r="AT151" s="284">
        <v>0</v>
      </c>
      <c r="AU151" s="284">
        <v>0</v>
      </c>
      <c r="AV151" s="284">
        <v>0</v>
      </c>
      <c r="AX151" s="315"/>
      <c r="AY151" s="316"/>
      <c r="AZ151" s="317"/>
      <c r="BA151" s="317"/>
      <c r="BB151" s="317"/>
      <c r="BC151" s="317"/>
      <c r="BD151" s="317"/>
      <c r="BE151" s="317"/>
      <c r="BF151" s="317"/>
      <c r="BG151" s="317"/>
      <c r="BH151" s="317"/>
      <c r="BI151" s="317"/>
      <c r="BJ151" s="317"/>
      <c r="BK151" s="317"/>
      <c r="BL151" s="317"/>
      <c r="BM151" s="317"/>
      <c r="BN151" s="317"/>
      <c r="BO151" s="317"/>
      <c r="BP151" s="317"/>
      <c r="BQ151" s="317"/>
      <c r="BR151" s="317"/>
    </row>
    <row r="152" spans="2:70" ht="13.5" thickBot="1" x14ac:dyDescent="0.25">
      <c r="B152" s="118">
        <v>46</v>
      </c>
      <c r="C152" s="21" t="s">
        <v>87</v>
      </c>
      <c r="D152" s="19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Z152" s="118">
        <v>46</v>
      </c>
      <c r="AA152" s="21" t="s">
        <v>87</v>
      </c>
      <c r="AB152" s="19"/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</row>
    <row r="153" spans="2:70" ht="13.5" thickBot="1" x14ac:dyDescent="0.25">
      <c r="B153" s="22"/>
      <c r="C153" s="23" t="s">
        <v>73</v>
      </c>
      <c r="D153" s="24">
        <f t="shared" ref="D153" si="314">+SUM(D129:D152)</f>
        <v>717133.90090253693</v>
      </c>
      <c r="E153" s="24">
        <f t="shared" ref="E153" si="315">+SUM(E129:E152)</f>
        <v>734236.67882495059</v>
      </c>
      <c r="F153" s="24">
        <f t="shared" ref="F153" si="316">+SUM(F129:F152)</f>
        <v>755444.53867259971</v>
      </c>
      <c r="G153" s="24">
        <f t="shared" ref="G153" si="317">+SUM(G129:G152)</f>
        <v>777220.14665769937</v>
      </c>
      <c r="H153" s="24">
        <f t="shared" ref="H153" si="318">+SUM(H129:H152)</f>
        <v>799030.33335250744</v>
      </c>
      <c r="I153" s="24">
        <f t="shared" ref="I153" si="319">+SUM(I129:I152)</f>
        <v>821016.98609890335</v>
      </c>
      <c r="J153" s="24">
        <f t="shared" ref="J153" si="320">+SUM(J129:J152)</f>
        <v>843103.48750284989</v>
      </c>
      <c r="K153" s="24">
        <f t="shared" ref="K153" si="321">+SUM(K129:K152)</f>
        <v>865346.20786523866</v>
      </c>
      <c r="L153" s="24">
        <f t="shared" ref="L153" si="322">+SUM(L129:L152)</f>
        <v>887846.03516998503</v>
      </c>
      <c r="M153" s="24">
        <f t="shared" ref="M153" si="323">+SUM(M129:M152)</f>
        <v>910448.87939904525</v>
      </c>
      <c r="N153" s="24">
        <f t="shared" ref="N153" si="324">+SUM(N129:N152)</f>
        <v>933309.38775200909</v>
      </c>
      <c r="O153" s="24">
        <f t="shared" ref="O153" si="325">+SUM(O129:O152)</f>
        <v>956287.7793469372</v>
      </c>
      <c r="P153" s="24">
        <f t="shared" ref="P153" si="326">+SUM(P129:P152)</f>
        <v>979599.41944853868</v>
      </c>
      <c r="Q153" s="24">
        <f t="shared" ref="Q153" si="327">+SUM(Q129:Q152)</f>
        <v>1002919.0674608407</v>
      </c>
      <c r="R153" s="24">
        <f t="shared" ref="R153" si="328">+SUM(R129:R152)</f>
        <v>1026611.5110178876</v>
      </c>
      <c r="S153" s="24">
        <f t="shared" ref="S153" si="329">+SUM(S129:S152)</f>
        <v>1050398.2518607946</v>
      </c>
      <c r="T153" s="24">
        <f t="shared" ref="T153" si="330">+SUM(T129:T152)</f>
        <v>1074268.451777535</v>
      </c>
      <c r="U153" s="24">
        <f t="shared" ref="U153" si="331">+SUM(U129:U152)</f>
        <v>1098111.5185436786</v>
      </c>
      <c r="V153" s="24">
        <f t="shared" ref="V153" si="332">+SUM(V129:V152)</f>
        <v>1122023.9140501155</v>
      </c>
      <c r="W153" s="24">
        <f t="shared" ref="W153" si="333">+SUM(W129:W152)</f>
        <v>1145841.4466750049</v>
      </c>
      <c r="X153" s="24">
        <f t="shared" ref="X153" si="334">+SUM(X129:X152)</f>
        <v>1169724.2865512145</v>
      </c>
      <c r="Z153" s="22"/>
      <c r="AA153" s="23" t="s">
        <v>73</v>
      </c>
      <c r="AB153" s="24">
        <f t="shared" ref="AB153" si="335">+SUM(AB129:AB152)</f>
        <v>737049.31916728779</v>
      </c>
      <c r="AC153" s="24">
        <f t="shared" ref="AC153" si="336">+SUM(AC129:AC152)</f>
        <v>754688.89129168715</v>
      </c>
      <c r="AD153" s="24">
        <f t="shared" ref="AD153" si="337">+SUM(AD129:AD152)</f>
        <v>776542.99177029321</v>
      </c>
      <c r="AE153" s="24">
        <f t="shared" ref="AE153" si="338">+SUM(AE129:AE152)</f>
        <v>798982.3330636787</v>
      </c>
      <c r="AF153" s="24">
        <f t="shared" ref="AF153" si="339">+SUM(AF129:AF152)</f>
        <v>821456.93867349334</v>
      </c>
      <c r="AG153" s="24">
        <f t="shared" ref="AG153" si="340">+SUM(AG129:AG152)</f>
        <v>844113.82182486041</v>
      </c>
      <c r="AH153" s="24">
        <f t="shared" ref="AH153" si="341">+SUM(AH129:AH152)</f>
        <v>866870.7176590577</v>
      </c>
      <c r="AI153" s="24">
        <f t="shared" ref="AI153" si="342">+SUM(AI129:AI152)</f>
        <v>889789.80722811841</v>
      </c>
      <c r="AJ153" s="24">
        <f t="shared" ref="AJ153" si="343">+SUM(AJ129:AJ152)</f>
        <v>912971.87010938546</v>
      </c>
      <c r="AK153" s="24">
        <f t="shared" ref="AK153" si="344">+SUM(AK129:AK152)</f>
        <v>936260.0193597232</v>
      </c>
      <c r="AL153" s="24">
        <f t="shared" ref="AL153" si="345">+SUM(AL129:AL152)</f>
        <v>959810.83686032251</v>
      </c>
      <c r="AM153" s="24">
        <f t="shared" ref="AM153" si="346">+SUM(AM129:AM152)</f>
        <v>983483.83068398212</v>
      </c>
      <c r="AN153" s="24">
        <f t="shared" ref="AN153" si="347">+SUM(AN129:AN152)</f>
        <v>1007498.4507634816</v>
      </c>
      <c r="AO153" s="24">
        <f t="shared" ref="AO153" si="348">+SUM(AO129:AO152)</f>
        <v>1031520.7493519766</v>
      </c>
      <c r="AP153" s="24">
        <f t="shared" ref="AP153" si="349">+SUM(AP129:AP152)</f>
        <v>1055924.2368667526</v>
      </c>
      <c r="AQ153" s="24">
        <f t="shared" ref="AQ153" si="350">+SUM(AQ129:AQ152)</f>
        <v>1080425.387376202</v>
      </c>
      <c r="AR153" s="24">
        <f t="shared" ref="AR153" si="351">+SUM(AR129:AR152)</f>
        <v>1105012.0324415297</v>
      </c>
      <c r="AS153" s="24">
        <f t="shared" ref="AS153" si="352">+SUM(AS129:AS152)</f>
        <v>1129570.7518352438</v>
      </c>
      <c r="AT153" s="24">
        <f t="shared" ref="AT153" si="353">+SUM(AT129:AT152)</f>
        <v>1154199.5593379317</v>
      </c>
      <c r="AU153" s="24">
        <f t="shared" ref="AU153" si="354">+SUM(AU129:AU152)</f>
        <v>1178731.6145189451</v>
      </c>
      <c r="AV153" s="24">
        <f t="shared" ref="AV153" si="355">+SUM(AV129:AV152)</f>
        <v>1203329.7297012168</v>
      </c>
    </row>
    <row r="156" spans="2:70" x14ac:dyDescent="0.2">
      <c r="B156" s="12" t="s">
        <v>96</v>
      </c>
      <c r="Z156" s="12" t="s">
        <v>97</v>
      </c>
    </row>
    <row r="157" spans="2:70" ht="13.5" thickBot="1" x14ac:dyDescent="0.25"/>
    <row r="158" spans="2:70" ht="13.5" thickBot="1" x14ac:dyDescent="0.25">
      <c r="B158" s="111" t="s">
        <v>38</v>
      </c>
      <c r="C158" s="112" t="s">
        <v>39</v>
      </c>
      <c r="D158" s="113">
        <f>+D128</f>
        <v>2023</v>
      </c>
      <c r="E158" s="114">
        <f t="shared" ref="E158" si="356">+D158+1</f>
        <v>2024</v>
      </c>
      <c r="F158" s="114">
        <f t="shared" ref="F158" si="357">+E158+1</f>
        <v>2025</v>
      </c>
      <c r="G158" s="114">
        <f t="shared" ref="G158" si="358">+F158+1</f>
        <v>2026</v>
      </c>
      <c r="H158" s="114">
        <f t="shared" ref="H158" si="359">+G158+1</f>
        <v>2027</v>
      </c>
      <c r="I158" s="114">
        <f t="shared" ref="I158" si="360">+H158+1</f>
        <v>2028</v>
      </c>
      <c r="J158" s="114">
        <f t="shared" ref="J158" si="361">+I158+1</f>
        <v>2029</v>
      </c>
      <c r="K158" s="114">
        <f t="shared" ref="K158" si="362">+J158+1</f>
        <v>2030</v>
      </c>
      <c r="L158" s="114">
        <f t="shared" ref="L158" si="363">+K158+1</f>
        <v>2031</v>
      </c>
      <c r="M158" s="114">
        <f t="shared" ref="M158" si="364">+L158+1</f>
        <v>2032</v>
      </c>
      <c r="N158" s="114">
        <f t="shared" ref="N158" si="365">+M158+1</f>
        <v>2033</v>
      </c>
      <c r="O158" s="114">
        <f t="shared" ref="O158" si="366">+N158+1</f>
        <v>2034</v>
      </c>
      <c r="P158" s="114">
        <f t="shared" ref="P158" si="367">+O158+1</f>
        <v>2035</v>
      </c>
      <c r="Q158" s="114">
        <f t="shared" ref="Q158" si="368">+P158+1</f>
        <v>2036</v>
      </c>
      <c r="R158" s="114">
        <f t="shared" ref="R158" si="369">+Q158+1</f>
        <v>2037</v>
      </c>
      <c r="S158" s="114">
        <f t="shared" ref="S158" si="370">+R158+1</f>
        <v>2038</v>
      </c>
      <c r="T158" s="114">
        <f t="shared" ref="T158" si="371">+S158+1</f>
        <v>2039</v>
      </c>
      <c r="U158" s="114">
        <f t="shared" ref="U158" si="372">+T158+1</f>
        <v>2040</v>
      </c>
      <c r="V158" s="114">
        <f t="shared" ref="V158" si="373">+U158+1</f>
        <v>2041</v>
      </c>
      <c r="W158" s="114">
        <f t="shared" ref="W158" si="374">+V158+1</f>
        <v>2042</v>
      </c>
      <c r="X158" s="114">
        <f t="shared" ref="X158" si="375">+W158+1</f>
        <v>2043</v>
      </c>
      <c r="Z158" s="111" t="s">
        <v>38</v>
      </c>
      <c r="AA158" s="112" t="s">
        <v>39</v>
      </c>
      <c r="AB158" s="113">
        <f t="shared" ref="AB158" si="376">+D158</f>
        <v>2023</v>
      </c>
      <c r="AC158" s="114">
        <f t="shared" ref="AC158" si="377">+E158</f>
        <v>2024</v>
      </c>
      <c r="AD158" s="114">
        <f t="shared" ref="AD158" si="378">+F158</f>
        <v>2025</v>
      </c>
      <c r="AE158" s="114">
        <f t="shared" ref="AE158" si="379">+G158</f>
        <v>2026</v>
      </c>
      <c r="AF158" s="114">
        <f t="shared" ref="AF158" si="380">+H158</f>
        <v>2027</v>
      </c>
      <c r="AG158" s="114">
        <f t="shared" ref="AG158" si="381">+I158</f>
        <v>2028</v>
      </c>
      <c r="AH158" s="114">
        <f t="shared" ref="AH158" si="382">+J158</f>
        <v>2029</v>
      </c>
      <c r="AI158" s="114">
        <f t="shared" ref="AI158" si="383">+K158</f>
        <v>2030</v>
      </c>
      <c r="AJ158" s="114">
        <f t="shared" ref="AJ158" si="384">+L158</f>
        <v>2031</v>
      </c>
      <c r="AK158" s="114">
        <f t="shared" ref="AK158" si="385">+M158</f>
        <v>2032</v>
      </c>
      <c r="AL158" s="114">
        <f t="shared" ref="AL158" si="386">+N158</f>
        <v>2033</v>
      </c>
      <c r="AM158" s="114">
        <f t="shared" ref="AM158" si="387">+O158</f>
        <v>2034</v>
      </c>
      <c r="AN158" s="114">
        <f t="shared" ref="AN158" si="388">+P158</f>
        <v>2035</v>
      </c>
      <c r="AO158" s="114">
        <f t="shared" ref="AO158" si="389">+Q158</f>
        <v>2036</v>
      </c>
      <c r="AP158" s="114">
        <f t="shared" ref="AP158" si="390">+R158</f>
        <v>2037</v>
      </c>
      <c r="AQ158" s="114">
        <f t="shared" ref="AQ158" si="391">+S158</f>
        <v>2038</v>
      </c>
      <c r="AR158" s="114">
        <f t="shared" ref="AR158" si="392">+T158</f>
        <v>2039</v>
      </c>
      <c r="AS158" s="114">
        <f t="shared" ref="AS158" si="393">+U158</f>
        <v>2040</v>
      </c>
      <c r="AT158" s="114">
        <f t="shared" ref="AT158" si="394">+V158</f>
        <v>2041</v>
      </c>
      <c r="AU158" s="114">
        <f t="shared" ref="AU158" si="395">+W158</f>
        <v>2042</v>
      </c>
      <c r="AV158" s="114">
        <f t="shared" ref="AV158" si="396">+X158</f>
        <v>2043</v>
      </c>
    </row>
    <row r="159" spans="2:70" x14ac:dyDescent="0.2">
      <c r="B159" s="118">
        <v>6</v>
      </c>
      <c r="C159" s="216" t="s">
        <v>47</v>
      </c>
      <c r="D159" s="19">
        <v>22352.276120528033</v>
      </c>
      <c r="E159" s="14">
        <v>23046.563075270347</v>
      </c>
      <c r="F159" s="14">
        <v>23738.89403095705</v>
      </c>
      <c r="G159" s="14">
        <v>24440.035864379348</v>
      </c>
      <c r="H159" s="14">
        <v>25144.156490206835</v>
      </c>
      <c r="I159" s="14">
        <v>25854.498608565325</v>
      </c>
      <c r="J159" s="14">
        <v>26569.251972618644</v>
      </c>
      <c r="K159" s="14">
        <v>27288.893541871072</v>
      </c>
      <c r="L159" s="14">
        <v>28013.44182398283</v>
      </c>
      <c r="M159" s="14">
        <v>28743.035069475933</v>
      </c>
      <c r="N159" s="14">
        <v>29477.785755433368</v>
      </c>
      <c r="O159" s="14">
        <v>30217.810253176427</v>
      </c>
      <c r="P159" s="14">
        <v>30963.251330775838</v>
      </c>
      <c r="Q159" s="14">
        <v>31714.155210685934</v>
      </c>
      <c r="R159" s="14">
        <v>32470.966898491108</v>
      </c>
      <c r="S159" s="14">
        <v>33231.277424270127</v>
      </c>
      <c r="T159" s="14">
        <v>33991.88333677093</v>
      </c>
      <c r="U159" s="14">
        <v>34752.48924927177</v>
      </c>
      <c r="V159" s="14">
        <v>35513.095161772588</v>
      </c>
      <c r="W159" s="14">
        <v>36273.701074273413</v>
      </c>
      <c r="X159" s="14">
        <v>37034.306986774216</v>
      </c>
      <c r="Z159" s="118">
        <v>6</v>
      </c>
      <c r="AA159" s="216" t="s">
        <v>47</v>
      </c>
      <c r="AB159" s="19">
        <v>22686.275640910811</v>
      </c>
      <c r="AC159" s="14">
        <v>23390.936998181154</v>
      </c>
      <c r="AD159" s="14">
        <v>24093.613128824476</v>
      </c>
      <c r="AE159" s="14">
        <v>24805.23179399404</v>
      </c>
      <c r="AF159" s="14">
        <v>25519.873762258867</v>
      </c>
      <c r="AG159" s="14">
        <v>26240.830187883432</v>
      </c>
      <c r="AH159" s="14">
        <v>26966.263774366831</v>
      </c>
      <c r="AI159" s="14">
        <v>27696.658608194277</v>
      </c>
      <c r="AJ159" s="14">
        <v>28432.033473577219</v>
      </c>
      <c r="AK159" s="14">
        <v>29172.52868685003</v>
      </c>
      <c r="AL159" s="14">
        <v>29918.258405787703</v>
      </c>
      <c r="AM159" s="14">
        <v>30669.340740593303</v>
      </c>
      <c r="AN159" s="14">
        <v>31425.920592653507</v>
      </c>
      <c r="AO159" s="14">
        <v>32188.044875102976</v>
      </c>
      <c r="AP159" s="14">
        <v>32956.16524303468</v>
      </c>
      <c r="AQ159" s="14">
        <v>33727.836730425974</v>
      </c>
      <c r="AR159" s="14">
        <v>34499.808018363517</v>
      </c>
      <c r="AS159" s="14">
        <v>35271.779306301105</v>
      </c>
      <c r="AT159" s="14">
        <v>36043.750594238663</v>
      </c>
      <c r="AU159" s="14">
        <v>36815.721882176236</v>
      </c>
      <c r="AV159" s="14">
        <v>37587.693170113802</v>
      </c>
    </row>
    <row r="160" spans="2:70" x14ac:dyDescent="0.2">
      <c r="B160" s="118">
        <v>8</v>
      </c>
      <c r="C160" s="3" t="s">
        <v>49</v>
      </c>
      <c r="D160" s="19">
        <v>0</v>
      </c>
      <c r="E160" s="14">
        <v>0</v>
      </c>
      <c r="F160" s="14">
        <v>0</v>
      </c>
      <c r="G160" s="14">
        <v>0</v>
      </c>
      <c r="H160" s="14">
        <v>0</v>
      </c>
      <c r="I160" s="14">
        <v>0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>
        <v>0</v>
      </c>
      <c r="X160" s="14">
        <v>0</v>
      </c>
      <c r="Z160" s="118">
        <v>8</v>
      </c>
      <c r="AA160" s="3" t="s">
        <v>49</v>
      </c>
      <c r="AB160" s="19">
        <v>0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>
        <v>0</v>
      </c>
      <c r="AQ160" s="14">
        <v>0</v>
      </c>
      <c r="AR160" s="14">
        <v>0</v>
      </c>
      <c r="AS160" s="14">
        <v>0</v>
      </c>
      <c r="AT160" s="14">
        <v>0</v>
      </c>
      <c r="AU160" s="14">
        <v>0</v>
      </c>
      <c r="AV160" s="14">
        <v>0</v>
      </c>
    </row>
    <row r="161" spans="2:48" x14ac:dyDescent="0.2">
      <c r="B161" s="118">
        <v>9</v>
      </c>
      <c r="C161" s="13" t="s">
        <v>50</v>
      </c>
      <c r="D161" s="19">
        <v>0</v>
      </c>
      <c r="E161" s="14">
        <v>0</v>
      </c>
      <c r="F161" s="14">
        <v>0</v>
      </c>
      <c r="G161" s="14">
        <v>0</v>
      </c>
      <c r="H161" s="14">
        <v>0</v>
      </c>
      <c r="I161" s="14">
        <v>0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>
        <v>0</v>
      </c>
      <c r="Z161" s="118">
        <v>9</v>
      </c>
      <c r="AA161" s="13" t="s">
        <v>50</v>
      </c>
      <c r="AB161" s="19">
        <v>0</v>
      </c>
      <c r="AC161" s="14">
        <v>0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>
        <v>0</v>
      </c>
      <c r="AS161" s="14">
        <v>0</v>
      </c>
      <c r="AT161" s="14">
        <v>0</v>
      </c>
      <c r="AU161" s="14">
        <v>0</v>
      </c>
      <c r="AV161" s="14">
        <v>0</v>
      </c>
    </row>
    <row r="162" spans="2:48" x14ac:dyDescent="0.2">
      <c r="B162" s="118">
        <v>10</v>
      </c>
      <c r="C162" s="13" t="s">
        <v>51</v>
      </c>
      <c r="D162" s="19">
        <v>205537.4706531305</v>
      </c>
      <c r="E162" s="14">
        <v>208136.02403244158</v>
      </c>
      <c r="F162" s="14">
        <v>212440.97715853952</v>
      </c>
      <c r="G162" s="14">
        <v>217002.72450265344</v>
      </c>
      <c r="H162" s="14">
        <v>221542.44158294293</v>
      </c>
      <c r="I162" s="14">
        <v>226150.14655803717</v>
      </c>
      <c r="J162" s="14">
        <v>230810.29703074388</v>
      </c>
      <c r="K162" s="14">
        <v>235528.52261571563</v>
      </c>
      <c r="L162" s="14">
        <v>240305.09879049193</v>
      </c>
      <c r="M162" s="14">
        <v>245141.70831581202</v>
      </c>
      <c r="N162" s="14">
        <v>250039.73580298887</v>
      </c>
      <c r="O162" s="14">
        <v>255000.60662515432</v>
      </c>
      <c r="P162" s="14">
        <v>260026.08767040484</v>
      </c>
      <c r="Q162" s="14">
        <v>265116.70176901168</v>
      </c>
      <c r="R162" s="14">
        <v>270278.09127025167</v>
      </c>
      <c r="S162" s="14">
        <v>275482.38670944248</v>
      </c>
      <c r="T162" s="14">
        <v>280690.29364942532</v>
      </c>
      <c r="U162" s="14">
        <v>285898.20058940822</v>
      </c>
      <c r="V162" s="14">
        <v>291106.10752939153</v>
      </c>
      <c r="W162" s="14">
        <v>296314.01446937409</v>
      </c>
      <c r="X162" s="14">
        <v>301521.9214093574</v>
      </c>
      <c r="Z162" s="118">
        <v>10</v>
      </c>
      <c r="AA162" s="13" t="s">
        <v>51</v>
      </c>
      <c r="AB162" s="19">
        <v>210121.8098871751</v>
      </c>
      <c r="AC162" s="14">
        <v>212778.32179916001</v>
      </c>
      <c r="AD162" s="14">
        <v>217179.29325930655</v>
      </c>
      <c r="AE162" s="14">
        <v>221842.78651504905</v>
      </c>
      <c r="AF162" s="14">
        <v>226483.75814058768</v>
      </c>
      <c r="AG162" s="14">
        <v>231194.23407335259</v>
      </c>
      <c r="AH162" s="14">
        <v>235958.32525614346</v>
      </c>
      <c r="AI162" s="14">
        <v>240781.78686740046</v>
      </c>
      <c r="AJ162" s="14">
        <v>245664.90052895626</v>
      </c>
      <c r="AK162" s="14">
        <v>250609.38653410383</v>
      </c>
      <c r="AL162" s="14">
        <v>255616.66037673855</v>
      </c>
      <c r="AM162" s="14">
        <v>260688.17922173324</v>
      </c>
      <c r="AN162" s="14">
        <v>265825.74936612701</v>
      </c>
      <c r="AO162" s="14">
        <v>271029.90530147759</v>
      </c>
      <c r="AP162" s="14">
        <v>276306.41522488452</v>
      </c>
      <c r="AQ162" s="14">
        <v>281626.78806685563</v>
      </c>
      <c r="AR162" s="14">
        <v>286950.85296108574</v>
      </c>
      <c r="AS162" s="14">
        <v>292274.91785531584</v>
      </c>
      <c r="AT162" s="14">
        <v>297598.98274954635</v>
      </c>
      <c r="AU162" s="14">
        <v>302923.04764377617</v>
      </c>
      <c r="AV162" s="14">
        <v>308247.11253800668</v>
      </c>
    </row>
    <row r="163" spans="2:48" x14ac:dyDescent="0.2">
      <c r="B163" s="118">
        <v>13</v>
      </c>
      <c r="C163" s="13" t="s">
        <v>53</v>
      </c>
      <c r="D163" s="19">
        <v>0</v>
      </c>
      <c r="E163" s="14">
        <v>0</v>
      </c>
      <c r="F163" s="14">
        <v>0</v>
      </c>
      <c r="G163" s="14">
        <v>0</v>
      </c>
      <c r="H163" s="14">
        <v>0</v>
      </c>
      <c r="I163" s="14">
        <v>0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>
        <v>0</v>
      </c>
      <c r="T163" s="14">
        <v>0</v>
      </c>
      <c r="U163" s="14">
        <v>0</v>
      </c>
      <c r="V163" s="14">
        <v>0</v>
      </c>
      <c r="W163" s="14">
        <v>0</v>
      </c>
      <c r="X163" s="14">
        <v>0</v>
      </c>
      <c r="Z163" s="118">
        <v>13</v>
      </c>
      <c r="AA163" s="13" t="s">
        <v>53</v>
      </c>
      <c r="AB163" s="19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>
        <v>0</v>
      </c>
      <c r="AR163" s="14">
        <v>0</v>
      </c>
      <c r="AS163" s="14">
        <v>0</v>
      </c>
      <c r="AT163" s="14">
        <v>0</v>
      </c>
      <c r="AU163" s="14">
        <v>0</v>
      </c>
      <c r="AV163" s="14">
        <v>0</v>
      </c>
    </row>
    <row r="164" spans="2:48" x14ac:dyDescent="0.2">
      <c r="B164" s="118">
        <v>14</v>
      </c>
      <c r="C164" s="13" t="s">
        <v>54</v>
      </c>
      <c r="D164" s="19">
        <v>2086.0632796673076</v>
      </c>
      <c r="E164" s="14">
        <v>2137.5480813355675</v>
      </c>
      <c r="F164" s="14">
        <v>2180.7285326306655</v>
      </c>
      <c r="G164" s="14">
        <v>2215.3546109216145</v>
      </c>
      <c r="H164" s="14">
        <v>2244.4036765876285</v>
      </c>
      <c r="I164" s="14">
        <v>2271.4849941837483</v>
      </c>
      <c r="J164" s="14">
        <v>2297.7896395331145</v>
      </c>
      <c r="K164" s="14">
        <v>2324.0449716928911</v>
      </c>
      <c r="L164" s="14">
        <v>2350.5860700710555</v>
      </c>
      <c r="M164" s="14">
        <v>2377.5951090603148</v>
      </c>
      <c r="N164" s="14">
        <v>2405.1682569920554</v>
      </c>
      <c r="O164" s="14">
        <v>2433.3609100396752</v>
      </c>
      <c r="P164" s="14">
        <v>2462.2117773302821</v>
      </c>
      <c r="Q164" s="14">
        <v>2491.7359012275974</v>
      </c>
      <c r="R164" s="14">
        <v>2521.9990536397468</v>
      </c>
      <c r="S164" s="14">
        <v>2552.682642772972</v>
      </c>
      <c r="T164" s="14">
        <v>2583.3967557588039</v>
      </c>
      <c r="U164" s="14">
        <v>2614.110276852447</v>
      </c>
      <c r="V164" s="14">
        <v>2644.8235044397948</v>
      </c>
      <c r="W164" s="14">
        <v>2675.5365864838291</v>
      </c>
      <c r="X164" s="14">
        <v>2706.2495963561478</v>
      </c>
      <c r="Z164" s="118">
        <v>14</v>
      </c>
      <c r="AA164" s="13" t="s">
        <v>54</v>
      </c>
      <c r="AB164" s="19">
        <v>2132.5911546445072</v>
      </c>
      <c r="AC164" s="14">
        <v>2185.2242812167124</v>
      </c>
      <c r="AD164" s="14">
        <v>2229.3678359127948</v>
      </c>
      <c r="AE164" s="14">
        <v>2264.7662195587036</v>
      </c>
      <c r="AF164" s="14">
        <v>2294.4632000356864</v>
      </c>
      <c r="AG164" s="14">
        <v>2322.1485434883612</v>
      </c>
      <c r="AH164" s="14">
        <v>2349.0398916775039</v>
      </c>
      <c r="AI164" s="14">
        <v>2375.8808267881222</v>
      </c>
      <c r="AJ164" s="14">
        <v>2403.013901890642</v>
      </c>
      <c r="AK164" s="14">
        <v>2430.6253546233361</v>
      </c>
      <c r="AL164" s="14">
        <v>2458.8134982707875</v>
      </c>
      <c r="AM164" s="14">
        <v>2487.6349645711307</v>
      </c>
      <c r="AN164" s="14">
        <v>2517.1293260257767</v>
      </c>
      <c r="AO164" s="14">
        <v>2547.3119605056304</v>
      </c>
      <c r="AP164" s="14">
        <v>2578.2501069055329</v>
      </c>
      <c r="AQ164" s="14">
        <v>2609.6180675115502</v>
      </c>
      <c r="AR164" s="14">
        <v>2641.0172327788587</v>
      </c>
      <c r="AS164" s="14">
        <v>2672.415792952323</v>
      </c>
      <c r="AT164" s="14">
        <v>2703.8140530730848</v>
      </c>
      <c r="AU164" s="14">
        <v>2735.2121644043114</v>
      </c>
      <c r="AV164" s="14">
        <v>2766.6102019540936</v>
      </c>
    </row>
    <row r="165" spans="2:48" x14ac:dyDescent="0.2">
      <c r="B165" s="118">
        <v>18</v>
      </c>
      <c r="C165" s="13" t="s">
        <v>56</v>
      </c>
      <c r="D165" s="19">
        <v>173523.7982239523</v>
      </c>
      <c r="E165" s="14">
        <v>177462.51609795546</v>
      </c>
      <c r="F165" s="14">
        <v>182278.7150033644</v>
      </c>
      <c r="G165" s="14">
        <v>187187.19631335314</v>
      </c>
      <c r="H165" s="14">
        <v>192071.08632259932</v>
      </c>
      <c r="I165" s="14">
        <v>196984.19677761031</v>
      </c>
      <c r="J165" s="14">
        <v>201921.15043560221</v>
      </c>
      <c r="K165" s="14">
        <v>206885.56101080283</v>
      </c>
      <c r="L165" s="14">
        <v>211880.31403697393</v>
      </c>
      <c r="M165" s="14">
        <v>216905.92203891126</v>
      </c>
      <c r="N165" s="14">
        <v>221962.96367313917</v>
      </c>
      <c r="O165" s="14">
        <v>227051.83524897735</v>
      </c>
      <c r="P165" s="14">
        <v>232175.27238025752</v>
      </c>
      <c r="Q165" s="14">
        <v>237345.30037611621</v>
      </c>
      <c r="R165" s="14">
        <v>242569.99992132813</v>
      </c>
      <c r="S165" s="14">
        <v>247831.98704706697</v>
      </c>
      <c r="T165" s="14">
        <v>253109.18884113675</v>
      </c>
      <c r="U165" s="14">
        <v>258400.02142442105</v>
      </c>
      <c r="V165" s="14">
        <v>263704.79648640228</v>
      </c>
      <c r="W165" s="14">
        <v>269023.82278948266</v>
      </c>
      <c r="X165" s="14">
        <v>274357.40883435757</v>
      </c>
      <c r="Z165" s="118">
        <v>18</v>
      </c>
      <c r="AA165" s="13" t="s">
        <v>56</v>
      </c>
      <c r="AB165" s="19">
        <v>178891.23781020544</v>
      </c>
      <c r="AC165" s="14">
        <v>182974.99415283417</v>
      </c>
      <c r="AD165" s="14">
        <v>187963.87300223907</v>
      </c>
      <c r="AE165" s="14">
        <v>193047.76597991062</v>
      </c>
      <c r="AF165" s="14">
        <v>198106.55898037978</v>
      </c>
      <c r="AG165" s="14">
        <v>203195.49093307648</v>
      </c>
      <c r="AH165" s="14">
        <v>208309.00413162631</v>
      </c>
      <c r="AI165" s="14">
        <v>213450.79535127713</v>
      </c>
      <c r="AJ165" s="14">
        <v>218623.80653768172</v>
      </c>
      <c r="AK165" s="14">
        <v>223828.55954545786</v>
      </c>
      <c r="AL165" s="14">
        <v>229065.64557182649</v>
      </c>
      <c r="AM165" s="14">
        <v>234335.4707530537</v>
      </c>
      <c r="AN165" s="14">
        <v>239640.83468357043</v>
      </c>
      <c r="AO165" s="14">
        <v>244994.03131633115</v>
      </c>
      <c r="AP165" s="14">
        <v>250403.33679489879</v>
      </c>
      <c r="AQ165" s="14">
        <v>255850.88584668722</v>
      </c>
      <c r="AR165" s="14">
        <v>261314.00040469875</v>
      </c>
      <c r="AS165" s="14">
        <v>266791.05079477042</v>
      </c>
      <c r="AT165" s="14">
        <v>272282.35536033747</v>
      </c>
      <c r="AU165" s="14">
        <v>277788.22953957249</v>
      </c>
      <c r="AV165" s="14">
        <v>283308.98856475018</v>
      </c>
    </row>
    <row r="166" spans="2:48" x14ac:dyDescent="0.2">
      <c r="B166" s="118">
        <v>20</v>
      </c>
      <c r="C166" s="13" t="s">
        <v>57</v>
      </c>
      <c r="D166" s="19">
        <v>0</v>
      </c>
      <c r="E166" s="14">
        <v>0</v>
      </c>
      <c r="F166" s="14">
        <v>0</v>
      </c>
      <c r="G166" s="14">
        <v>0</v>
      </c>
      <c r="H166" s="14">
        <v>0</v>
      </c>
      <c r="I166" s="14">
        <v>0</v>
      </c>
      <c r="J166" s="14">
        <v>0</v>
      </c>
      <c r="K166" s="14">
        <v>0</v>
      </c>
      <c r="L166" s="14">
        <v>0</v>
      </c>
      <c r="M166" s="14">
        <v>0</v>
      </c>
      <c r="N166" s="14">
        <v>0</v>
      </c>
      <c r="O166" s="14">
        <v>0</v>
      </c>
      <c r="P166" s="14">
        <v>0</v>
      </c>
      <c r="Q166" s="14">
        <v>0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>
        <v>0</v>
      </c>
      <c r="X166" s="14">
        <v>0</v>
      </c>
      <c r="Z166" s="118">
        <v>20</v>
      </c>
      <c r="AA166" s="13" t="s">
        <v>57</v>
      </c>
      <c r="AB166" s="19">
        <v>0</v>
      </c>
      <c r="AC166" s="14">
        <v>0</v>
      </c>
      <c r="AD166" s="14">
        <v>0</v>
      </c>
      <c r="AE166" s="14">
        <v>0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>
        <v>0</v>
      </c>
      <c r="AT166" s="14">
        <v>0</v>
      </c>
      <c r="AU166" s="14">
        <v>0</v>
      </c>
      <c r="AV166" s="14">
        <v>0</v>
      </c>
    </row>
    <row r="167" spans="2:48" x14ac:dyDescent="0.2">
      <c r="B167" s="118">
        <v>21</v>
      </c>
      <c r="C167" s="13" t="s">
        <v>58</v>
      </c>
      <c r="D167" s="19">
        <v>0</v>
      </c>
      <c r="E167" s="14">
        <v>0</v>
      </c>
      <c r="F167" s="14">
        <v>0</v>
      </c>
      <c r="G167" s="14">
        <v>0</v>
      </c>
      <c r="H167" s="14">
        <v>0</v>
      </c>
      <c r="I167" s="14">
        <v>0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>
        <v>0</v>
      </c>
      <c r="X167" s="14">
        <v>0</v>
      </c>
      <c r="Z167" s="118">
        <v>21</v>
      </c>
      <c r="AA167" s="13" t="s">
        <v>58</v>
      </c>
      <c r="AB167" s="19">
        <v>0</v>
      </c>
      <c r="AC167" s="14">
        <v>0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>
        <v>0</v>
      </c>
      <c r="AT167" s="14">
        <v>0</v>
      </c>
      <c r="AU167" s="14">
        <v>0</v>
      </c>
      <c r="AV167" s="14">
        <v>0</v>
      </c>
    </row>
    <row r="168" spans="2:48" x14ac:dyDescent="0.2">
      <c r="B168" s="118">
        <v>22</v>
      </c>
      <c r="C168" s="13" t="s">
        <v>59</v>
      </c>
      <c r="D168" s="19">
        <v>12357.164113872195</v>
      </c>
      <c r="E168" s="14">
        <v>13005.782890059598</v>
      </c>
      <c r="F168" s="14">
        <v>13727.512436598483</v>
      </c>
      <c r="G168" s="14">
        <v>14461.97084878189</v>
      </c>
      <c r="H168" s="14">
        <v>15195.519389698155</v>
      </c>
      <c r="I168" s="14">
        <v>15932.865176485871</v>
      </c>
      <c r="J168" s="14">
        <v>16673.181651480794</v>
      </c>
      <c r="K168" s="14">
        <v>17416.773788057457</v>
      </c>
      <c r="L168" s="14">
        <v>18163.660418462852</v>
      </c>
      <c r="M168" s="14">
        <v>18913.93569222658</v>
      </c>
      <c r="N168" s="14">
        <v>19667.677981699231</v>
      </c>
      <c r="O168" s="14">
        <v>20424.967704211471</v>
      </c>
      <c r="P168" s="14">
        <v>21185.904565631667</v>
      </c>
      <c r="Q168" s="14">
        <v>21950.518258791224</v>
      </c>
      <c r="R168" s="14">
        <v>22719.127223205371</v>
      </c>
      <c r="S168" s="14">
        <v>23490.010480594388</v>
      </c>
      <c r="T168" s="14">
        <v>24261.070649182788</v>
      </c>
      <c r="U168" s="14">
        <v>25032.130817771176</v>
      </c>
      <c r="V168" s="14">
        <v>25803.190986359579</v>
      </c>
      <c r="W168" s="14">
        <v>26574.251154947982</v>
      </c>
      <c r="X168" s="14">
        <v>27345.311323536363</v>
      </c>
      <c r="Z168" s="118">
        <v>22</v>
      </c>
      <c r="AA168" s="13" t="s">
        <v>59</v>
      </c>
      <c r="AB168" s="19">
        <v>12926.493435412349</v>
      </c>
      <c r="AC168" s="14">
        <v>13604.995903714063</v>
      </c>
      <c r="AD168" s="14">
        <v>14359.977561277776</v>
      </c>
      <c r="AE168" s="14">
        <v>15128.274539142962</v>
      </c>
      <c r="AF168" s="14">
        <v>15895.619725411523</v>
      </c>
      <c r="AG168" s="14">
        <v>16666.937107353591</v>
      </c>
      <c r="AH168" s="14">
        <v>17441.362045467547</v>
      </c>
      <c r="AI168" s="14">
        <v>18219.213564109432</v>
      </c>
      <c r="AJ168" s="14">
        <v>19000.511363180842</v>
      </c>
      <c r="AK168" s="14">
        <v>19785.353929945137</v>
      </c>
      <c r="AL168" s="14">
        <v>20573.82324758761</v>
      </c>
      <c r="AM168" s="14">
        <v>21366.00343849164</v>
      </c>
      <c r="AN168" s="14">
        <v>22161.998802255508</v>
      </c>
      <c r="AO168" s="14">
        <v>22961.840399742894</v>
      </c>
      <c r="AP168" s="14">
        <v>23765.86134187354</v>
      </c>
      <c r="AQ168" s="14">
        <v>24572.261360055862</v>
      </c>
      <c r="AR168" s="14">
        <v>25378.846440234309</v>
      </c>
      <c r="AS168" s="14">
        <v>26185.431520412752</v>
      </c>
      <c r="AT168" s="14">
        <v>26992.016600591214</v>
      </c>
      <c r="AU168" s="14">
        <v>27798.601680769658</v>
      </c>
      <c r="AV168" s="14">
        <v>28605.186760948105</v>
      </c>
    </row>
    <row r="169" spans="2:48" x14ac:dyDescent="0.2">
      <c r="B169" s="118">
        <v>23</v>
      </c>
      <c r="C169" s="13" t="s">
        <v>60</v>
      </c>
      <c r="D169" s="19">
        <v>41084.958630824469</v>
      </c>
      <c r="E169" s="14">
        <v>42167.359188996765</v>
      </c>
      <c r="F169" s="14">
        <v>43759.927744756147</v>
      </c>
      <c r="G169" s="14">
        <v>45432.565865034805</v>
      </c>
      <c r="H169" s="14">
        <v>47099.265992417873</v>
      </c>
      <c r="I169" s="14">
        <v>48791.339078850971</v>
      </c>
      <c r="J169" s="14">
        <v>50503.106919052516</v>
      </c>
      <c r="K169" s="14">
        <v>52236.644169039842</v>
      </c>
      <c r="L169" s="14">
        <v>53992.063461326143</v>
      </c>
      <c r="M169" s="14">
        <v>55769.993295827124</v>
      </c>
      <c r="N169" s="14">
        <v>57570.953903471738</v>
      </c>
      <c r="O169" s="14">
        <v>59395.477967983599</v>
      </c>
      <c r="P169" s="14">
        <v>61244.23447393901</v>
      </c>
      <c r="Q169" s="14">
        <v>63117.394457316317</v>
      </c>
      <c r="R169" s="14">
        <v>65017.175240348253</v>
      </c>
      <c r="S169" s="14">
        <v>66931.837011434196</v>
      </c>
      <c r="T169" s="14">
        <v>68847.569665216288</v>
      </c>
      <c r="U169" s="14">
        <v>70763.302318998336</v>
      </c>
      <c r="V169" s="14">
        <v>72679.034972780282</v>
      </c>
      <c r="W169" s="14">
        <v>74594.767626562432</v>
      </c>
      <c r="X169" s="14">
        <v>76510.500280344422</v>
      </c>
      <c r="Z169" s="118">
        <v>23</v>
      </c>
      <c r="AA169" s="13" t="s">
        <v>60</v>
      </c>
      <c r="AB169" s="19">
        <v>41314.318020570121</v>
      </c>
      <c r="AC169" s="14">
        <v>42402.761148572259</v>
      </c>
      <c r="AD169" s="14">
        <v>44004.220319394903</v>
      </c>
      <c r="AE169" s="14">
        <v>45686.196048163802</v>
      </c>
      <c r="AF169" s="14">
        <v>47362.200634814813</v>
      </c>
      <c r="AG169" s="14">
        <v>49063.719826670509</v>
      </c>
      <c r="AH169" s="14">
        <v>50785.043719507834</v>
      </c>
      <c r="AI169" s="14">
        <v>52528.258551243031</v>
      </c>
      <c r="AJ169" s="14">
        <v>54293.4775831675</v>
      </c>
      <c r="AK169" s="14">
        <v>56081.332823837583</v>
      </c>
      <c r="AL169" s="14">
        <v>57892.347408404436</v>
      </c>
      <c r="AM169" s="14">
        <v>59727.056994332343</v>
      </c>
      <c r="AN169" s="14">
        <v>61586.134300846556</v>
      </c>
      <c r="AO169" s="14">
        <v>63469.751318744537</v>
      </c>
      <c r="AP169" s="14">
        <v>65380.137748601192</v>
      </c>
      <c r="AQ169" s="14">
        <v>67305.488240572362</v>
      </c>
      <c r="AR169" s="14">
        <v>69231.91559351029</v>
      </c>
      <c r="AS169" s="14">
        <v>71158.342946448174</v>
      </c>
      <c r="AT169" s="14">
        <v>73084.770299386</v>
      </c>
      <c r="AU169" s="14">
        <v>75011.197652324001</v>
      </c>
      <c r="AV169" s="14">
        <v>76937.625005261827</v>
      </c>
    </row>
    <row r="170" spans="2:48" x14ac:dyDescent="0.2">
      <c r="B170" s="118">
        <v>26</v>
      </c>
      <c r="C170" s="13" t="s">
        <v>61</v>
      </c>
      <c r="D170" s="19">
        <v>2812.2302637503544</v>
      </c>
      <c r="E170" s="14">
        <v>2864.0445075406474</v>
      </c>
      <c r="F170" s="14">
        <v>2915.8587513309394</v>
      </c>
      <c r="G170" s="14">
        <v>2967.6729951212301</v>
      </c>
      <c r="H170" s="14">
        <v>3019.4872389115239</v>
      </c>
      <c r="I170" s="14">
        <v>3071.301482701816</v>
      </c>
      <c r="J170" s="14">
        <v>3123.1157264921071</v>
      </c>
      <c r="K170" s="14">
        <v>3174.9299702823996</v>
      </c>
      <c r="L170" s="14">
        <v>3226.7442140726912</v>
      </c>
      <c r="M170" s="14">
        <v>3278.5584578629846</v>
      </c>
      <c r="N170" s="14">
        <v>3330.372701653278</v>
      </c>
      <c r="O170" s="14">
        <v>3382.1869454435687</v>
      </c>
      <c r="P170" s="14">
        <v>3434.001189233863</v>
      </c>
      <c r="Q170" s="14">
        <v>3485.8154330241528</v>
      </c>
      <c r="R170" s="14">
        <v>3537.6296768144457</v>
      </c>
      <c r="S170" s="14">
        <v>3589.44392060474</v>
      </c>
      <c r="T170" s="14">
        <v>3641.2581643950321</v>
      </c>
      <c r="U170" s="14">
        <v>3693.0724081853214</v>
      </c>
      <c r="V170" s="14">
        <v>3744.886651975617</v>
      </c>
      <c r="W170" s="14">
        <v>3744.886651975617</v>
      </c>
      <c r="X170" s="14">
        <v>3744.8866519756193</v>
      </c>
      <c r="Z170" s="118">
        <v>26</v>
      </c>
      <c r="AA170" s="13" t="s">
        <v>61</v>
      </c>
      <c r="AB170" s="19">
        <v>2905.033862454115</v>
      </c>
      <c r="AC170" s="14">
        <v>2958.5579762894881</v>
      </c>
      <c r="AD170" s="14">
        <v>3012.0820901248599</v>
      </c>
      <c r="AE170" s="14">
        <v>3065.6062039602302</v>
      </c>
      <c r="AF170" s="14">
        <v>3119.1303177956038</v>
      </c>
      <c r="AG170" s="14">
        <v>3172.6544316309751</v>
      </c>
      <c r="AH170" s="14">
        <v>3226.1785454663454</v>
      </c>
      <c r="AI170" s="14">
        <v>3279.7026593017181</v>
      </c>
      <c r="AJ170" s="14">
        <v>3333.2267731370894</v>
      </c>
      <c r="AK170" s="14">
        <v>3386.7508869724643</v>
      </c>
      <c r="AL170" s="14">
        <v>3440.2750008078365</v>
      </c>
      <c r="AM170" s="14">
        <v>3493.7991146432082</v>
      </c>
      <c r="AN170" s="14">
        <v>3547.3232284785827</v>
      </c>
      <c r="AO170" s="14">
        <v>3600.8473423139471</v>
      </c>
      <c r="AP170" s="14">
        <v>3654.3714561493221</v>
      </c>
      <c r="AQ170" s="14">
        <v>3707.8955699846956</v>
      </c>
      <c r="AR170" s="14">
        <v>3761.4196838200678</v>
      </c>
      <c r="AS170" s="14">
        <v>3814.9437976554354</v>
      </c>
      <c r="AT170" s="14">
        <v>3868.4679114908131</v>
      </c>
      <c r="AU170" s="14">
        <v>3868.4679114908131</v>
      </c>
      <c r="AV170" s="14">
        <v>3868.467911490814</v>
      </c>
    </row>
    <row r="171" spans="2:48" x14ac:dyDescent="0.2">
      <c r="B171" s="118">
        <v>28</v>
      </c>
      <c r="C171" s="13" t="s">
        <v>62</v>
      </c>
      <c r="D171" s="19">
        <v>856.22958989115762</v>
      </c>
      <c r="E171" s="14">
        <v>877.80243525719334</v>
      </c>
      <c r="F171" s="14">
        <v>895.07076427988136</v>
      </c>
      <c r="G171" s="14">
        <v>913.72565693637262</v>
      </c>
      <c r="H171" s="14">
        <v>932.92545782597995</v>
      </c>
      <c r="I171" s="14">
        <v>953.18940408802962</v>
      </c>
      <c r="J171" s="14">
        <v>974.21789979719199</v>
      </c>
      <c r="K171" s="14">
        <v>996.09302778104052</v>
      </c>
      <c r="L171" s="14">
        <v>1018.8181197888915</v>
      </c>
      <c r="M171" s="14">
        <v>1042.4170861904115</v>
      </c>
      <c r="N171" s="14">
        <v>1066.9094392683212</v>
      </c>
      <c r="O171" s="14">
        <v>1092.315253267074</v>
      </c>
      <c r="P171" s="14">
        <v>1118.6595766690473</v>
      </c>
      <c r="Q171" s="14">
        <v>1145.9491751701278</v>
      </c>
      <c r="R171" s="14">
        <v>1174.2660337153427</v>
      </c>
      <c r="S171" s="14">
        <v>1203.1610956264674</v>
      </c>
      <c r="T171" s="14">
        <v>1232.1003232815358</v>
      </c>
      <c r="U171" s="14">
        <v>1261.0395509366031</v>
      </c>
      <c r="V171" s="14">
        <v>1289.9787785916715</v>
      </c>
      <c r="W171" s="14">
        <v>1318.9180062467392</v>
      </c>
      <c r="X171" s="14">
        <v>1347.8572339018067</v>
      </c>
      <c r="Z171" s="118">
        <v>28</v>
      </c>
      <c r="AA171" s="13" t="s">
        <v>62</v>
      </c>
      <c r="AB171" s="19">
        <v>869.02382484150985</v>
      </c>
      <c r="AC171" s="14">
        <v>890.91902306175621</v>
      </c>
      <c r="AD171" s="14">
        <v>908.44538458101385</v>
      </c>
      <c r="AE171" s="14">
        <v>927.3790285005291</v>
      </c>
      <c r="AF171" s="14">
        <v>946.86572295990061</v>
      </c>
      <c r="AG171" s="14">
        <v>967.43246381414701</v>
      </c>
      <c r="AH171" s="14">
        <v>988.77517841732094</v>
      </c>
      <c r="AI171" s="14">
        <v>1010.9771761219764</v>
      </c>
      <c r="AJ171" s="14">
        <v>1034.0418384621885</v>
      </c>
      <c r="AK171" s="14">
        <v>1057.9934330890012</v>
      </c>
      <c r="AL171" s="14">
        <v>1082.8517638479739</v>
      </c>
      <c r="AM171" s="14">
        <v>1108.6372049435272</v>
      </c>
      <c r="AN171" s="14">
        <v>1135.3751791456973</v>
      </c>
      <c r="AO171" s="14">
        <v>1163.0725532469742</v>
      </c>
      <c r="AP171" s="14">
        <v>1191.8125372547524</v>
      </c>
      <c r="AQ171" s="14">
        <v>1221.1393644486482</v>
      </c>
      <c r="AR171" s="14">
        <v>1250.5110173343689</v>
      </c>
      <c r="AS171" s="14">
        <v>1279.8826702200899</v>
      </c>
      <c r="AT171" s="14">
        <v>1309.2543231058112</v>
      </c>
      <c r="AU171" s="14">
        <v>1338.625975991532</v>
      </c>
      <c r="AV171" s="14">
        <v>1367.9976288772525</v>
      </c>
    </row>
    <row r="172" spans="2:48" x14ac:dyDescent="0.2">
      <c r="B172" s="118">
        <v>29</v>
      </c>
      <c r="C172" s="13" t="s">
        <v>63</v>
      </c>
      <c r="D172" s="19">
        <v>35766.439912888389</v>
      </c>
      <c r="E172" s="14">
        <v>36859.748849697266</v>
      </c>
      <c r="F172" s="14">
        <v>38392.622731350843</v>
      </c>
      <c r="G172" s="14">
        <v>40049.240755630002</v>
      </c>
      <c r="H172" s="14">
        <v>41699.324247660144</v>
      </c>
      <c r="I172" s="14">
        <v>43378.375656155993</v>
      </c>
      <c r="J172" s="14">
        <v>45079.675740428836</v>
      </c>
      <c r="K172" s="14">
        <v>46805.649283326064</v>
      </c>
      <c r="L172" s="14">
        <v>48556.404749564434</v>
      </c>
      <c r="M172" s="14">
        <v>50332.658761825667</v>
      </c>
      <c r="N172" s="14">
        <v>52135.000052345567</v>
      </c>
      <c r="O172" s="14">
        <v>53964.029491871988</v>
      </c>
      <c r="P172" s="14">
        <v>55820.515774317144</v>
      </c>
      <c r="Q172" s="14">
        <v>57704.609633731219</v>
      </c>
      <c r="R172" s="14">
        <v>59618.989941820524</v>
      </c>
      <c r="S172" s="14">
        <v>61549.863908711108</v>
      </c>
      <c r="T172" s="14">
        <v>63481.786620954081</v>
      </c>
      <c r="U172" s="14">
        <v>65413.709333196937</v>
      </c>
      <c r="V172" s="14">
        <v>67345.632045439939</v>
      </c>
      <c r="W172" s="14">
        <v>69277.55475768281</v>
      </c>
      <c r="X172" s="14">
        <v>71209.477469925827</v>
      </c>
      <c r="Z172" s="118">
        <v>29</v>
      </c>
      <c r="AA172" s="13" t="s">
        <v>63</v>
      </c>
      <c r="AB172" s="19">
        <v>37414.300439936989</v>
      </c>
      <c r="AC172" s="14">
        <v>38557.981195837303</v>
      </c>
      <c r="AD172" s="14">
        <v>40161.478890447186</v>
      </c>
      <c r="AE172" s="14">
        <v>41894.421968526949</v>
      </c>
      <c r="AF172" s="14">
        <v>43620.529450069975</v>
      </c>
      <c r="AG172" s="14">
        <v>45376.93948150074</v>
      </c>
      <c r="AH172" s="14">
        <v>47156.623247805292</v>
      </c>
      <c r="AI172" s="14">
        <v>48962.117248399656</v>
      </c>
      <c r="AJ172" s="14">
        <v>50793.534945275336</v>
      </c>
      <c r="AK172" s="14">
        <v>52651.625977937423</v>
      </c>
      <c r="AL172" s="14">
        <v>54537.006203172416</v>
      </c>
      <c r="AM172" s="14">
        <v>56450.304175534278</v>
      </c>
      <c r="AN172" s="14">
        <v>58392.32400482666</v>
      </c>
      <c r="AO172" s="14">
        <v>60363.223369841682</v>
      </c>
      <c r="AP172" s="14">
        <v>62365.804565442937</v>
      </c>
      <c r="AQ172" s="14">
        <v>64385.63932911658</v>
      </c>
      <c r="AR172" s="14">
        <v>66406.571156791993</v>
      </c>
      <c r="AS172" s="14">
        <v>68427.502984467312</v>
      </c>
      <c r="AT172" s="14">
        <v>70448.434812142747</v>
      </c>
      <c r="AU172" s="14">
        <v>72469.366639818065</v>
      </c>
      <c r="AV172" s="14">
        <v>74490.298467493529</v>
      </c>
    </row>
    <row r="173" spans="2:48" x14ac:dyDescent="0.2">
      <c r="B173" s="118">
        <v>31</v>
      </c>
      <c r="C173" s="13" t="s">
        <v>64</v>
      </c>
      <c r="D173" s="19">
        <v>1691.3735104797825</v>
      </c>
      <c r="E173" s="14">
        <v>1738.0654214412068</v>
      </c>
      <c r="F173" s="14">
        <v>1783.7981018241794</v>
      </c>
      <c r="G173" s="14">
        <v>1838.2847212042789</v>
      </c>
      <c r="H173" s="14">
        <v>1893.467771609581</v>
      </c>
      <c r="I173" s="14">
        <v>1950.1032268222771</v>
      </c>
      <c r="J173" s="14">
        <v>2007.7588496323831</v>
      </c>
      <c r="K173" s="14">
        <v>2066.5545305471665</v>
      </c>
      <c r="L173" s="14">
        <v>2126.4922949273659</v>
      </c>
      <c r="M173" s="14">
        <v>2187.6049068652446</v>
      </c>
      <c r="N173" s="14">
        <v>2249.9184619652824</v>
      </c>
      <c r="O173" s="14">
        <v>2313.4598815815084</v>
      </c>
      <c r="P173" s="14">
        <v>2378.2632378695816</v>
      </c>
      <c r="Q173" s="14">
        <v>2444.3360246736565</v>
      </c>
      <c r="R173" s="14">
        <v>2511.7945747610811</v>
      </c>
      <c r="S173" s="14">
        <v>2580.0432476174065</v>
      </c>
      <c r="T173" s="14">
        <v>2648.3467507693858</v>
      </c>
      <c r="U173" s="14">
        <v>2716.6502539213679</v>
      </c>
      <c r="V173" s="14">
        <v>2784.9537570733519</v>
      </c>
      <c r="W173" s="14">
        <v>2853.257260225334</v>
      </c>
      <c r="X173" s="14">
        <v>2921.5607633773184</v>
      </c>
      <c r="Z173" s="118">
        <v>31</v>
      </c>
      <c r="AA173" s="13" t="s">
        <v>64</v>
      </c>
      <c r="AB173" s="19">
        <v>1769.2998473252594</v>
      </c>
      <c r="AC173" s="14">
        <v>1818.1429860072285</v>
      </c>
      <c r="AD173" s="14">
        <v>1865.9826996588959</v>
      </c>
      <c r="AE173" s="14">
        <v>1922.9796709092811</v>
      </c>
      <c r="AF173" s="14">
        <v>1980.7051597218303</v>
      </c>
      <c r="AG173" s="14">
        <v>2039.9499697180543</v>
      </c>
      <c r="AH173" s="14">
        <v>2100.2619493034663</v>
      </c>
      <c r="AI173" s="14">
        <v>2161.766512678354</v>
      </c>
      <c r="AJ173" s="14">
        <v>2224.4657785175259</v>
      </c>
      <c r="AK173" s="14">
        <v>2288.3940204471655</v>
      </c>
      <c r="AL173" s="14">
        <v>2353.5785363696818</v>
      </c>
      <c r="AM173" s="14">
        <v>2420.0474879816347</v>
      </c>
      <c r="AN173" s="14">
        <v>2487.8365172387666</v>
      </c>
      <c r="AO173" s="14">
        <v>2556.9534632477198</v>
      </c>
      <c r="AP173" s="14">
        <v>2627.5200185537715</v>
      </c>
      <c r="AQ173" s="14">
        <v>2698.9130998079504</v>
      </c>
      <c r="AR173" s="14">
        <v>2770.3635375437866</v>
      </c>
      <c r="AS173" s="14">
        <v>2841.8139752796251</v>
      </c>
      <c r="AT173" s="14">
        <v>2913.2644130154645</v>
      </c>
      <c r="AU173" s="14">
        <v>2984.7148507513039</v>
      </c>
      <c r="AV173" s="14">
        <v>3056.1652884871446</v>
      </c>
    </row>
    <row r="174" spans="2:48" x14ac:dyDescent="0.2">
      <c r="B174" s="118">
        <v>32</v>
      </c>
      <c r="C174" s="13" t="s">
        <v>65</v>
      </c>
      <c r="D174" s="19">
        <v>5639.3554570432789</v>
      </c>
      <c r="E174" s="14">
        <v>5908.2094679520724</v>
      </c>
      <c r="F174" s="14">
        <v>6181.0247224266459</v>
      </c>
      <c r="G174" s="14">
        <v>6472.7931014023088</v>
      </c>
      <c r="H174" s="14">
        <v>6771.0655259338218</v>
      </c>
      <c r="I174" s="14">
        <v>7075.2799570060952</v>
      </c>
      <c r="J174" s="14">
        <v>7383.125483712598</v>
      </c>
      <c r="K174" s="14">
        <v>7694.5763992432549</v>
      </c>
      <c r="L174" s="14">
        <v>8009.5187114960381</v>
      </c>
      <c r="M174" s="14">
        <v>8328.0043853026909</v>
      </c>
      <c r="N174" s="14">
        <v>8650.0961748182926</v>
      </c>
      <c r="O174" s="14">
        <v>8975.8697614919274</v>
      </c>
      <c r="P174" s="14">
        <v>9305.4227170645881</v>
      </c>
      <c r="Q174" s="14">
        <v>9638.7868891521266</v>
      </c>
      <c r="R174" s="14">
        <v>9976.2711177978872</v>
      </c>
      <c r="S174" s="14">
        <v>10316.248268014706</v>
      </c>
      <c r="T174" s="14">
        <v>10656.443952475689</v>
      </c>
      <c r="U174" s="14">
        <v>10996.639642630984</v>
      </c>
      <c r="V174" s="14">
        <v>11336.835334790323</v>
      </c>
      <c r="W174" s="14">
        <v>11677.03102765497</v>
      </c>
      <c r="X174" s="14">
        <v>12017.226720767823</v>
      </c>
      <c r="Z174" s="118">
        <v>32</v>
      </c>
      <c r="AA174" s="13" t="s">
        <v>65</v>
      </c>
      <c r="AB174" s="19">
        <v>5899.1764310706385</v>
      </c>
      <c r="AC174" s="14">
        <v>6180.4173027683273</v>
      </c>
      <c r="AD174" s="14">
        <v>6465.8019236690898</v>
      </c>
      <c r="AE174" s="14">
        <v>6771.0128928473559</v>
      </c>
      <c r="AF174" s="14">
        <v>7083.0275672614316</v>
      </c>
      <c r="AG174" s="14">
        <v>7401.2580131773266</v>
      </c>
      <c r="AH174" s="14">
        <v>7723.2868495205621</v>
      </c>
      <c r="AI174" s="14">
        <v>8049.087185095992</v>
      </c>
      <c r="AJ174" s="14">
        <v>8378.5397758646905</v>
      </c>
      <c r="AK174" s="14">
        <v>8711.6989808244198</v>
      </c>
      <c r="AL174" s="14">
        <v>9048.6304453907651</v>
      </c>
      <c r="AM174" s="14">
        <v>9389.4133378701245</v>
      </c>
      <c r="AN174" s="14">
        <v>9734.1497254081369</v>
      </c>
      <c r="AO174" s="14">
        <v>10082.87292292995</v>
      </c>
      <c r="AP174" s="14">
        <v>10435.905999608702</v>
      </c>
      <c r="AQ174" s="14">
        <v>10791.546853769927</v>
      </c>
      <c r="AR174" s="14">
        <v>11147.41631066286</v>
      </c>
      <c r="AS174" s="14">
        <v>11503.285773512453</v>
      </c>
      <c r="AT174" s="14">
        <v>11859.155238458425</v>
      </c>
      <c r="AU174" s="14">
        <v>12215.024704142197</v>
      </c>
      <c r="AV174" s="14">
        <v>12570.894170085612</v>
      </c>
    </row>
    <row r="175" spans="2:48" x14ac:dyDescent="0.2">
      <c r="B175" s="118">
        <v>33</v>
      </c>
      <c r="C175" s="13" t="s">
        <v>66</v>
      </c>
      <c r="D175" s="19">
        <v>3673.5986200498828</v>
      </c>
      <c r="E175" s="14">
        <v>3851.115294851963</v>
      </c>
      <c r="F175" s="14">
        <v>4066.5774724015396</v>
      </c>
      <c r="G175" s="14">
        <v>4291.3453863409941</v>
      </c>
      <c r="H175" s="14">
        <v>4517.1048618236946</v>
      </c>
      <c r="I175" s="14">
        <v>4744.6830922475147</v>
      </c>
      <c r="J175" s="14">
        <v>4973.4805864892296</v>
      </c>
      <c r="K175" s="14">
        <v>5203.4869268419443</v>
      </c>
      <c r="L175" s="14">
        <v>5434.6686720571124</v>
      </c>
      <c r="M175" s="14">
        <v>5667.0440715967306</v>
      </c>
      <c r="N175" s="14">
        <v>5900.6353617131235</v>
      </c>
      <c r="O175" s="14">
        <v>6135.4690404801631</v>
      </c>
      <c r="P175" s="14">
        <v>6371.5784873841494</v>
      </c>
      <c r="Q175" s="14">
        <v>6608.9771819631005</v>
      </c>
      <c r="R175" s="14">
        <v>6847.7633855652966</v>
      </c>
      <c r="S175" s="14">
        <v>7087.405248998246</v>
      </c>
      <c r="T175" s="14">
        <v>7327.1273710272326</v>
      </c>
      <c r="U175" s="14">
        <v>7566.8494951510675</v>
      </c>
      <c r="V175" s="14">
        <v>7806.5716200215629</v>
      </c>
      <c r="W175" s="14">
        <v>8046.2937451581802</v>
      </c>
      <c r="X175" s="14">
        <v>8286.0158703896504</v>
      </c>
      <c r="Z175" s="118">
        <v>33</v>
      </c>
      <c r="AA175" s="13" t="s">
        <v>66</v>
      </c>
      <c r="AB175" s="19">
        <v>3842.8516453144694</v>
      </c>
      <c r="AC175" s="14">
        <v>4028.5470128243414</v>
      </c>
      <c r="AD175" s="14">
        <v>4253.9361391650391</v>
      </c>
      <c r="AE175" s="14">
        <v>4489.059743355745</v>
      </c>
      <c r="AF175" s="14">
        <v>4725.2205931200688</v>
      </c>
      <c r="AG175" s="14">
        <v>4963.2839929832953</v>
      </c>
      <c r="AH175" s="14">
        <v>5202.6228315792941</v>
      </c>
      <c r="AI175" s="14">
        <v>5443.2262112280978</v>
      </c>
      <c r="AJ175" s="14">
        <v>5685.0591499487473</v>
      </c>
      <c r="AK175" s="14">
        <v>5928.1407380072978</v>
      </c>
      <c r="AL175" s="14">
        <v>6172.4942361427929</v>
      </c>
      <c r="AM175" s="14">
        <v>6418.1473632699235</v>
      </c>
      <c r="AN175" s="14">
        <v>6665.1350367618506</v>
      </c>
      <c r="AO175" s="14">
        <v>6913.4713571968368</v>
      </c>
      <c r="AP175" s="14">
        <v>7163.2591130999654</v>
      </c>
      <c r="AQ175" s="14">
        <v>7413.9419514899246</v>
      </c>
      <c r="AR175" s="14">
        <v>7664.7087462152685</v>
      </c>
      <c r="AS175" s="14">
        <v>7915.4755431319809</v>
      </c>
      <c r="AT175" s="14">
        <v>8166.2423408297509</v>
      </c>
      <c r="AU175" s="14">
        <v>8417.0091388059082</v>
      </c>
      <c r="AV175" s="14">
        <v>8667.7759368812876</v>
      </c>
    </row>
    <row r="176" spans="2:48" x14ac:dyDescent="0.2">
      <c r="B176" s="118">
        <v>34</v>
      </c>
      <c r="C176" s="13" t="s">
        <v>67</v>
      </c>
      <c r="D176" s="19">
        <v>2147.8396966462715</v>
      </c>
      <c r="E176" s="14">
        <v>2292.640200416839</v>
      </c>
      <c r="F176" s="14">
        <v>2448.9846320006345</v>
      </c>
      <c r="G176" s="14">
        <v>2608.0296544876664</v>
      </c>
      <c r="H176" s="14">
        <v>2766.8583227578129</v>
      </c>
      <c r="I176" s="14">
        <v>2926.4057263606937</v>
      </c>
      <c r="J176" s="14">
        <v>3086.5115835116812</v>
      </c>
      <c r="K176" s="14">
        <v>3247.2344751364967</v>
      </c>
      <c r="L176" s="14">
        <v>3408.5776508403901</v>
      </c>
      <c r="M176" s="14">
        <v>3570.558916598095</v>
      </c>
      <c r="N176" s="14">
        <v>3733.193002580565</v>
      </c>
      <c r="O176" s="14">
        <v>3896.4950861290972</v>
      </c>
      <c r="P176" s="14">
        <v>4060.4838233932633</v>
      </c>
      <c r="Q176" s="14">
        <v>4225.165262460142</v>
      </c>
      <c r="R176" s="14">
        <v>4390.5975109412066</v>
      </c>
      <c r="S176" s="14">
        <v>4556.4797215921608</v>
      </c>
      <c r="T176" s="14">
        <v>4722.3999201590532</v>
      </c>
      <c r="U176" s="14">
        <v>4888.3201187259456</v>
      </c>
      <c r="V176" s="14">
        <v>5054.240317292838</v>
      </c>
      <c r="W176" s="14">
        <v>5220.1605158597276</v>
      </c>
      <c r="X176" s="14">
        <v>5386.0807144266219</v>
      </c>
      <c r="Z176" s="118">
        <v>34</v>
      </c>
      <c r="AA176" s="13" t="s">
        <v>67</v>
      </c>
      <c r="AB176" s="19">
        <v>2246.7967151013295</v>
      </c>
      <c r="AC176" s="14">
        <v>2398.2685855229092</v>
      </c>
      <c r="AD176" s="14">
        <v>2561.8162449945876</v>
      </c>
      <c r="AE176" s="14">
        <v>2728.1889191913856</v>
      </c>
      <c r="AF176" s="14">
        <v>2894.3352711237453</v>
      </c>
      <c r="AG176" s="14">
        <v>3061.2334725480091</v>
      </c>
      <c r="AH176" s="14">
        <v>3228.7158570467263</v>
      </c>
      <c r="AI176" s="14">
        <v>3396.8437045337059</v>
      </c>
      <c r="AJ176" s="14">
        <v>3565.6204143326527</v>
      </c>
      <c r="AK176" s="14">
        <v>3735.0646127896589</v>
      </c>
      <c r="AL176" s="14">
        <v>3905.1917087361016</v>
      </c>
      <c r="AM176" s="14">
        <v>4076.0175787761</v>
      </c>
      <c r="AN176" s="14">
        <v>4247.5617386005297</v>
      </c>
      <c r="AO176" s="14">
        <v>4419.8305149488606</v>
      </c>
      <c r="AP176" s="14">
        <v>4592.8846926137294</v>
      </c>
      <c r="AQ176" s="14">
        <v>4766.4095634717678</v>
      </c>
      <c r="AR176" s="14">
        <v>4939.9741724559226</v>
      </c>
      <c r="AS176" s="14">
        <v>5113.5387814400756</v>
      </c>
      <c r="AT176" s="14">
        <v>5287.1033904242313</v>
      </c>
      <c r="AU176" s="14">
        <v>5460.6679994083806</v>
      </c>
      <c r="AV176" s="14">
        <v>5634.2326083925373</v>
      </c>
    </row>
    <row r="177" spans="2:70" x14ac:dyDescent="0.2">
      <c r="B177" s="118">
        <v>35</v>
      </c>
      <c r="C177" s="3" t="s">
        <v>68</v>
      </c>
      <c r="D177" s="19">
        <v>0</v>
      </c>
      <c r="E177" s="14">
        <v>0</v>
      </c>
      <c r="F177" s="14">
        <v>0</v>
      </c>
      <c r="G177" s="14">
        <v>0</v>
      </c>
      <c r="H177" s="14">
        <v>0</v>
      </c>
      <c r="I177" s="14">
        <v>0</v>
      </c>
      <c r="J177" s="14">
        <v>0</v>
      </c>
      <c r="K177" s="14">
        <v>0</v>
      </c>
      <c r="L177" s="14">
        <v>0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0</v>
      </c>
      <c r="S177" s="14">
        <v>0</v>
      </c>
      <c r="T177" s="14">
        <v>0</v>
      </c>
      <c r="U177" s="14">
        <v>0</v>
      </c>
      <c r="V177" s="14">
        <v>0</v>
      </c>
      <c r="W177" s="14">
        <v>0</v>
      </c>
      <c r="X177" s="14">
        <v>0</v>
      </c>
      <c r="Z177" s="118">
        <v>35</v>
      </c>
      <c r="AA177" s="3" t="s">
        <v>68</v>
      </c>
      <c r="AB177" s="19">
        <v>0</v>
      </c>
      <c r="AC177" s="14">
        <v>0</v>
      </c>
      <c r="AD177" s="14">
        <v>0</v>
      </c>
      <c r="AE177" s="14">
        <v>0</v>
      </c>
      <c r="AF177" s="14">
        <v>0</v>
      </c>
      <c r="AG177" s="14">
        <v>0</v>
      </c>
      <c r="AH177" s="14">
        <v>0</v>
      </c>
      <c r="AI177" s="14">
        <v>0</v>
      </c>
      <c r="AJ177" s="14">
        <v>0</v>
      </c>
      <c r="AK177" s="14">
        <v>0</v>
      </c>
      <c r="AL177" s="14">
        <v>0</v>
      </c>
      <c r="AM177" s="14">
        <v>0</v>
      </c>
      <c r="AN177" s="14">
        <v>0</v>
      </c>
      <c r="AO177" s="14">
        <v>0</v>
      </c>
      <c r="AP177" s="14">
        <v>0</v>
      </c>
      <c r="AQ177" s="14">
        <v>0</v>
      </c>
      <c r="AR177" s="14">
        <v>0</v>
      </c>
      <c r="AS177" s="14">
        <v>0</v>
      </c>
      <c r="AT177" s="14">
        <v>0</v>
      </c>
      <c r="AU177" s="14">
        <v>0</v>
      </c>
      <c r="AV177" s="14">
        <v>0</v>
      </c>
    </row>
    <row r="178" spans="2:70" x14ac:dyDescent="0.2">
      <c r="B178" s="118">
        <v>36</v>
      </c>
      <c r="C178" s="13" t="s">
        <v>69</v>
      </c>
      <c r="D178" s="19">
        <v>995.10322945791677</v>
      </c>
      <c r="E178" s="14">
        <v>1064.6551352857859</v>
      </c>
      <c r="F178" s="14">
        <v>1134.2070411136554</v>
      </c>
      <c r="G178" s="14">
        <v>1203.7589469415245</v>
      </c>
      <c r="H178" s="14">
        <v>1273.3108527693939</v>
      </c>
      <c r="I178" s="14">
        <v>1342.8627585972631</v>
      </c>
      <c r="J178" s="14">
        <v>1412.4146644251325</v>
      </c>
      <c r="K178" s="14">
        <v>1481.9665702530019</v>
      </c>
      <c r="L178" s="14">
        <v>1551.5184760808711</v>
      </c>
      <c r="M178" s="14">
        <v>1621.07038190874</v>
      </c>
      <c r="N178" s="14">
        <v>1690.6222877366097</v>
      </c>
      <c r="O178" s="14">
        <v>1760.1741935644793</v>
      </c>
      <c r="P178" s="14">
        <v>1829.7260993923483</v>
      </c>
      <c r="Q178" s="14">
        <v>1899.2780052202172</v>
      </c>
      <c r="R178" s="14">
        <v>1968.8299110480884</v>
      </c>
      <c r="S178" s="14">
        <v>2038.3818168759558</v>
      </c>
      <c r="T178" s="14">
        <v>2107.9337227038263</v>
      </c>
      <c r="U178" s="14">
        <v>2177.4856285316946</v>
      </c>
      <c r="V178" s="14">
        <v>2247.0375343595651</v>
      </c>
      <c r="W178" s="14">
        <v>2316.5894401874334</v>
      </c>
      <c r="X178" s="14">
        <v>2386.1413460153021</v>
      </c>
      <c r="Z178" s="118">
        <v>36</v>
      </c>
      <c r="AA178" s="13" t="s">
        <v>69</v>
      </c>
      <c r="AB178" s="19">
        <v>1000.6584564083258</v>
      </c>
      <c r="AC178" s="14">
        <v>1070.5986401658301</v>
      </c>
      <c r="AD178" s="14">
        <v>1140.5388239233348</v>
      </c>
      <c r="AE178" s="14">
        <v>1210.4790076808395</v>
      </c>
      <c r="AF178" s="14">
        <v>1280.4191914383441</v>
      </c>
      <c r="AG178" s="14">
        <v>1350.3593751958483</v>
      </c>
      <c r="AH178" s="14">
        <v>1420.2995589533534</v>
      </c>
      <c r="AI178" s="14">
        <v>1490.2397427108576</v>
      </c>
      <c r="AJ178" s="14">
        <v>1560.1799264683618</v>
      </c>
      <c r="AK178" s="14">
        <v>1630.1201102258669</v>
      </c>
      <c r="AL178" s="14">
        <v>1700.0602939833718</v>
      </c>
      <c r="AM178" s="14">
        <v>1770.0004777408762</v>
      </c>
      <c r="AN178" s="14">
        <v>1839.9406614983811</v>
      </c>
      <c r="AO178" s="14">
        <v>1909.8808452558847</v>
      </c>
      <c r="AP178" s="14">
        <v>1979.8210290133911</v>
      </c>
      <c r="AQ178" s="14">
        <v>2049.761212770894</v>
      </c>
      <c r="AR178" s="14">
        <v>2119.7013965284</v>
      </c>
      <c r="AS178" s="14">
        <v>2189.6415802859033</v>
      </c>
      <c r="AT178" s="14">
        <v>2259.5817640434088</v>
      </c>
      <c r="AU178" s="14">
        <v>2329.5219478009126</v>
      </c>
      <c r="AV178" s="14">
        <v>2399.4621315584168</v>
      </c>
    </row>
    <row r="179" spans="2:70" x14ac:dyDescent="0.2">
      <c r="B179" s="118">
        <v>39</v>
      </c>
      <c r="C179" s="13" t="s">
        <v>70</v>
      </c>
      <c r="D179" s="19">
        <v>1193.3785480313486</v>
      </c>
      <c r="E179" s="14">
        <v>1215.06657664212</v>
      </c>
      <c r="F179" s="14">
        <v>1289.8170558626302</v>
      </c>
      <c r="G179" s="14">
        <v>1318.1739188737413</v>
      </c>
      <c r="H179" s="14">
        <v>1390.9059539597877</v>
      </c>
      <c r="I179" s="14">
        <v>1421.8141946189598</v>
      </c>
      <c r="J179" s="14">
        <v>1492.5485110627305</v>
      </c>
      <c r="K179" s="14">
        <v>1525.8939753918833</v>
      </c>
      <c r="L179" s="14">
        <v>1594.8671360963035</v>
      </c>
      <c r="M179" s="14">
        <v>1630.4385590962563</v>
      </c>
      <c r="N179" s="14">
        <v>1697.8802926056956</v>
      </c>
      <c r="O179" s="14">
        <v>1735.4867403762807</v>
      </c>
      <c r="P179" s="14">
        <v>1801.6058770422437</v>
      </c>
      <c r="Q179" s="14">
        <v>1841.0774547021117</v>
      </c>
      <c r="R179" s="14">
        <v>1906.0676151711107</v>
      </c>
      <c r="S179" s="14">
        <v>1947.1927252898058</v>
      </c>
      <c r="T179" s="14">
        <v>2010.9829663433172</v>
      </c>
      <c r="U179" s="14">
        <v>2053.3521997042853</v>
      </c>
      <c r="V179" s="14">
        <v>2115.9742162662033</v>
      </c>
      <c r="W179" s="14">
        <v>2159.4479633689043</v>
      </c>
      <c r="X179" s="14">
        <v>2221.0257023844592</v>
      </c>
      <c r="Z179" s="118">
        <v>39</v>
      </c>
      <c r="AA179" s="13" t="s">
        <v>70</v>
      </c>
      <c r="AB179" s="19">
        <v>1200.0406595347704</v>
      </c>
      <c r="AC179" s="14">
        <v>1221.8497629420788</v>
      </c>
      <c r="AD179" s="14">
        <v>1297.0175414582088</v>
      </c>
      <c r="AE179" s="14">
        <v>1325.532708457253</v>
      </c>
      <c r="AF179" s="14">
        <v>1398.6707747464018</v>
      </c>
      <c r="AG179" s="14">
        <v>1429.7515626211964</v>
      </c>
      <c r="AH179" s="14">
        <v>1500.8807578769283</v>
      </c>
      <c r="AI179" s="14">
        <v>1534.4123753775627</v>
      </c>
      <c r="AJ179" s="14">
        <v>1603.7705831302264</v>
      </c>
      <c r="AK179" s="14">
        <v>1639.5405858572508</v>
      </c>
      <c r="AL179" s="14">
        <v>1707.3588171253975</v>
      </c>
      <c r="AM179" s="14">
        <v>1745.1752052780253</v>
      </c>
      <c r="AN179" s="14">
        <v>1811.6634562218555</v>
      </c>
      <c r="AO179" s="14">
        <v>1851.3553864697769</v>
      </c>
      <c r="AP179" s="14">
        <v>1916.7083586353519</v>
      </c>
      <c r="AQ179" s="14">
        <v>1958.0630522920242</v>
      </c>
      <c r="AR179" s="14">
        <v>2022.2094064158007</v>
      </c>
      <c r="AS179" s="14">
        <v>2064.8151687117247</v>
      </c>
      <c r="AT179" s="14">
        <v>2127.7867766565219</v>
      </c>
      <c r="AU179" s="14">
        <v>2171.5032187122597</v>
      </c>
      <c r="AV179" s="14">
        <v>2233.4247193649981</v>
      </c>
    </row>
    <row r="180" spans="2:70" x14ac:dyDescent="0.2">
      <c r="B180" s="118">
        <v>40</v>
      </c>
      <c r="C180" s="13" t="s">
        <v>71</v>
      </c>
      <c r="D180" s="19">
        <v>970.65304239917987</v>
      </c>
      <c r="E180" s="14">
        <v>1028.9534658372672</v>
      </c>
      <c r="F180" s="14">
        <v>1089.6779392260571</v>
      </c>
      <c r="G180" s="14">
        <v>1150.7835515442537</v>
      </c>
      <c r="H180" s="14">
        <v>1211.8640023065902</v>
      </c>
      <c r="I180" s="14">
        <v>1273.072393557816</v>
      </c>
      <c r="J180" s="14">
        <v>1334.3807752134585</v>
      </c>
      <c r="K180" s="14">
        <v>1395.7994527726619</v>
      </c>
      <c r="L180" s="14">
        <v>1457.32905089629</v>
      </c>
      <c r="M180" s="14">
        <v>1518.9727413571175</v>
      </c>
      <c r="N180" s="14">
        <v>1580.7331645300746</v>
      </c>
      <c r="O180" s="14">
        <v>1642.6130192706544</v>
      </c>
      <c r="P180" s="14">
        <v>1704.6156971804376</v>
      </c>
      <c r="Q180" s="14">
        <v>1766.7420627191461</v>
      </c>
      <c r="R180" s="14">
        <v>1829.0033727325604</v>
      </c>
      <c r="S180" s="14">
        <v>1891.3380054308152</v>
      </c>
      <c r="T180" s="14">
        <v>1953.6777044284715</v>
      </c>
      <c r="U180" s="14">
        <v>2016.0174034261297</v>
      </c>
      <c r="V180" s="14">
        <v>2078.3571024237867</v>
      </c>
      <c r="W180" s="14">
        <v>2140.6968014214444</v>
      </c>
      <c r="X180" s="14">
        <v>2203.0365004191017</v>
      </c>
      <c r="Z180" s="118">
        <v>40</v>
      </c>
      <c r="AA180" s="13" t="s">
        <v>71</v>
      </c>
      <c r="AB180" s="19">
        <v>976.07177462816674</v>
      </c>
      <c r="AC180" s="14">
        <v>1034.6976638811725</v>
      </c>
      <c r="AD180" s="14">
        <v>1095.7611354976161</v>
      </c>
      <c r="AE180" s="14">
        <v>1157.2078737757358</v>
      </c>
      <c r="AF180" s="14">
        <v>1218.6293100320124</v>
      </c>
      <c r="AG180" s="14">
        <v>1280.1794010130793</v>
      </c>
      <c r="AH180" s="14">
        <v>1341.8300406013436</v>
      </c>
      <c r="AI180" s="14">
        <v>1403.5915918270521</v>
      </c>
      <c r="AJ180" s="14">
        <v>1465.4646828382779</v>
      </c>
      <c r="AK180" s="14">
        <v>1527.4525031144183</v>
      </c>
      <c r="AL180" s="14">
        <v>1589.5577077704643</v>
      </c>
      <c r="AM180" s="14">
        <v>1651.7830107284412</v>
      </c>
      <c r="AN180" s="14">
        <v>1714.1318225237603</v>
      </c>
      <c r="AO180" s="14">
        <v>1776.6050124420458</v>
      </c>
      <c r="AP180" s="14">
        <v>1839.2139001711334</v>
      </c>
      <c r="AQ180" s="14">
        <v>1901.8965199136046</v>
      </c>
      <c r="AR180" s="14">
        <v>1964.5842342384153</v>
      </c>
      <c r="AS180" s="14">
        <v>2027.2719485632283</v>
      </c>
      <c r="AT180" s="14">
        <v>2089.9596628880399</v>
      </c>
      <c r="AU180" s="14">
        <v>2152.6473772128511</v>
      </c>
      <c r="AV180" s="14">
        <v>2215.3350915376632</v>
      </c>
    </row>
    <row r="181" spans="2:70" s="154" customFormat="1" x14ac:dyDescent="0.2">
      <c r="B181" s="118">
        <v>45</v>
      </c>
      <c r="C181" s="286" t="s">
        <v>72</v>
      </c>
      <c r="D181" s="283">
        <v>0</v>
      </c>
      <c r="E181" s="284">
        <v>0</v>
      </c>
      <c r="F181" s="284">
        <v>0</v>
      </c>
      <c r="G181" s="284">
        <v>0</v>
      </c>
      <c r="H181" s="284">
        <v>0</v>
      </c>
      <c r="I181" s="284">
        <v>0</v>
      </c>
      <c r="J181" s="284">
        <v>0</v>
      </c>
      <c r="K181" s="284">
        <v>0</v>
      </c>
      <c r="L181" s="284">
        <v>0</v>
      </c>
      <c r="M181" s="284">
        <v>0</v>
      </c>
      <c r="N181" s="284">
        <v>0</v>
      </c>
      <c r="O181" s="284">
        <v>0</v>
      </c>
      <c r="P181" s="284">
        <v>0</v>
      </c>
      <c r="Q181" s="284">
        <v>0</v>
      </c>
      <c r="R181" s="284">
        <v>0</v>
      </c>
      <c r="S181" s="284">
        <v>0</v>
      </c>
      <c r="T181" s="284">
        <v>0</v>
      </c>
      <c r="U181" s="284">
        <v>0</v>
      </c>
      <c r="V181" s="284">
        <v>0</v>
      </c>
      <c r="W181" s="284">
        <v>0</v>
      </c>
      <c r="X181" s="284">
        <v>0</v>
      </c>
      <c r="Z181" s="118">
        <v>45</v>
      </c>
      <c r="AA181" s="286" t="s">
        <v>72</v>
      </c>
      <c r="AB181" s="283">
        <v>0</v>
      </c>
      <c r="AC181" s="284">
        <v>0</v>
      </c>
      <c r="AD181" s="284">
        <v>0</v>
      </c>
      <c r="AE181" s="284">
        <v>0</v>
      </c>
      <c r="AF181" s="284">
        <v>0</v>
      </c>
      <c r="AG181" s="284">
        <v>0</v>
      </c>
      <c r="AH181" s="284">
        <v>0</v>
      </c>
      <c r="AI181" s="284">
        <v>0</v>
      </c>
      <c r="AJ181" s="284">
        <v>0</v>
      </c>
      <c r="AK181" s="284">
        <v>0</v>
      </c>
      <c r="AL181" s="284">
        <v>0</v>
      </c>
      <c r="AM181" s="284">
        <v>0</v>
      </c>
      <c r="AN181" s="284">
        <v>0</v>
      </c>
      <c r="AO181" s="284">
        <v>0</v>
      </c>
      <c r="AP181" s="284">
        <v>0</v>
      </c>
      <c r="AQ181" s="284">
        <v>0</v>
      </c>
      <c r="AR181" s="284">
        <v>0</v>
      </c>
      <c r="AS181" s="284">
        <v>0</v>
      </c>
      <c r="AT181" s="284">
        <v>0</v>
      </c>
      <c r="AU181" s="284">
        <v>0</v>
      </c>
      <c r="AV181" s="284">
        <v>0</v>
      </c>
      <c r="AX181" s="315"/>
      <c r="AY181" s="316"/>
      <c r="AZ181" s="317"/>
      <c r="BA181" s="317"/>
      <c r="BB181" s="317"/>
      <c r="BC181" s="317"/>
      <c r="BD181" s="317"/>
      <c r="BE181" s="317"/>
      <c r="BF181" s="317"/>
      <c r="BG181" s="317"/>
      <c r="BH181" s="317"/>
      <c r="BI181" s="317"/>
      <c r="BJ181" s="317"/>
      <c r="BK181" s="317"/>
      <c r="BL181" s="317"/>
      <c r="BM181" s="317"/>
      <c r="BN181" s="317"/>
      <c r="BO181" s="317"/>
      <c r="BP181" s="317"/>
      <c r="BQ181" s="317"/>
      <c r="BR181" s="317"/>
    </row>
    <row r="182" spans="2:70" ht="13.5" thickBot="1" x14ac:dyDescent="0.25">
      <c r="B182" s="118">
        <v>46</v>
      </c>
      <c r="C182" s="21" t="s">
        <v>87</v>
      </c>
      <c r="D182" s="19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Z182" s="118">
        <v>46</v>
      </c>
      <c r="AA182" s="21" t="s">
        <v>87</v>
      </c>
      <c r="AB182" s="19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</row>
    <row r="183" spans="2:70" ht="13.5" thickBot="1" x14ac:dyDescent="0.25">
      <c r="B183" s="22"/>
      <c r="C183" s="23" t="s">
        <v>73</v>
      </c>
      <c r="D183" s="24">
        <f t="shared" ref="D183" si="397">+SUM(D159:D182)</f>
        <v>512687.93289261241</v>
      </c>
      <c r="E183" s="24">
        <f t="shared" ref="E183" si="398">+SUM(E159:E182)</f>
        <v>523656.09472098167</v>
      </c>
      <c r="F183" s="24">
        <f t="shared" ref="F183" si="399">+SUM(F159:F182)</f>
        <v>538324.39411866327</v>
      </c>
      <c r="G183" s="24">
        <f t="shared" ref="G183" si="400">+SUM(G159:G182)</f>
        <v>553553.65669360664</v>
      </c>
      <c r="H183" s="24">
        <f t="shared" ref="H183" si="401">+SUM(H159:H182)</f>
        <v>568773.18769001111</v>
      </c>
      <c r="I183" s="24">
        <f t="shared" ref="I183" si="402">+SUM(I159:I182)</f>
        <v>584121.61908588978</v>
      </c>
      <c r="J183" s="24">
        <f t="shared" ref="J183" si="403">+SUM(J159:J182)</f>
        <v>599642.00746979658</v>
      </c>
      <c r="K183" s="24">
        <f t="shared" ref="K183" si="404">+SUM(K159:K182)</f>
        <v>615272.62470875552</v>
      </c>
      <c r="L183" s="24">
        <f t="shared" ref="L183" si="405">+SUM(L159:L182)</f>
        <v>631090.10367712926</v>
      </c>
      <c r="M183" s="24">
        <f t="shared" ref="M183" si="406">+SUM(M159:M182)</f>
        <v>647029.51778991718</v>
      </c>
      <c r="N183" s="24">
        <f t="shared" ref="N183" si="407">+SUM(N159:N182)</f>
        <v>663159.64631294133</v>
      </c>
      <c r="O183" s="24">
        <f t="shared" ref="O183" si="408">+SUM(O159:O182)</f>
        <v>679422.15812301962</v>
      </c>
      <c r="P183" s="24">
        <f t="shared" ref="P183" si="409">+SUM(P159:P182)</f>
        <v>695881.83467788599</v>
      </c>
      <c r="Q183" s="24">
        <f t="shared" ref="Q183" si="410">+SUM(Q159:Q182)</f>
        <v>712496.54309596505</v>
      </c>
      <c r="R183" s="24">
        <f t="shared" ref="R183" si="411">+SUM(R159:R182)</f>
        <v>729338.5727476317</v>
      </c>
      <c r="S183" s="24">
        <f t="shared" ref="S183" si="412">+SUM(S159:S182)</f>
        <v>746279.73927434254</v>
      </c>
      <c r="T183" s="24">
        <f t="shared" ref="T183" si="413">+SUM(T159:T182)</f>
        <v>763265.46039402834</v>
      </c>
      <c r="U183" s="24">
        <f t="shared" ref="U183" si="414">+SUM(U159:U182)</f>
        <v>780243.39071113337</v>
      </c>
      <c r="V183" s="24">
        <f t="shared" ref="V183" si="415">+SUM(V159:V182)</f>
        <v>797255.51599938096</v>
      </c>
      <c r="W183" s="24">
        <f t="shared" ref="W183" si="416">+SUM(W159:W182)</f>
        <v>814210.92987090559</v>
      </c>
      <c r="X183" s="24">
        <f t="shared" ref="X183" si="417">+SUM(X159:X182)</f>
        <v>831199.00740430958</v>
      </c>
      <c r="Z183" s="22"/>
      <c r="AA183" s="23" t="s">
        <v>73</v>
      </c>
      <c r="AB183" s="24">
        <f t="shared" ref="AB183" si="418">+SUM(AB159:AB182)</f>
        <v>526195.97960553388</v>
      </c>
      <c r="AC183" s="24">
        <f t="shared" ref="AC183" si="419">+SUM(AC159:AC182)</f>
        <v>537497.21443297865</v>
      </c>
      <c r="AD183" s="24">
        <f t="shared" ref="AD183" si="420">+SUM(AD159:AD182)</f>
        <v>552593.20598047541</v>
      </c>
      <c r="AE183" s="24">
        <f t="shared" ref="AE183" si="421">+SUM(AE159:AE182)</f>
        <v>568266.88911302423</v>
      </c>
      <c r="AF183" s="24">
        <f t="shared" ref="AF183" si="422">+SUM(AF159:AF182)</f>
        <v>583930.00780175778</v>
      </c>
      <c r="AG183" s="24">
        <f t="shared" ref="AG183" si="423">+SUM(AG159:AG182)</f>
        <v>599726.40283602744</v>
      </c>
      <c r="AH183" s="24">
        <f t="shared" ref="AH183" si="424">+SUM(AH159:AH182)</f>
        <v>615698.51363536005</v>
      </c>
      <c r="AI183" s="24">
        <f t="shared" ref="AI183" si="425">+SUM(AI159:AI182)</f>
        <v>631784.55817628745</v>
      </c>
      <c r="AJ183" s="24">
        <f t="shared" ref="AJ183" si="426">+SUM(AJ159:AJ182)</f>
        <v>648061.64725642931</v>
      </c>
      <c r="AK183" s="24">
        <f t="shared" ref="AK183" si="427">+SUM(AK159:AK182)</f>
        <v>664464.5687240829</v>
      </c>
      <c r="AL183" s="24">
        <f t="shared" ref="AL183" si="428">+SUM(AL159:AL182)</f>
        <v>681062.55322196253</v>
      </c>
      <c r="AM183" s="24">
        <f t="shared" ref="AM183" si="429">+SUM(AM159:AM182)</f>
        <v>697797.01106954156</v>
      </c>
      <c r="AN183" s="24">
        <f t="shared" ref="AN183" si="430">+SUM(AN159:AN182)</f>
        <v>714733.20844218298</v>
      </c>
      <c r="AO183" s="24">
        <f t="shared" ref="AO183" si="431">+SUM(AO159:AO182)</f>
        <v>731828.99793979852</v>
      </c>
      <c r="AP183" s="24">
        <f t="shared" ref="AP183" si="432">+SUM(AP159:AP182)</f>
        <v>749157.46813074127</v>
      </c>
      <c r="AQ183" s="24">
        <f t="shared" ref="AQ183" si="433">+SUM(AQ159:AQ182)</f>
        <v>766588.08482917445</v>
      </c>
      <c r="AR183" s="24">
        <f t="shared" ref="AR183" si="434">+SUM(AR159:AR182)</f>
        <v>784063.90031267842</v>
      </c>
      <c r="AS183" s="24">
        <f t="shared" ref="AS183" si="435">+SUM(AS159:AS182)</f>
        <v>801532.11043946841</v>
      </c>
      <c r="AT183" s="24">
        <f t="shared" ref="AT183" si="436">+SUM(AT159:AT182)</f>
        <v>819034.94029022811</v>
      </c>
      <c r="AU183" s="24">
        <f t="shared" ref="AU183" si="437">+SUM(AU159:AU182)</f>
        <v>836479.56032715715</v>
      </c>
      <c r="AV183" s="24">
        <f t="shared" ref="AV183" si="438">+SUM(AV159:AV182)</f>
        <v>853957.27019520395</v>
      </c>
    </row>
    <row r="184" spans="2:70" x14ac:dyDescent="0.2">
      <c r="B184" s="89"/>
      <c r="C184" s="89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Z184" s="89"/>
      <c r="AA184" s="89"/>
      <c r="AB184" s="90"/>
      <c r="AC184" s="90"/>
      <c r="AD184" s="90"/>
      <c r="AE184" s="90"/>
      <c r="AF184" s="90"/>
      <c r="AG184" s="90"/>
      <c r="AH184" s="90"/>
      <c r="AI184" s="90"/>
      <c r="AJ184" s="90"/>
      <c r="AK184" s="90"/>
      <c r="AL184" s="90"/>
      <c r="AM184" s="90"/>
      <c r="AN184" s="90"/>
      <c r="AO184" s="90"/>
      <c r="AP184" s="90"/>
      <c r="AQ184" s="90"/>
      <c r="AR184" s="90"/>
      <c r="AS184" s="90"/>
      <c r="AT184" s="90"/>
      <c r="AU184" s="90"/>
      <c r="AV184" s="90"/>
    </row>
    <row r="185" spans="2:70" x14ac:dyDescent="0.2">
      <c r="B185" s="89"/>
      <c r="C185" s="89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Z185" s="89"/>
      <c r="AA185" s="89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/>
      <c r="AL185" s="90"/>
      <c r="AM185" s="90"/>
      <c r="AN185" s="90"/>
      <c r="AO185" s="90"/>
      <c r="AP185" s="90"/>
      <c r="AQ185" s="90"/>
      <c r="AR185" s="90"/>
      <c r="AS185" s="90"/>
      <c r="AT185" s="90"/>
      <c r="AU185" s="90"/>
      <c r="AV185" s="90"/>
    </row>
    <row r="186" spans="2:70" x14ac:dyDescent="0.2">
      <c r="B186" s="12" t="s">
        <v>98</v>
      </c>
      <c r="Z186" s="12" t="s">
        <v>99</v>
      </c>
    </row>
    <row r="187" spans="2:70" ht="13.5" thickBot="1" x14ac:dyDescent="0.25"/>
    <row r="188" spans="2:70" ht="13.5" thickBot="1" x14ac:dyDescent="0.25">
      <c r="B188" s="111" t="s">
        <v>38</v>
      </c>
      <c r="C188" s="112" t="s">
        <v>39</v>
      </c>
      <c r="D188" s="113">
        <f t="shared" ref="D188:X188" si="439">+D8</f>
        <v>2023</v>
      </c>
      <c r="E188" s="114">
        <f t="shared" si="439"/>
        <v>2024</v>
      </c>
      <c r="F188" s="114">
        <f t="shared" si="439"/>
        <v>2025</v>
      </c>
      <c r="G188" s="114">
        <f t="shared" si="439"/>
        <v>2026</v>
      </c>
      <c r="H188" s="114">
        <f t="shared" si="439"/>
        <v>2027</v>
      </c>
      <c r="I188" s="114">
        <f t="shared" si="439"/>
        <v>2028</v>
      </c>
      <c r="J188" s="114">
        <f t="shared" si="439"/>
        <v>2029</v>
      </c>
      <c r="K188" s="114">
        <f t="shared" si="439"/>
        <v>2030</v>
      </c>
      <c r="L188" s="114">
        <f t="shared" si="439"/>
        <v>2031</v>
      </c>
      <c r="M188" s="114">
        <f t="shared" si="439"/>
        <v>2032</v>
      </c>
      <c r="N188" s="114">
        <f t="shared" si="439"/>
        <v>2033</v>
      </c>
      <c r="O188" s="114">
        <f t="shared" si="439"/>
        <v>2034</v>
      </c>
      <c r="P188" s="114">
        <f t="shared" si="439"/>
        <v>2035</v>
      </c>
      <c r="Q188" s="114">
        <f t="shared" si="439"/>
        <v>2036</v>
      </c>
      <c r="R188" s="114">
        <f t="shared" si="439"/>
        <v>2037</v>
      </c>
      <c r="S188" s="114">
        <f t="shared" si="439"/>
        <v>2038</v>
      </c>
      <c r="T188" s="114">
        <f t="shared" si="439"/>
        <v>2039</v>
      </c>
      <c r="U188" s="114">
        <f t="shared" si="439"/>
        <v>2040</v>
      </c>
      <c r="V188" s="114">
        <f t="shared" si="439"/>
        <v>2041</v>
      </c>
      <c r="W188" s="114">
        <f t="shared" si="439"/>
        <v>2042</v>
      </c>
      <c r="X188" s="114">
        <f t="shared" si="439"/>
        <v>2043</v>
      </c>
      <c r="Z188" s="111" t="s">
        <v>38</v>
      </c>
      <c r="AA188" s="112" t="s">
        <v>39</v>
      </c>
      <c r="AB188" s="113">
        <f t="shared" ref="AB188" si="440">+D188</f>
        <v>2023</v>
      </c>
      <c r="AC188" s="114">
        <f t="shared" ref="AC188" si="441">+E188</f>
        <v>2024</v>
      </c>
      <c r="AD188" s="114">
        <f t="shared" ref="AD188" si="442">+F188</f>
        <v>2025</v>
      </c>
      <c r="AE188" s="114">
        <f t="shared" ref="AE188" si="443">+G188</f>
        <v>2026</v>
      </c>
      <c r="AF188" s="114">
        <f t="shared" ref="AF188" si="444">+H188</f>
        <v>2027</v>
      </c>
      <c r="AG188" s="114">
        <f t="shared" ref="AG188" si="445">+I188</f>
        <v>2028</v>
      </c>
      <c r="AH188" s="114">
        <f t="shared" ref="AH188" si="446">+J188</f>
        <v>2029</v>
      </c>
      <c r="AI188" s="114">
        <f t="shared" ref="AI188" si="447">+K188</f>
        <v>2030</v>
      </c>
      <c r="AJ188" s="114">
        <f t="shared" ref="AJ188" si="448">+L188</f>
        <v>2031</v>
      </c>
      <c r="AK188" s="114">
        <f t="shared" ref="AK188" si="449">+M188</f>
        <v>2032</v>
      </c>
      <c r="AL188" s="114">
        <f t="shared" ref="AL188" si="450">+N188</f>
        <v>2033</v>
      </c>
      <c r="AM188" s="114">
        <f t="shared" ref="AM188" si="451">+O188</f>
        <v>2034</v>
      </c>
      <c r="AN188" s="114">
        <f t="shared" ref="AN188" si="452">+P188</f>
        <v>2035</v>
      </c>
      <c r="AO188" s="114">
        <f t="shared" ref="AO188" si="453">+Q188</f>
        <v>2036</v>
      </c>
      <c r="AP188" s="114">
        <f t="shared" ref="AP188" si="454">+R188</f>
        <v>2037</v>
      </c>
      <c r="AQ188" s="114">
        <f t="shared" ref="AQ188" si="455">+S188</f>
        <v>2038</v>
      </c>
      <c r="AR188" s="114">
        <f t="shared" ref="AR188" si="456">+T188</f>
        <v>2039</v>
      </c>
      <c r="AS188" s="114">
        <f t="shared" ref="AS188" si="457">+U188</f>
        <v>2040</v>
      </c>
      <c r="AT188" s="114">
        <f t="shared" ref="AT188" si="458">+V188</f>
        <v>2041</v>
      </c>
      <c r="AU188" s="114">
        <f t="shared" ref="AU188" si="459">+W188</f>
        <v>2042</v>
      </c>
      <c r="AV188" s="114">
        <f t="shared" ref="AV188" si="460">+X188</f>
        <v>2043</v>
      </c>
    </row>
    <row r="189" spans="2:70" x14ac:dyDescent="0.2">
      <c r="B189" s="118">
        <v>6</v>
      </c>
      <c r="C189" s="216" t="s">
        <v>47</v>
      </c>
      <c r="D189" s="19">
        <v>69027.080840649855</v>
      </c>
      <c r="E189" s="14">
        <v>71048.882249810325</v>
      </c>
      <c r="F189" s="14">
        <v>73181.827522485954</v>
      </c>
      <c r="G189" s="14">
        <v>75341.314343153092</v>
      </c>
      <c r="H189" s="14">
        <v>77510.452735125611</v>
      </c>
      <c r="I189" s="14">
        <v>79698.564965878264</v>
      </c>
      <c r="J189" s="14">
        <v>81900.266266355262</v>
      </c>
      <c r="K189" s="14">
        <v>84117.034181528215</v>
      </c>
      <c r="L189" s="14">
        <v>86348.923579976719</v>
      </c>
      <c r="M189" s="14">
        <v>88596.360984507264</v>
      </c>
      <c r="N189" s="14">
        <v>90859.693325773551</v>
      </c>
      <c r="O189" s="14">
        <v>93139.277593069011</v>
      </c>
      <c r="P189" s="14">
        <v>95435.560368286591</v>
      </c>
      <c r="Q189" s="14">
        <v>97748.658345851829</v>
      </c>
      <c r="R189" s="14">
        <v>100080.04426913495</v>
      </c>
      <c r="S189" s="14">
        <v>102421.74260050306</v>
      </c>
      <c r="T189" s="14">
        <v>104764.21890696054</v>
      </c>
      <c r="U189" s="14">
        <v>107106.69521341802</v>
      </c>
      <c r="V189" s="14">
        <v>109449.1715198755</v>
      </c>
      <c r="W189" s="14">
        <v>111791.64782633302</v>
      </c>
      <c r="X189" s="14">
        <v>114134.12413279044</v>
      </c>
      <c r="Z189" s="118">
        <v>6</v>
      </c>
      <c r="AA189" s="216" t="s">
        <v>47</v>
      </c>
      <c r="AB189" s="19">
        <v>70058.519955390686</v>
      </c>
      <c r="AC189" s="14">
        <v>72110.53218949477</v>
      </c>
      <c r="AD189" s="14">
        <v>74275.349057449348</v>
      </c>
      <c r="AE189" s="14">
        <v>76467.104071229638</v>
      </c>
      <c r="AF189" s="14">
        <v>78668.654875193519</v>
      </c>
      <c r="AG189" s="14">
        <v>80889.463035062014</v>
      </c>
      <c r="AH189" s="14">
        <v>83124.063319714944</v>
      </c>
      <c r="AI189" s="14">
        <v>85373.955352381599</v>
      </c>
      <c r="AJ189" s="14">
        <v>87639.194821516838</v>
      </c>
      <c r="AK189" s="14">
        <v>89920.214623256339</v>
      </c>
      <c r="AL189" s="14">
        <v>92217.366872274913</v>
      </c>
      <c r="AM189" s="14">
        <v>94531.013892188654</v>
      </c>
      <c r="AN189" s="14">
        <v>96861.608937953089</v>
      </c>
      <c r="AO189" s="14">
        <v>99209.270447703573</v>
      </c>
      <c r="AP189" s="14">
        <v>101575.49317131992</v>
      </c>
      <c r="AQ189" s="14">
        <v>103952.18239647175</v>
      </c>
      <c r="AR189" s="14">
        <v>106329.66122162782</v>
      </c>
      <c r="AS189" s="14">
        <v>108707.14004678388</v>
      </c>
      <c r="AT189" s="14">
        <v>111084.61887193997</v>
      </c>
      <c r="AU189" s="14">
        <v>113462.09769709608</v>
      </c>
      <c r="AV189" s="14">
        <v>115839.5765222521</v>
      </c>
    </row>
    <row r="190" spans="2:70" x14ac:dyDescent="0.2">
      <c r="B190" s="118">
        <v>8</v>
      </c>
      <c r="C190" s="3" t="s">
        <v>49</v>
      </c>
      <c r="D190" s="19">
        <v>0</v>
      </c>
      <c r="E190" s="14">
        <v>0</v>
      </c>
      <c r="F190" s="14">
        <v>0</v>
      </c>
      <c r="G190" s="14">
        <v>0</v>
      </c>
      <c r="H190" s="14">
        <v>0</v>
      </c>
      <c r="I190" s="14">
        <v>0</v>
      </c>
      <c r="J190" s="14">
        <v>0</v>
      </c>
      <c r="K190" s="14">
        <v>0</v>
      </c>
      <c r="L190" s="14">
        <v>0</v>
      </c>
      <c r="M190" s="14">
        <v>0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0</v>
      </c>
      <c r="U190" s="14">
        <v>0</v>
      </c>
      <c r="V190" s="14">
        <v>0</v>
      </c>
      <c r="W190" s="14">
        <v>0</v>
      </c>
      <c r="X190" s="14">
        <v>0</v>
      </c>
      <c r="Z190" s="118">
        <v>8</v>
      </c>
      <c r="AA190" s="3" t="s">
        <v>49</v>
      </c>
      <c r="AB190" s="19">
        <v>0</v>
      </c>
      <c r="AC190" s="14">
        <v>0</v>
      </c>
      <c r="AD190" s="14">
        <v>0</v>
      </c>
      <c r="AE190" s="14">
        <v>0</v>
      </c>
      <c r="AF190" s="14">
        <v>0</v>
      </c>
      <c r="AG190" s="14">
        <v>0</v>
      </c>
      <c r="AH190" s="14">
        <v>0</v>
      </c>
      <c r="AI190" s="14">
        <v>0</v>
      </c>
      <c r="AJ190" s="14">
        <v>0</v>
      </c>
      <c r="AK190" s="14">
        <v>0</v>
      </c>
      <c r="AL190" s="14">
        <v>0</v>
      </c>
      <c r="AM190" s="14">
        <v>0</v>
      </c>
      <c r="AN190" s="14">
        <v>0</v>
      </c>
      <c r="AO190" s="14">
        <v>0</v>
      </c>
      <c r="AP190" s="14">
        <v>0</v>
      </c>
      <c r="AQ190" s="14">
        <v>0</v>
      </c>
      <c r="AR190" s="14">
        <v>0</v>
      </c>
      <c r="AS190" s="14">
        <v>0</v>
      </c>
      <c r="AT190" s="14">
        <v>0</v>
      </c>
      <c r="AU190" s="14">
        <v>0</v>
      </c>
      <c r="AV190" s="14">
        <v>0</v>
      </c>
    </row>
    <row r="191" spans="2:70" x14ac:dyDescent="0.2">
      <c r="B191" s="118">
        <v>9</v>
      </c>
      <c r="C191" s="13" t="s">
        <v>50</v>
      </c>
      <c r="D191" s="19">
        <v>0</v>
      </c>
      <c r="E191" s="14">
        <v>0</v>
      </c>
      <c r="F191" s="14">
        <v>0</v>
      </c>
      <c r="G191" s="14">
        <v>0</v>
      </c>
      <c r="H191" s="14">
        <v>0</v>
      </c>
      <c r="I191" s="14">
        <v>0</v>
      </c>
      <c r="J191" s="14">
        <v>0</v>
      </c>
      <c r="K191" s="14">
        <v>0</v>
      </c>
      <c r="L191" s="14">
        <v>0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0</v>
      </c>
      <c r="S191" s="14">
        <v>0</v>
      </c>
      <c r="T191" s="14">
        <v>0</v>
      </c>
      <c r="U191" s="14">
        <v>0</v>
      </c>
      <c r="V191" s="14">
        <v>0</v>
      </c>
      <c r="W191" s="14">
        <v>0</v>
      </c>
      <c r="X191" s="14">
        <v>0</v>
      </c>
      <c r="Z191" s="118">
        <v>9</v>
      </c>
      <c r="AA191" s="13" t="s">
        <v>50</v>
      </c>
      <c r="AB191" s="19">
        <v>0</v>
      </c>
      <c r="AC191" s="14">
        <v>0</v>
      </c>
      <c r="AD191" s="14">
        <v>0</v>
      </c>
      <c r="AE191" s="14">
        <v>0</v>
      </c>
      <c r="AF191" s="14">
        <v>0</v>
      </c>
      <c r="AG191" s="14">
        <v>0</v>
      </c>
      <c r="AH191" s="14">
        <v>0</v>
      </c>
      <c r="AI191" s="14">
        <v>0</v>
      </c>
      <c r="AJ191" s="14">
        <v>0</v>
      </c>
      <c r="AK191" s="14">
        <v>0</v>
      </c>
      <c r="AL191" s="14">
        <v>0</v>
      </c>
      <c r="AM191" s="14">
        <v>0</v>
      </c>
      <c r="AN191" s="14">
        <v>0</v>
      </c>
      <c r="AO191" s="14">
        <v>0</v>
      </c>
      <c r="AP191" s="14">
        <v>0</v>
      </c>
      <c r="AQ191" s="14">
        <v>0</v>
      </c>
      <c r="AR191" s="14">
        <v>0</v>
      </c>
      <c r="AS191" s="14">
        <v>0</v>
      </c>
      <c r="AT191" s="14">
        <v>0</v>
      </c>
      <c r="AU191" s="14">
        <v>0</v>
      </c>
      <c r="AV191" s="14">
        <v>0</v>
      </c>
    </row>
    <row r="192" spans="2:70" x14ac:dyDescent="0.2">
      <c r="B192" s="118">
        <v>10</v>
      </c>
      <c r="C192" s="13" t="s">
        <v>51</v>
      </c>
      <c r="D192" s="19">
        <v>514336.84192441235</v>
      </c>
      <c r="E192" s="14">
        <v>511224.229868964</v>
      </c>
      <c r="F192" s="14">
        <v>521049.39441771299</v>
      </c>
      <c r="G192" s="14">
        <v>532219.08842456026</v>
      </c>
      <c r="H192" s="14">
        <v>543350.0398522201</v>
      </c>
      <c r="I192" s="14">
        <v>554646.29026239784</v>
      </c>
      <c r="J192" s="14">
        <v>566071.56293381902</v>
      </c>
      <c r="K192" s="14">
        <v>577639.2045906987</v>
      </c>
      <c r="L192" s="14">
        <v>589350.00974873547</v>
      </c>
      <c r="M192" s="14">
        <v>601208.07566424459</v>
      </c>
      <c r="N192" s="14">
        <v>613216.80782234366</v>
      </c>
      <c r="O192" s="14">
        <v>625379.69646975584</v>
      </c>
      <c r="P192" s="14">
        <v>637701.09329839295</v>
      </c>
      <c r="Q192" s="14">
        <v>650182.2149234683</v>
      </c>
      <c r="R192" s="14">
        <v>662837.18724517606</v>
      </c>
      <c r="S192" s="14">
        <v>675590.22866385453</v>
      </c>
      <c r="T192" s="14">
        <v>688350.66886879108</v>
      </c>
      <c r="U192" s="14">
        <v>701111.10907372844</v>
      </c>
      <c r="V192" s="14">
        <v>713871.54927866638</v>
      </c>
      <c r="W192" s="14">
        <v>726631.98948360176</v>
      </c>
      <c r="X192" s="14">
        <v>739392.42968853971</v>
      </c>
      <c r="Z192" s="118">
        <v>10</v>
      </c>
      <c r="AA192" s="13" t="s">
        <v>51</v>
      </c>
      <c r="AB192" s="19">
        <v>525808.68964374112</v>
      </c>
      <c r="AC192" s="14">
        <v>522626.65341215202</v>
      </c>
      <c r="AD192" s="14">
        <v>532670.95993622369</v>
      </c>
      <c r="AE192" s="14">
        <v>544089.78450941062</v>
      </c>
      <c r="AF192" s="14">
        <v>555469.00238298881</v>
      </c>
      <c r="AG192" s="14">
        <v>567017.20609291468</v>
      </c>
      <c r="AH192" s="14">
        <v>578697.30979636533</v>
      </c>
      <c r="AI192" s="14">
        <v>590522.95790493721</v>
      </c>
      <c r="AJ192" s="14">
        <v>602494.96265532891</v>
      </c>
      <c r="AK192" s="14">
        <v>614617.51268968813</v>
      </c>
      <c r="AL192" s="14">
        <v>626894.08944959415</v>
      </c>
      <c r="AM192" s="14">
        <v>639328.2610287678</v>
      </c>
      <c r="AN192" s="14">
        <v>651924.47617992421</v>
      </c>
      <c r="AO192" s="14">
        <v>664683.97865384887</v>
      </c>
      <c r="AP192" s="14">
        <v>677621.20941697748</v>
      </c>
      <c r="AQ192" s="14">
        <v>690658.6966252398</v>
      </c>
      <c r="AR192" s="14">
        <v>703703.7476434228</v>
      </c>
      <c r="AS192" s="14">
        <v>716748.79866160662</v>
      </c>
      <c r="AT192" s="14">
        <v>729793.84967979079</v>
      </c>
      <c r="AU192" s="14">
        <v>742838.90069797263</v>
      </c>
      <c r="AV192" s="14">
        <v>755883.95171615679</v>
      </c>
    </row>
    <row r="193" spans="2:48" x14ac:dyDescent="0.2">
      <c r="B193" s="118">
        <v>13</v>
      </c>
      <c r="C193" s="13" t="s">
        <v>53</v>
      </c>
      <c r="D193" s="19">
        <v>0</v>
      </c>
      <c r="E193" s="14">
        <v>0</v>
      </c>
      <c r="F193" s="14">
        <v>0</v>
      </c>
      <c r="G193" s="14">
        <v>0</v>
      </c>
      <c r="H193" s="14">
        <v>0</v>
      </c>
      <c r="I193" s="14">
        <v>0</v>
      </c>
      <c r="J193" s="14">
        <v>0</v>
      </c>
      <c r="K193" s="14">
        <v>0</v>
      </c>
      <c r="L193" s="14">
        <v>0</v>
      </c>
      <c r="M193" s="14">
        <v>0</v>
      </c>
      <c r="N193" s="14">
        <v>0</v>
      </c>
      <c r="O193" s="14">
        <v>0</v>
      </c>
      <c r="P193" s="14">
        <v>0</v>
      </c>
      <c r="Q193" s="14">
        <v>0</v>
      </c>
      <c r="R193" s="14">
        <v>0</v>
      </c>
      <c r="S193" s="14">
        <v>0</v>
      </c>
      <c r="T193" s="14">
        <v>0</v>
      </c>
      <c r="U193" s="14">
        <v>0</v>
      </c>
      <c r="V193" s="14">
        <v>0</v>
      </c>
      <c r="W193" s="14">
        <v>0</v>
      </c>
      <c r="X193" s="14">
        <v>0</v>
      </c>
      <c r="Z193" s="118">
        <v>13</v>
      </c>
      <c r="AA193" s="13" t="s">
        <v>53</v>
      </c>
      <c r="AB193" s="19">
        <v>0</v>
      </c>
      <c r="AC193" s="14">
        <v>0</v>
      </c>
      <c r="AD193" s="14">
        <v>0</v>
      </c>
      <c r="AE193" s="14">
        <v>0</v>
      </c>
      <c r="AF193" s="14">
        <v>0</v>
      </c>
      <c r="AG193" s="14">
        <v>0</v>
      </c>
      <c r="AH193" s="14">
        <v>0</v>
      </c>
      <c r="AI193" s="14">
        <v>0</v>
      </c>
      <c r="AJ193" s="14">
        <v>0</v>
      </c>
      <c r="AK193" s="14">
        <v>0</v>
      </c>
      <c r="AL193" s="14">
        <v>0</v>
      </c>
      <c r="AM193" s="14">
        <v>0</v>
      </c>
      <c r="AN193" s="14">
        <v>0</v>
      </c>
      <c r="AO193" s="14">
        <v>0</v>
      </c>
      <c r="AP193" s="14">
        <v>0</v>
      </c>
      <c r="AQ193" s="14">
        <v>0</v>
      </c>
      <c r="AR193" s="14">
        <v>0</v>
      </c>
      <c r="AS193" s="14">
        <v>0</v>
      </c>
      <c r="AT193" s="14">
        <v>0</v>
      </c>
      <c r="AU193" s="14">
        <v>0</v>
      </c>
      <c r="AV193" s="14">
        <v>0</v>
      </c>
    </row>
    <row r="194" spans="2:48" x14ac:dyDescent="0.2">
      <c r="B194" s="118">
        <v>14</v>
      </c>
      <c r="C194" s="13" t="s">
        <v>54</v>
      </c>
      <c r="D194" s="19">
        <v>16843.1093829237</v>
      </c>
      <c r="E194" s="14">
        <v>17258.342463987232</v>
      </c>
      <c r="F194" s="14">
        <v>17606.353600279555</v>
      </c>
      <c r="G194" s="14">
        <v>17885.400045147489</v>
      </c>
      <c r="H194" s="14">
        <v>18119.676518625583</v>
      </c>
      <c r="I194" s="14">
        <v>18338.120018977126</v>
      </c>
      <c r="J194" s="14">
        <v>18550.336137436538</v>
      </c>
      <c r="K194" s="14">
        <v>18762.169466601903</v>
      </c>
      <c r="L194" s="14">
        <v>18976.317230492918</v>
      </c>
      <c r="M194" s="14">
        <v>19194.244723246302</v>
      </c>
      <c r="N194" s="14">
        <v>19416.725959991381</v>
      </c>
      <c r="O194" s="14">
        <v>19644.206929077256</v>
      </c>
      <c r="P194" s="14">
        <v>19876.999235610449</v>
      </c>
      <c r="Q194" s="14">
        <v>20115.22491363066</v>
      </c>
      <c r="R194" s="14">
        <v>20359.411143017107</v>
      </c>
      <c r="S194" s="14">
        <v>20606.962380376426</v>
      </c>
      <c r="T194" s="14">
        <v>20854.759349216227</v>
      </c>
      <c r="U194" s="14">
        <v>21102.551557123006</v>
      </c>
      <c r="V194" s="14">
        <v>21350.341404188017</v>
      </c>
      <c r="W194" s="14">
        <v>21598.130080563533</v>
      </c>
      <c r="X194" s="14">
        <v>21845.918176419971</v>
      </c>
      <c r="Z194" s="118">
        <v>14</v>
      </c>
      <c r="AA194" s="13" t="s">
        <v>54</v>
      </c>
      <c r="AB194" s="19">
        <v>17218.780674985821</v>
      </c>
      <c r="AC194" s="14">
        <v>17643.275178303626</v>
      </c>
      <c r="AD194" s="14">
        <v>17999.048408295555</v>
      </c>
      <c r="AE194" s="14">
        <v>18284.318747820089</v>
      </c>
      <c r="AF194" s="14">
        <v>18523.820559654087</v>
      </c>
      <c r="AG194" s="14">
        <v>18747.136257303286</v>
      </c>
      <c r="AH194" s="14">
        <v>18964.085676580587</v>
      </c>
      <c r="AI194" s="14">
        <v>19180.643768772792</v>
      </c>
      <c r="AJ194" s="14">
        <v>19399.567917197339</v>
      </c>
      <c r="AK194" s="14">
        <v>19622.356098135861</v>
      </c>
      <c r="AL194" s="14">
        <v>19849.799590469698</v>
      </c>
      <c r="AM194" s="14">
        <v>20082.354329940437</v>
      </c>
      <c r="AN194" s="14">
        <v>20320.338871742617</v>
      </c>
      <c r="AO194" s="14">
        <v>20563.877971781862</v>
      </c>
      <c r="AP194" s="14">
        <v>20813.510568238184</v>
      </c>
      <c r="AQ194" s="14">
        <v>21066.583226320716</v>
      </c>
      <c r="AR194" s="14">
        <v>21319.907096716328</v>
      </c>
      <c r="AS194" s="14">
        <v>21573.226099990334</v>
      </c>
      <c r="AT194" s="14">
        <v>21826.542689766</v>
      </c>
      <c r="AU194" s="14">
        <v>22079.858082740928</v>
      </c>
      <c r="AV194" s="14">
        <v>22333.172882248797</v>
      </c>
    </row>
    <row r="195" spans="2:48" x14ac:dyDescent="0.2">
      <c r="B195" s="118">
        <v>18</v>
      </c>
      <c r="C195" s="13" t="s">
        <v>56</v>
      </c>
      <c r="D195" s="19">
        <v>540040.16846016119</v>
      </c>
      <c r="E195" s="14">
        <v>547052.91149638849</v>
      </c>
      <c r="F195" s="14">
        <v>563122.40810920589</v>
      </c>
      <c r="G195" s="14">
        <v>579495.18547207233</v>
      </c>
      <c r="H195" s="14">
        <v>595798.35938318307</v>
      </c>
      <c r="I195" s="14">
        <v>612199.91244910902</v>
      </c>
      <c r="J195" s="14">
        <v>628680.58194069867</v>
      </c>
      <c r="K195" s="14">
        <v>645253.45193779236</v>
      </c>
      <c r="L195" s="14">
        <v>661925.13126690604</v>
      </c>
      <c r="M195" s="14">
        <v>678699.09439918795</v>
      </c>
      <c r="N195" s="14">
        <v>695578.33615744091</v>
      </c>
      <c r="O195" s="14">
        <v>712565.31214653852</v>
      </c>
      <c r="P195" s="14">
        <v>729666.69970136881</v>
      </c>
      <c r="Q195" s="14">
        <v>746903.22521762853</v>
      </c>
      <c r="R195" s="14">
        <v>764293.60567603179</v>
      </c>
      <c r="S195" s="14">
        <v>781780.92043017189</v>
      </c>
      <c r="T195" s="14">
        <v>799295.85867840832</v>
      </c>
      <c r="U195" s="14">
        <v>816833.3120283687</v>
      </c>
      <c r="V195" s="14">
        <v>834393.84856315539</v>
      </c>
      <c r="W195" s="14">
        <v>851978.01706292224</v>
      </c>
      <c r="X195" s="14">
        <v>869586.35565862549</v>
      </c>
      <c r="Z195" s="118">
        <v>18</v>
      </c>
      <c r="AA195" s="13" t="s">
        <v>56</v>
      </c>
      <c r="AB195" s="19">
        <v>558666.51000780845</v>
      </c>
      <c r="AC195" s="14">
        <v>566034.20412910159</v>
      </c>
      <c r="AD195" s="14">
        <v>582741.77049515664</v>
      </c>
      <c r="AE195" s="14">
        <v>599762.11170464265</v>
      </c>
      <c r="AF195" s="14">
        <v>616711.35513977509</v>
      </c>
      <c r="AG195" s="14">
        <v>633762.29397000978</v>
      </c>
      <c r="AH195" s="14">
        <v>650894.97471141082</v>
      </c>
      <c r="AI195" s="14">
        <v>668122.80258022202</v>
      </c>
      <c r="AJ195" s="14">
        <v>685452.50780734606</v>
      </c>
      <c r="AK195" s="14">
        <v>702887.64120760688</v>
      </c>
      <c r="AL195" s="14">
        <v>720431.26787841029</v>
      </c>
      <c r="AM195" s="14">
        <v>738085.90622349177</v>
      </c>
      <c r="AN195" s="14">
        <v>755858.39864846168</v>
      </c>
      <c r="AO195" s="14">
        <v>773769.93588755524</v>
      </c>
      <c r="AP195" s="14">
        <v>791839.72652081272</v>
      </c>
      <c r="AQ195" s="14">
        <v>810009.16025904682</v>
      </c>
      <c r="AR195" s="14">
        <v>828206.87913503544</v>
      </c>
      <c r="AS195" s="14">
        <v>846427.61867876665</v>
      </c>
      <c r="AT195" s="14">
        <v>864671.95865437621</v>
      </c>
      <c r="AU195" s="14">
        <v>882940.45938174799</v>
      </c>
      <c r="AV195" s="14">
        <v>901233.67049874482</v>
      </c>
    </row>
    <row r="196" spans="2:48" x14ac:dyDescent="0.2">
      <c r="B196" s="118">
        <v>20</v>
      </c>
      <c r="C196" s="13" t="s">
        <v>57</v>
      </c>
      <c r="D196" s="19">
        <v>0</v>
      </c>
      <c r="E196" s="14">
        <v>0</v>
      </c>
      <c r="F196" s="14">
        <v>0</v>
      </c>
      <c r="G196" s="14">
        <v>0</v>
      </c>
      <c r="H196" s="14">
        <v>0</v>
      </c>
      <c r="I196" s="14">
        <v>0</v>
      </c>
      <c r="J196" s="14">
        <v>0</v>
      </c>
      <c r="K196" s="14">
        <v>0</v>
      </c>
      <c r="L196" s="14">
        <v>0</v>
      </c>
      <c r="M196" s="14">
        <v>0</v>
      </c>
      <c r="N196" s="14">
        <v>0</v>
      </c>
      <c r="O196" s="14">
        <v>0</v>
      </c>
      <c r="P196" s="14">
        <v>0</v>
      </c>
      <c r="Q196" s="14">
        <v>0</v>
      </c>
      <c r="R196" s="14">
        <v>0</v>
      </c>
      <c r="S196" s="14">
        <v>0</v>
      </c>
      <c r="T196" s="14">
        <v>0</v>
      </c>
      <c r="U196" s="14">
        <v>0</v>
      </c>
      <c r="V196" s="14">
        <v>0</v>
      </c>
      <c r="W196" s="14">
        <v>0</v>
      </c>
      <c r="X196" s="14">
        <v>0</v>
      </c>
      <c r="Z196" s="118">
        <v>20</v>
      </c>
      <c r="AA196" s="13" t="s">
        <v>57</v>
      </c>
      <c r="AB196" s="19">
        <v>0</v>
      </c>
      <c r="AC196" s="14">
        <v>0</v>
      </c>
      <c r="AD196" s="14">
        <v>0</v>
      </c>
      <c r="AE196" s="14">
        <v>0</v>
      </c>
      <c r="AF196" s="14">
        <v>0</v>
      </c>
      <c r="AG196" s="14">
        <v>0</v>
      </c>
      <c r="AH196" s="14">
        <v>0</v>
      </c>
      <c r="AI196" s="14">
        <v>0</v>
      </c>
      <c r="AJ196" s="14">
        <v>0</v>
      </c>
      <c r="AK196" s="14">
        <v>0</v>
      </c>
      <c r="AL196" s="14">
        <v>0</v>
      </c>
      <c r="AM196" s="14">
        <v>0</v>
      </c>
      <c r="AN196" s="14">
        <v>0</v>
      </c>
      <c r="AO196" s="14">
        <v>0</v>
      </c>
      <c r="AP196" s="14">
        <v>0</v>
      </c>
      <c r="AQ196" s="14">
        <v>0</v>
      </c>
      <c r="AR196" s="14">
        <v>0</v>
      </c>
      <c r="AS196" s="14">
        <v>0</v>
      </c>
      <c r="AT196" s="14">
        <v>0</v>
      </c>
      <c r="AU196" s="14">
        <v>0</v>
      </c>
      <c r="AV196" s="14">
        <v>0</v>
      </c>
    </row>
    <row r="197" spans="2:48" x14ac:dyDescent="0.2">
      <c r="B197" s="118">
        <v>21</v>
      </c>
      <c r="C197" s="13" t="s">
        <v>58</v>
      </c>
      <c r="D197" s="19">
        <v>3380.915015171724</v>
      </c>
      <c r="E197" s="14">
        <v>3548.0722626447459</v>
      </c>
      <c r="F197" s="14">
        <v>3742.3415555084248</v>
      </c>
      <c r="G197" s="14">
        <v>3940.1731974248814</v>
      </c>
      <c r="H197" s="14">
        <v>4136.8323709282631</v>
      </c>
      <c r="I197" s="14">
        <v>4335.1973048523341</v>
      </c>
      <c r="J197" s="14">
        <v>4534.9943487342007</v>
      </c>
      <c r="K197" s="14">
        <v>4736.4167303082013</v>
      </c>
      <c r="L197" s="14">
        <v>4939.4843968347432</v>
      </c>
      <c r="M197" s="14">
        <v>5144.2475039849887</v>
      </c>
      <c r="N197" s="14">
        <v>5350.7460929355093</v>
      </c>
      <c r="O197" s="14">
        <v>5559.0205947513896</v>
      </c>
      <c r="P197" s="14">
        <v>5769.121204528481</v>
      </c>
      <c r="Q197" s="14">
        <v>5981.0619550902957</v>
      </c>
      <c r="R197" s="14">
        <v>6195.0055917045065</v>
      </c>
      <c r="S197" s="14">
        <v>6410.0790559020716</v>
      </c>
      <c r="T197" s="14">
        <v>6625.2377594259851</v>
      </c>
      <c r="U197" s="14">
        <v>6840.3964629150651</v>
      </c>
      <c r="V197" s="14">
        <v>7055.5551663946353</v>
      </c>
      <c r="W197" s="14">
        <v>7270.7138698715898</v>
      </c>
      <c r="X197" s="14">
        <v>7485.8725733478386</v>
      </c>
      <c r="Z197" s="118">
        <v>21</v>
      </c>
      <c r="AA197" s="13" t="s">
        <v>58</v>
      </c>
      <c r="AB197" s="19">
        <v>3536.6832832011009</v>
      </c>
      <c r="AC197" s="14">
        <v>3711.54193541532</v>
      </c>
      <c r="AD197" s="14">
        <v>3914.761761239713</v>
      </c>
      <c r="AE197" s="14">
        <v>4121.7080635615475</v>
      </c>
      <c r="AF197" s="14">
        <v>4327.4278785514052</v>
      </c>
      <c r="AG197" s="14">
        <v>4534.932043144232</v>
      </c>
      <c r="AH197" s="14">
        <v>4743.9342990303066</v>
      </c>
      <c r="AI197" s="14">
        <v>4954.6367764893976</v>
      </c>
      <c r="AJ197" s="14">
        <v>5167.0603418083256</v>
      </c>
      <c r="AK197" s="14">
        <v>5381.2574614711539</v>
      </c>
      <c r="AL197" s="14">
        <v>5597.2700214641254</v>
      </c>
      <c r="AM197" s="14">
        <v>5815.1403156252609</v>
      </c>
      <c r="AN197" s="14">
        <v>6034.9208516797144</v>
      </c>
      <c r="AO197" s="14">
        <v>6256.6263089826671</v>
      </c>
      <c r="AP197" s="14">
        <v>6480.4269309342062</v>
      </c>
      <c r="AQ197" s="14">
        <v>6705.4094348049957</v>
      </c>
      <c r="AR197" s="14">
        <v>6930.4811052177447</v>
      </c>
      <c r="AS197" s="14">
        <v>7155.5527755940566</v>
      </c>
      <c r="AT197" s="14">
        <v>7380.6244459604213</v>
      </c>
      <c r="AU197" s="14">
        <v>7605.6961163240458</v>
      </c>
      <c r="AV197" s="14">
        <v>7830.7677866869353</v>
      </c>
    </row>
    <row r="198" spans="2:48" x14ac:dyDescent="0.2">
      <c r="B198" s="118">
        <v>22</v>
      </c>
      <c r="C198" s="13" t="s">
        <v>59</v>
      </c>
      <c r="D198" s="19">
        <v>20939.244763731902</v>
      </c>
      <c r="E198" s="14">
        <v>22039.195919933747</v>
      </c>
      <c r="F198" s="14">
        <v>23262.284299277133</v>
      </c>
      <c r="G198" s="14">
        <v>24506.41084371366</v>
      </c>
      <c r="H198" s="14">
        <v>25749.027012314418</v>
      </c>
      <c r="I198" s="14">
        <v>26998.087346329732</v>
      </c>
      <c r="J198" s="14">
        <v>28252.177601164658</v>
      </c>
      <c r="K198" s="14">
        <v>29511.818097617695</v>
      </c>
      <c r="L198" s="14">
        <v>30777.039809809445</v>
      </c>
      <c r="M198" s="14">
        <v>32048.002468894851</v>
      </c>
      <c r="N198" s="14">
        <v>33324.838837393683</v>
      </c>
      <c r="O198" s="14">
        <v>34607.684982248931</v>
      </c>
      <c r="P198" s="14">
        <v>35896.7105537639</v>
      </c>
      <c r="Q198" s="14">
        <v>37191.962981569086</v>
      </c>
      <c r="R198" s="14">
        <v>38493.992962566001</v>
      </c>
      <c r="S198" s="14">
        <v>39799.846158160566</v>
      </c>
      <c r="T198" s="14">
        <v>41105.987794747372</v>
      </c>
      <c r="U198" s="14">
        <v>42412.129431334033</v>
      </c>
      <c r="V198" s="14">
        <v>43718.271067920788</v>
      </c>
      <c r="W198" s="14">
        <v>45024.412704507537</v>
      </c>
      <c r="X198" s="14">
        <v>46330.554341094226</v>
      </c>
      <c r="Z198" s="118">
        <v>22</v>
      </c>
      <c r="AA198" s="13" t="s">
        <v>59</v>
      </c>
      <c r="AB198" s="19">
        <v>21903.974689226361</v>
      </c>
      <c r="AC198" s="14">
        <v>23054.603690257081</v>
      </c>
      <c r="AD198" s="14">
        <v>24334.043192785237</v>
      </c>
      <c r="AE198" s="14">
        <v>25635.490147869947</v>
      </c>
      <c r="AF198" s="14">
        <v>26935.357139854204</v>
      </c>
      <c r="AG198" s="14">
        <v>28241.965198086389</v>
      </c>
      <c r="AH198" s="14">
        <v>29553.834919743629</v>
      </c>
      <c r="AI198" s="14">
        <v>30871.510598267691</v>
      </c>
      <c r="AJ198" s="14">
        <v>32195.024634844074</v>
      </c>
      <c r="AK198" s="14">
        <v>33524.544119891485</v>
      </c>
      <c r="AL198" s="14">
        <v>34860.207932672536</v>
      </c>
      <c r="AM198" s="14">
        <v>36202.158409117183</v>
      </c>
      <c r="AN198" s="14">
        <v>37550.573015795555</v>
      </c>
      <c r="AO198" s="14">
        <v>38905.501367554658</v>
      </c>
      <c r="AP198" s="14">
        <v>40267.51953345185</v>
      </c>
      <c r="AQ198" s="14">
        <v>41633.537060201015</v>
      </c>
      <c r="AR198" s="14">
        <v>42999.856317230573</v>
      </c>
      <c r="AS198" s="14">
        <v>44366.175574259978</v>
      </c>
      <c r="AT198" s="14">
        <v>45732.494831289463</v>
      </c>
      <c r="AU198" s="14">
        <v>47098.814088318941</v>
      </c>
      <c r="AV198" s="14">
        <v>48465.133345348382</v>
      </c>
    </row>
    <row r="199" spans="2:48" x14ac:dyDescent="0.2">
      <c r="B199" s="118">
        <v>23</v>
      </c>
      <c r="C199" s="13" t="s">
        <v>60</v>
      </c>
      <c r="D199" s="19">
        <v>41606.420965146113</v>
      </c>
      <c r="E199" s="14">
        <v>42701.310292068934</v>
      </c>
      <c r="F199" s="14">
        <v>44318.168973058593</v>
      </c>
      <c r="G199" s="14">
        <v>46018.897011206762</v>
      </c>
      <c r="H199" s="14">
        <v>47713.604085215557</v>
      </c>
      <c r="I199" s="14">
        <v>49434.000367486784</v>
      </c>
      <c r="J199" s="14">
        <v>51174.448071484119</v>
      </c>
      <c r="K199" s="14">
        <v>52937.021419049008</v>
      </c>
      <c r="L199" s="14">
        <v>54721.843886309187</v>
      </c>
      <c r="M199" s="14">
        <v>56529.552230157598</v>
      </c>
      <c r="N199" s="14">
        <v>58360.67569893886</v>
      </c>
      <c r="O199" s="14">
        <v>60215.756713846378</v>
      </c>
      <c r="P199" s="14">
        <v>62095.4715737511</v>
      </c>
      <c r="Q199" s="14">
        <v>64000.009353503032</v>
      </c>
      <c r="R199" s="14">
        <v>65931.565367143077</v>
      </c>
      <c r="S199" s="14">
        <v>67878.362353930977</v>
      </c>
      <c r="T199" s="14">
        <v>69826.309190224856</v>
      </c>
      <c r="U199" s="14">
        <v>71774.256026518822</v>
      </c>
      <c r="V199" s="14">
        <v>73722.202862812643</v>
      </c>
      <c r="W199" s="14">
        <v>75670.149699106696</v>
      </c>
      <c r="X199" s="14">
        <v>77618.096535400604</v>
      </c>
      <c r="Z199" s="118">
        <v>23</v>
      </c>
      <c r="AA199" s="13" t="s">
        <v>60</v>
      </c>
      <c r="AB199" s="19">
        <v>41838.840473728684</v>
      </c>
      <c r="AC199" s="14">
        <v>42939.839313162447</v>
      </c>
      <c r="AD199" s="14">
        <v>44565.724141014318</v>
      </c>
      <c r="AE199" s="14">
        <v>46275.946599669507</v>
      </c>
      <c r="AF199" s="14">
        <v>47980.114483460457</v>
      </c>
      <c r="AG199" s="14">
        <v>49710.114987191984</v>
      </c>
      <c r="AH199" s="14">
        <v>51460.2788509854</v>
      </c>
      <c r="AI199" s="14">
        <v>53232.69187615619</v>
      </c>
      <c r="AJ199" s="14">
        <v>55027.478228145425</v>
      </c>
      <c r="AK199" s="14">
        <v>56845.278218581785</v>
      </c>
      <c r="AL199" s="14">
        <v>58686.624050372404</v>
      </c>
      <c r="AM199" s="14">
        <v>60552.061172811431</v>
      </c>
      <c r="AN199" s="14">
        <v>62442.269660251164</v>
      </c>
      <c r="AO199" s="14">
        <v>64357.439643063997</v>
      </c>
      <c r="AP199" s="14">
        <v>66299.778690770807</v>
      </c>
      <c r="AQ199" s="14">
        <v>68257.443795325613</v>
      </c>
      <c r="AR199" s="14">
        <v>70216.265168494268</v>
      </c>
      <c r="AS199" s="14">
        <v>72175.086541662997</v>
      </c>
      <c r="AT199" s="14">
        <v>74133.907914831609</v>
      </c>
      <c r="AU199" s="14">
        <v>76092.72928800041</v>
      </c>
      <c r="AV199" s="14">
        <v>78051.550661169109</v>
      </c>
    </row>
    <row r="200" spans="2:48" x14ac:dyDescent="0.2">
      <c r="B200" s="118">
        <v>26</v>
      </c>
      <c r="C200" s="13" t="s">
        <v>61</v>
      </c>
      <c r="D200" s="19">
        <v>1797.3969048136173</v>
      </c>
      <c r="E200" s="14">
        <v>1830.5132404901033</v>
      </c>
      <c r="F200" s="14">
        <v>1863.6295761665895</v>
      </c>
      <c r="G200" s="14">
        <v>1896.7459118430756</v>
      </c>
      <c r="H200" s="14">
        <v>1929.8622475195612</v>
      </c>
      <c r="I200" s="14">
        <v>1962.978583196048</v>
      </c>
      <c r="J200" s="14">
        <v>1996.0949188725338</v>
      </c>
      <c r="K200" s="14">
        <v>2029.2112545490193</v>
      </c>
      <c r="L200" s="14">
        <v>2062.3275902255064</v>
      </c>
      <c r="M200" s="14">
        <v>2095.443925901991</v>
      </c>
      <c r="N200" s="14">
        <v>2128.5602615784778</v>
      </c>
      <c r="O200" s="14">
        <v>2161.6765972549633</v>
      </c>
      <c r="P200" s="14">
        <v>2194.7929329314497</v>
      </c>
      <c r="Q200" s="14">
        <v>2227.9092686079366</v>
      </c>
      <c r="R200" s="14">
        <v>2261.0256042844221</v>
      </c>
      <c r="S200" s="14">
        <v>2294.1419399609076</v>
      </c>
      <c r="T200" s="14">
        <v>2327.2582756373945</v>
      </c>
      <c r="U200" s="14">
        <v>2360.3746113138805</v>
      </c>
      <c r="V200" s="14">
        <v>2393.4909469903655</v>
      </c>
      <c r="W200" s="14">
        <v>2393.4909469903655</v>
      </c>
      <c r="X200" s="14">
        <v>2393.4909469903696</v>
      </c>
      <c r="Z200" s="118">
        <v>26</v>
      </c>
      <c r="AA200" s="13" t="s">
        <v>61</v>
      </c>
      <c r="AB200" s="19">
        <v>1856.7110026724667</v>
      </c>
      <c r="AC200" s="14">
        <v>1890.9201774262765</v>
      </c>
      <c r="AD200" s="14">
        <v>1925.1293521800867</v>
      </c>
      <c r="AE200" s="14">
        <v>1959.3385269338969</v>
      </c>
      <c r="AF200" s="14">
        <v>1993.5477016877073</v>
      </c>
      <c r="AG200" s="14">
        <v>2027.7568764415169</v>
      </c>
      <c r="AH200" s="14">
        <v>2061.9660511953271</v>
      </c>
      <c r="AI200" s="14">
        <v>2096.1752259491368</v>
      </c>
      <c r="AJ200" s="14">
        <v>2130.3844007029479</v>
      </c>
      <c r="AK200" s="14">
        <v>2164.5935754567572</v>
      </c>
      <c r="AL200" s="14">
        <v>2198.8027502105674</v>
      </c>
      <c r="AM200" s="14">
        <v>2233.0119249643772</v>
      </c>
      <c r="AN200" s="14">
        <v>2267.2210997181883</v>
      </c>
      <c r="AO200" s="14">
        <v>2301.4302744719985</v>
      </c>
      <c r="AP200" s="14">
        <v>2335.6394492258082</v>
      </c>
      <c r="AQ200" s="14">
        <v>2369.8486239796189</v>
      </c>
      <c r="AR200" s="14">
        <v>2404.0577987334291</v>
      </c>
      <c r="AS200" s="14">
        <v>2438.2669734872388</v>
      </c>
      <c r="AT200" s="14">
        <v>2472.4761482410481</v>
      </c>
      <c r="AU200" s="14">
        <v>2472.4761482410481</v>
      </c>
      <c r="AV200" s="14">
        <v>2472.4761482410531</v>
      </c>
    </row>
    <row r="201" spans="2:48" x14ac:dyDescent="0.2">
      <c r="B201" s="118">
        <v>28</v>
      </c>
      <c r="C201" s="13" t="s">
        <v>62</v>
      </c>
      <c r="D201" s="19">
        <v>0</v>
      </c>
      <c r="E201" s="14">
        <v>0</v>
      </c>
      <c r="F201" s="14">
        <v>0</v>
      </c>
      <c r="G201" s="14">
        <v>0</v>
      </c>
      <c r="H201" s="14">
        <v>0</v>
      </c>
      <c r="I201" s="14">
        <v>0</v>
      </c>
      <c r="J201" s="14">
        <v>0</v>
      </c>
      <c r="K201" s="14">
        <v>0</v>
      </c>
      <c r="L201" s="14">
        <v>0</v>
      </c>
      <c r="M201" s="14">
        <v>0</v>
      </c>
      <c r="N201" s="14">
        <v>0</v>
      </c>
      <c r="O201" s="14">
        <v>0</v>
      </c>
      <c r="P201" s="14">
        <v>0</v>
      </c>
      <c r="Q201" s="14">
        <v>0</v>
      </c>
      <c r="R201" s="14">
        <v>0</v>
      </c>
      <c r="S201" s="14">
        <v>0</v>
      </c>
      <c r="T201" s="14">
        <v>0</v>
      </c>
      <c r="U201" s="14">
        <v>0</v>
      </c>
      <c r="V201" s="14">
        <v>0</v>
      </c>
      <c r="W201" s="14">
        <v>0</v>
      </c>
      <c r="X201" s="14">
        <v>0</v>
      </c>
      <c r="Z201" s="118">
        <v>28</v>
      </c>
      <c r="AA201" s="13" t="s">
        <v>62</v>
      </c>
      <c r="AB201" s="19">
        <v>0</v>
      </c>
      <c r="AC201" s="14">
        <v>0</v>
      </c>
      <c r="AD201" s="14">
        <v>0</v>
      </c>
      <c r="AE201" s="14">
        <v>0</v>
      </c>
      <c r="AF201" s="14">
        <v>0</v>
      </c>
      <c r="AG201" s="14">
        <v>0</v>
      </c>
      <c r="AH201" s="14">
        <v>0</v>
      </c>
      <c r="AI201" s="14">
        <v>0</v>
      </c>
      <c r="AJ201" s="14">
        <v>0</v>
      </c>
      <c r="AK201" s="14">
        <v>0</v>
      </c>
      <c r="AL201" s="14">
        <v>0</v>
      </c>
      <c r="AM201" s="14">
        <v>0</v>
      </c>
      <c r="AN201" s="14">
        <v>0</v>
      </c>
      <c r="AO201" s="14">
        <v>0</v>
      </c>
      <c r="AP201" s="14">
        <v>0</v>
      </c>
      <c r="AQ201" s="14">
        <v>0</v>
      </c>
      <c r="AR201" s="14">
        <v>0</v>
      </c>
      <c r="AS201" s="14">
        <v>0</v>
      </c>
      <c r="AT201" s="14">
        <v>0</v>
      </c>
      <c r="AU201" s="14">
        <v>0</v>
      </c>
      <c r="AV201" s="14">
        <v>0</v>
      </c>
    </row>
    <row r="202" spans="2:48" x14ac:dyDescent="0.2">
      <c r="B202" s="118">
        <v>29</v>
      </c>
      <c r="C202" s="13" t="s">
        <v>63</v>
      </c>
      <c r="D202" s="19">
        <v>22452.770962070619</v>
      </c>
      <c r="E202" s="14">
        <v>22966.451682257517</v>
      </c>
      <c r="F202" s="14">
        <v>23856.21784584078</v>
      </c>
      <c r="G202" s="14">
        <v>24835.141189303999</v>
      </c>
      <c r="H202" s="14">
        <v>25810.10257453833</v>
      </c>
      <c r="I202" s="14">
        <v>26801.968438854095</v>
      </c>
      <c r="J202" s="14">
        <v>27807.028904146762</v>
      </c>
      <c r="K202" s="14">
        <v>28826.648887591666</v>
      </c>
      <c r="L202" s="14">
        <v>29860.909641195303</v>
      </c>
      <c r="M202" s="14">
        <v>30910.230175302488</v>
      </c>
      <c r="N202" s="14">
        <v>31974.958755529005</v>
      </c>
      <c r="O202" s="14">
        <v>33055.452315727933</v>
      </c>
      <c r="P202" s="14">
        <v>34152.155886375338</v>
      </c>
      <c r="Q202" s="14">
        <v>35265.193885940629</v>
      </c>
      <c r="R202" s="14">
        <v>36396.010914872924</v>
      </c>
      <c r="S202" s="14">
        <v>37536.857085987416</v>
      </c>
      <c r="T202" s="14">
        <v>38678.459901974362</v>
      </c>
      <c r="U202" s="14">
        <v>38729.562717961264</v>
      </c>
      <c r="V202" s="14">
        <v>39871.165533948239</v>
      </c>
      <c r="W202" s="14">
        <v>41012.768349935126</v>
      </c>
      <c r="X202" s="14">
        <v>42154.371165922115</v>
      </c>
      <c r="Z202" s="118">
        <v>29</v>
      </c>
      <c r="AA202" s="13" t="s">
        <v>63</v>
      </c>
      <c r="AB202" s="19">
        <v>23487.233298310202</v>
      </c>
      <c r="AC202" s="14">
        <v>24024.580734680309</v>
      </c>
      <c r="AD202" s="14">
        <v>24955.34092906013</v>
      </c>
      <c r="AE202" s="14">
        <v>25979.366025469088</v>
      </c>
      <c r="AF202" s="14">
        <v>26999.246625085318</v>
      </c>
      <c r="AG202" s="14">
        <v>28036.810540700386</v>
      </c>
      <c r="AH202" s="14">
        <v>29088.17696968657</v>
      </c>
      <c r="AI202" s="14">
        <v>30154.773714794115</v>
      </c>
      <c r="AJ202" s="14">
        <v>31236.685771538072</v>
      </c>
      <c r="AK202" s="14">
        <v>32334.35145524886</v>
      </c>
      <c r="AL202" s="14">
        <v>33448.135077119136</v>
      </c>
      <c r="AM202" s="14">
        <v>34578.410015948939</v>
      </c>
      <c r="AN202" s="14">
        <v>35725.641806020605</v>
      </c>
      <c r="AO202" s="14">
        <v>36889.960598112528</v>
      </c>
      <c r="AP202" s="14">
        <v>38072.877549481324</v>
      </c>
      <c r="AQ202" s="14">
        <v>39266.285713832869</v>
      </c>
      <c r="AR202" s="14">
        <v>40460.485383815183</v>
      </c>
      <c r="AS202" s="14">
        <v>40513.942650328638</v>
      </c>
      <c r="AT202" s="14">
        <v>41708.142320310988</v>
      </c>
      <c r="AU202" s="14">
        <v>42902.341990293244</v>
      </c>
      <c r="AV202" s="14">
        <v>44096.541660275616</v>
      </c>
    </row>
    <row r="203" spans="2:48" x14ac:dyDescent="0.2">
      <c r="B203" s="118">
        <v>31</v>
      </c>
      <c r="C203" s="13" t="s">
        <v>64</v>
      </c>
      <c r="D203" s="19">
        <v>5748.9641712343146</v>
      </c>
      <c r="E203" s="14">
        <v>5884.1911368518449</v>
      </c>
      <c r="F203" s="14">
        <v>6032.252989731378</v>
      </c>
      <c r="G203" s="14">
        <v>6213.6434682791078</v>
      </c>
      <c r="H203" s="14">
        <v>6397.4923557115217</v>
      </c>
      <c r="I203" s="14">
        <v>6586.11639238729</v>
      </c>
      <c r="J203" s="14">
        <v>6778.1603693449724</v>
      </c>
      <c r="K203" s="14">
        <v>6973.9961380158366</v>
      </c>
      <c r="L203" s="14">
        <v>7173.6375070907434</v>
      </c>
      <c r="M203" s="14">
        <v>7377.1918189075222</v>
      </c>
      <c r="N203" s="14">
        <v>7584.7463849693722</v>
      </c>
      <c r="O203" s="14">
        <v>7796.3910482217652</v>
      </c>
      <c r="P203" s="14">
        <v>8012.2381992419632</v>
      </c>
      <c r="Q203" s="14">
        <v>8232.317206336289</v>
      </c>
      <c r="R203" s="14">
        <v>8456.998712560171</v>
      </c>
      <c r="S203" s="14">
        <v>8684.2755266424701</v>
      </c>
      <c r="T203" s="14">
        <v>8911.7481325171466</v>
      </c>
      <c r="U203" s="14">
        <v>9139.2207383918285</v>
      </c>
      <c r="V203" s="14">
        <v>9366.693344266514</v>
      </c>
      <c r="W203" s="14">
        <v>9594.1659501411923</v>
      </c>
      <c r="X203" s="14">
        <v>9821.6385560158815</v>
      </c>
      <c r="Z203" s="118">
        <v>31</v>
      </c>
      <c r="AA203" s="13" t="s">
        <v>64</v>
      </c>
      <c r="AB203" s="19">
        <v>6013.8351271434576</v>
      </c>
      <c r="AC203" s="14">
        <v>6155.292379571094</v>
      </c>
      <c r="AD203" s="14">
        <v>6310.175858631932</v>
      </c>
      <c r="AE203" s="14">
        <v>6499.9235069261977</v>
      </c>
      <c r="AF203" s="14">
        <v>6692.2428299199782</v>
      </c>
      <c r="AG203" s="14">
        <v>6889.5573067191599</v>
      </c>
      <c r="AH203" s="14">
        <v>7090.4492900721325</v>
      </c>
      <c r="AI203" s="14">
        <v>7295.3077636519247</v>
      </c>
      <c r="AJ203" s="14">
        <v>7504.1471723546438</v>
      </c>
      <c r="AK203" s="14">
        <v>7717.0798040816626</v>
      </c>
      <c r="AL203" s="14">
        <v>7934.1969930228088</v>
      </c>
      <c r="AM203" s="14">
        <v>8155.5927214408593</v>
      </c>
      <c r="AN203" s="14">
        <v>8381.3845580632133</v>
      </c>
      <c r="AO203" s="14">
        <v>8611.6032242767051</v>
      </c>
      <c r="AP203" s="14">
        <v>8846.6364397052457</v>
      </c>
      <c r="AQ203" s="14">
        <v>9084.3845361279691</v>
      </c>
      <c r="AR203" s="14">
        <v>9322.3374450218635</v>
      </c>
      <c r="AS203" s="14">
        <v>9560.2903539157651</v>
      </c>
      <c r="AT203" s="14">
        <v>9798.2432628096685</v>
      </c>
      <c r="AU203" s="14">
        <v>10036.196171703565</v>
      </c>
      <c r="AV203" s="14">
        <v>10274.149080597475</v>
      </c>
    </row>
    <row r="204" spans="2:48" x14ac:dyDescent="0.2">
      <c r="B204" s="118">
        <v>32</v>
      </c>
      <c r="C204" s="13" t="s">
        <v>65</v>
      </c>
      <c r="D204" s="19">
        <v>6730.5063041608437</v>
      </c>
      <c r="E204" s="14">
        <v>7115.2326783404324</v>
      </c>
      <c r="F204" s="14">
        <v>7481.3863103022095</v>
      </c>
      <c r="G204" s="14">
        <v>7860.2432218989288</v>
      </c>
      <c r="H204" s="14">
        <v>8243.6633062638048</v>
      </c>
      <c r="I204" s="14">
        <v>8633.1976904942494</v>
      </c>
      <c r="J204" s="14">
        <v>9026.8842540545338</v>
      </c>
      <c r="K204" s="14">
        <v>9425.0085710077892</v>
      </c>
      <c r="L204" s="14">
        <v>9827.5365255030065</v>
      </c>
      <c r="M204" s="14">
        <v>10234.573967098378</v>
      </c>
      <c r="N204" s="14">
        <v>10646.21511260341</v>
      </c>
      <c r="O204" s="14">
        <v>11062.561103136153</v>
      </c>
      <c r="P204" s="14">
        <v>11483.740422229626</v>
      </c>
      <c r="Q204" s="14">
        <v>11909.786573858581</v>
      </c>
      <c r="R204" s="14">
        <v>12341.125707043844</v>
      </c>
      <c r="S204" s="14">
        <v>12775.449493982074</v>
      </c>
      <c r="T204" s="14">
        <v>13209.99845025238</v>
      </c>
      <c r="U204" s="14">
        <v>13644.547408771536</v>
      </c>
      <c r="V204" s="14">
        <v>14079.096368082177</v>
      </c>
      <c r="W204" s="14">
        <v>14513.645327671358</v>
      </c>
      <c r="X204" s="14">
        <v>14948.194287358554</v>
      </c>
      <c r="Z204" s="118">
        <v>32</v>
      </c>
      <c r="AA204" s="13" t="s">
        <v>65</v>
      </c>
      <c r="AB204" s="19">
        <v>7040.5996680150929</v>
      </c>
      <c r="AC204" s="14">
        <v>7443.0514688032326</v>
      </c>
      <c r="AD204" s="14">
        <v>7826.0748288792656</v>
      </c>
      <c r="AE204" s="14">
        <v>8222.3867444277421</v>
      </c>
      <c r="AF204" s="14">
        <v>8623.4720709537432</v>
      </c>
      <c r="AG204" s="14">
        <v>9030.9534003446497</v>
      </c>
      <c r="AH204" s="14">
        <v>9442.7782116506005</v>
      </c>
      <c r="AI204" s="14">
        <v>9859.2452361353644</v>
      </c>
      <c r="AJ204" s="14">
        <v>10280.318786134685</v>
      </c>
      <c r="AK204" s="14">
        <v>10706.109587993747</v>
      </c>
      <c r="AL204" s="14">
        <v>11136.716199355567</v>
      </c>
      <c r="AM204" s="14">
        <v>11572.244421194104</v>
      </c>
      <c r="AN204" s="14">
        <v>12012.828656640275</v>
      </c>
      <c r="AO204" s="14">
        <v>12458.503953291218</v>
      </c>
      <c r="AP204" s="14">
        <v>12909.716094052257</v>
      </c>
      <c r="AQ204" s="14">
        <v>13364.050399962935</v>
      </c>
      <c r="AR204" s="14">
        <v>13818.620249390404</v>
      </c>
      <c r="AS204" s="14">
        <v>14273.190101170332</v>
      </c>
      <c r="AT204" s="14">
        <v>14727.759953778212</v>
      </c>
      <c r="AU204" s="14">
        <v>15182.329806677466</v>
      </c>
      <c r="AV204" s="14">
        <v>15636.899659679249</v>
      </c>
    </row>
    <row r="205" spans="2:48" x14ac:dyDescent="0.2">
      <c r="B205" s="118">
        <v>33</v>
      </c>
      <c r="C205" s="13" t="s">
        <v>66</v>
      </c>
      <c r="D205" s="19">
        <v>8823.1743372077708</v>
      </c>
      <c r="E205" s="14">
        <v>9058.629086337698</v>
      </c>
      <c r="F205" s="14">
        <v>9486.4483095789838</v>
      </c>
      <c r="G205" s="14">
        <v>9924.3165619653864</v>
      </c>
      <c r="H205" s="14">
        <v>10360.876344298136</v>
      </c>
      <c r="I205" s="14">
        <v>10580.509052897291</v>
      </c>
      <c r="J205" s="14">
        <v>10812.538459565116</v>
      </c>
      <c r="K205" s="14">
        <v>11196.293821467494</v>
      </c>
      <c r="L205" s="14">
        <v>11583.070882581487</v>
      </c>
      <c r="M205" s="14">
        <v>11972.961422823442</v>
      </c>
      <c r="N205" s="14">
        <v>12586.290247307326</v>
      </c>
      <c r="O205" s="14">
        <v>13202.880929963925</v>
      </c>
      <c r="P205" s="14">
        <v>13822.825789836199</v>
      </c>
      <c r="Q205" s="14">
        <v>14446.150654488309</v>
      </c>
      <c r="R205" s="14">
        <v>15073.154481344201</v>
      </c>
      <c r="S205" s="14">
        <v>15702.233612422649</v>
      </c>
      <c r="T205" s="14">
        <v>16331.469312431131</v>
      </c>
      <c r="U205" s="14">
        <v>16960.705011707512</v>
      </c>
      <c r="V205" s="14">
        <v>17589.940710723044</v>
      </c>
      <c r="W205" s="14">
        <v>18219.176409645523</v>
      </c>
      <c r="X205" s="14">
        <v>18848.412108534882</v>
      </c>
      <c r="Z205" s="118">
        <v>33</v>
      </c>
      <c r="AA205" s="13" t="s">
        <v>66</v>
      </c>
      <c r="AB205" s="19">
        <v>9229.6828057320199</v>
      </c>
      <c r="AC205" s="14">
        <v>9475.9856176812373</v>
      </c>
      <c r="AD205" s="14">
        <v>9923.5156763427894</v>
      </c>
      <c r="AE205" s="14">
        <v>10381.557751198323</v>
      </c>
      <c r="AF205" s="14">
        <v>10838.23107110303</v>
      </c>
      <c r="AG205" s="14">
        <v>11067.982876593873</v>
      </c>
      <c r="AH205" s="14">
        <v>11310.702530915467</v>
      </c>
      <c r="AI205" s="14">
        <v>11712.138582158535</v>
      </c>
      <c r="AJ205" s="14">
        <v>12116.735550798408</v>
      </c>
      <c r="AK205" s="14">
        <v>12524.589445310432</v>
      </c>
      <c r="AL205" s="14">
        <v>13166.176054534135</v>
      </c>
      <c r="AM205" s="14">
        <v>13811.174804914848</v>
      </c>
      <c r="AN205" s="14">
        <v>14459.682268893608</v>
      </c>
      <c r="AO205" s="14">
        <v>15111.725463983128</v>
      </c>
      <c r="AP205" s="14">
        <v>15767.61712141709</v>
      </c>
      <c r="AQ205" s="14">
        <v>16425.679698178672</v>
      </c>
      <c r="AR205" s="14">
        <v>17083.906057441443</v>
      </c>
      <c r="AS205" s="14">
        <v>17742.132415938395</v>
      </c>
      <c r="AT205" s="14">
        <v>18400.358774162472</v>
      </c>
      <c r="AU205" s="14">
        <v>19058.585132289212</v>
      </c>
      <c r="AV205" s="14">
        <v>19716.811490381308</v>
      </c>
    </row>
    <row r="206" spans="2:48" x14ac:dyDescent="0.2">
      <c r="B206" s="118">
        <v>34</v>
      </c>
      <c r="C206" s="13" t="s">
        <v>67</v>
      </c>
      <c r="D206" s="19">
        <v>1832.8475105739928</v>
      </c>
      <c r="E206" s="14">
        <v>1958.6573402136282</v>
      </c>
      <c r="F206" s="14">
        <v>2093.9782780406354</v>
      </c>
      <c r="G206" s="14">
        <v>2231.3365019163766</v>
      </c>
      <c r="H206" s="14">
        <v>2368.5495953709401</v>
      </c>
      <c r="I206" s="14">
        <v>2506.3819310726126</v>
      </c>
      <c r="J206" s="14">
        <v>2644.6976093416638</v>
      </c>
      <c r="K206" s="14">
        <v>2783.5466296114105</v>
      </c>
      <c r="L206" s="14">
        <v>2922.9319682926975</v>
      </c>
      <c r="M206" s="14">
        <v>3062.8689745072002</v>
      </c>
      <c r="N206" s="14">
        <v>3203.3704058666945</v>
      </c>
      <c r="O206" s="14">
        <v>3344.4493375164798</v>
      </c>
      <c r="P206" s="14">
        <v>3486.1220717436258</v>
      </c>
      <c r="Q206" s="14">
        <v>3628.393166226122</v>
      </c>
      <c r="R206" s="14">
        <v>3771.3155393425582</v>
      </c>
      <c r="S206" s="14">
        <v>3914.6052984329517</v>
      </c>
      <c r="T206" s="14">
        <v>4057.9227748204389</v>
      </c>
      <c r="U206" s="14">
        <v>4201.240251207927</v>
      </c>
      <c r="V206" s="14">
        <v>4344.5577275954047</v>
      </c>
      <c r="W206" s="14">
        <v>4487.8752039828842</v>
      </c>
      <c r="X206" s="14">
        <v>4631.1926803703764</v>
      </c>
      <c r="Z206" s="118">
        <v>34</v>
      </c>
      <c r="AA206" s="13" t="s">
        <v>67</v>
      </c>
      <c r="AB206" s="19">
        <v>1917.291952685935</v>
      </c>
      <c r="AC206" s="14">
        <v>2048.8981951830642</v>
      </c>
      <c r="AD206" s="14">
        <v>2190.4537493842886</v>
      </c>
      <c r="AE206" s="14">
        <v>2334.1404531350631</v>
      </c>
      <c r="AF206" s="14">
        <v>2477.6753398977876</v>
      </c>
      <c r="AG206" s="14">
        <v>2621.8579991403794</v>
      </c>
      <c r="AH206" s="14">
        <v>2766.5462699024674</v>
      </c>
      <c r="AI206" s="14">
        <v>2911.79245523195</v>
      </c>
      <c r="AJ206" s="14">
        <v>3057.5996686712951</v>
      </c>
      <c r="AK206" s="14">
        <v>3203.9839665194036</v>
      </c>
      <c r="AL206" s="14">
        <v>3350.9586941671246</v>
      </c>
      <c r="AM206" s="14">
        <v>3498.5375291684904</v>
      </c>
      <c r="AN206" s="14">
        <v>3646.7375249028069</v>
      </c>
      <c r="AO206" s="14">
        <v>3795.5634490331158</v>
      </c>
      <c r="AP206" s="14">
        <v>3945.0706580366091</v>
      </c>
      <c r="AQ206" s="14">
        <v>4094.9621795196385</v>
      </c>
      <c r="AR206" s="14">
        <v>4244.8826953136295</v>
      </c>
      <c r="AS206" s="14">
        <v>4394.8032111076218</v>
      </c>
      <c r="AT206" s="14">
        <v>4544.7237269016041</v>
      </c>
      <c r="AU206" s="14">
        <v>4694.6442426955864</v>
      </c>
      <c r="AV206" s="14">
        <v>4844.5647584895842</v>
      </c>
    </row>
    <row r="207" spans="2:48" x14ac:dyDescent="0.2">
      <c r="B207" s="118">
        <v>35</v>
      </c>
      <c r="C207" s="3" t="s">
        <v>68</v>
      </c>
      <c r="D207" s="19">
        <v>0</v>
      </c>
      <c r="E207" s="14">
        <v>3999.9999999999982</v>
      </c>
      <c r="F207" s="14">
        <v>3689.5315222367244</v>
      </c>
      <c r="G207" s="14">
        <v>3902.9356078635074</v>
      </c>
      <c r="H207" s="14">
        <v>4116.3396934902912</v>
      </c>
      <c r="I207" s="14">
        <v>4329.7437791170787</v>
      </c>
      <c r="J207" s="14">
        <v>4543.1478647438635</v>
      </c>
      <c r="K207" s="14">
        <v>4756.5519503706482</v>
      </c>
      <c r="L207" s="14">
        <v>4969.9560359974339</v>
      </c>
      <c r="M207" s="14">
        <v>5183.3601216242196</v>
      </c>
      <c r="N207" s="14">
        <v>5396.7642072510016</v>
      </c>
      <c r="O207" s="14">
        <v>5610.1682928777873</v>
      </c>
      <c r="P207" s="14">
        <v>5823.5723785045684</v>
      </c>
      <c r="Q207" s="14">
        <v>6036.9764641313541</v>
      </c>
      <c r="R207" s="14">
        <v>6250.3805497581398</v>
      </c>
      <c r="S207" s="14">
        <v>6463.7846353849236</v>
      </c>
      <c r="T207" s="14">
        <v>6677.1887210117056</v>
      </c>
      <c r="U207" s="14">
        <v>6890.5928066384986</v>
      </c>
      <c r="V207" s="14">
        <v>7103.9968922652806</v>
      </c>
      <c r="W207" s="14">
        <v>7317.4009778920645</v>
      </c>
      <c r="X207" s="14">
        <v>7530.8050635188501</v>
      </c>
      <c r="Z207" s="118">
        <v>35</v>
      </c>
      <c r="AA207" s="3" t="s">
        <v>68</v>
      </c>
      <c r="AB207" s="19">
        <v>0</v>
      </c>
      <c r="AC207" s="14">
        <v>4022.330253931284</v>
      </c>
      <c r="AD207" s="14">
        <v>3710.12856618148</v>
      </c>
      <c r="AE207" s="14">
        <v>3924.7239936637684</v>
      </c>
      <c r="AF207" s="14">
        <v>4139.3194211460568</v>
      </c>
      <c r="AG207" s="14">
        <v>4353.9148486283493</v>
      </c>
      <c r="AH207" s="14">
        <v>4568.5102761106391</v>
      </c>
      <c r="AI207" s="14">
        <v>4783.105703592928</v>
      </c>
      <c r="AJ207" s="14">
        <v>4997.7011310752196</v>
      </c>
      <c r="AK207" s="14">
        <v>5212.2965585575093</v>
      </c>
      <c r="AL207" s="14">
        <v>5426.8919860397973</v>
      </c>
      <c r="AM207" s="14">
        <v>5641.487413522088</v>
      </c>
      <c r="AN207" s="14">
        <v>5856.0828410043714</v>
      </c>
      <c r="AO207" s="14">
        <v>6070.6782684866648</v>
      </c>
      <c r="AP207" s="14">
        <v>6285.2736959689555</v>
      </c>
      <c r="AQ207" s="14">
        <v>6499.8691234512426</v>
      </c>
      <c r="AR207" s="14">
        <v>6714.4645509335305</v>
      </c>
      <c r="AS207" s="14">
        <v>6929.0599784158294</v>
      </c>
      <c r="AT207" s="14">
        <v>7143.6554058981146</v>
      </c>
      <c r="AU207" s="14">
        <v>7358.2508333804026</v>
      </c>
      <c r="AV207" s="14">
        <v>7572.8462608626942</v>
      </c>
    </row>
    <row r="208" spans="2:48" x14ac:dyDescent="0.2">
      <c r="B208" s="118">
        <v>36</v>
      </c>
      <c r="C208" s="13" t="s">
        <v>69</v>
      </c>
      <c r="D208" s="19">
        <v>1094.3465000000001</v>
      </c>
      <c r="E208" s="14">
        <v>1185.556</v>
      </c>
      <c r="F208" s="14">
        <v>993.55991902637743</v>
      </c>
      <c r="G208" s="14">
        <v>1052.323834670402</v>
      </c>
      <c r="H208" s="14">
        <v>1111.087750314432</v>
      </c>
      <c r="I208" s="14">
        <v>1169.8516659584593</v>
      </c>
      <c r="J208" s="14">
        <v>1228.6155816024839</v>
      </c>
      <c r="K208" s="14">
        <v>1287.379497246513</v>
      </c>
      <c r="L208" s="14">
        <v>1346.1434128905421</v>
      </c>
      <c r="M208" s="14">
        <v>1404.9073285345664</v>
      </c>
      <c r="N208" s="14">
        <v>1463.6712441785946</v>
      </c>
      <c r="O208" s="14">
        <v>1522.4351598226231</v>
      </c>
      <c r="P208" s="14">
        <v>1581.1990754666485</v>
      </c>
      <c r="Q208" s="14">
        <v>1639.962991110674</v>
      </c>
      <c r="R208" s="14">
        <v>1698.7269067547031</v>
      </c>
      <c r="S208" s="14">
        <v>1757.4908223987277</v>
      </c>
      <c r="T208" s="14">
        <v>1816.254738042755</v>
      </c>
      <c r="U208" s="14">
        <v>1875.0186536867841</v>
      </c>
      <c r="V208" s="14">
        <v>1933.7825693308096</v>
      </c>
      <c r="W208" s="14">
        <v>1992.5464849748405</v>
      </c>
      <c r="X208" s="14">
        <v>2051.3104006188678</v>
      </c>
      <c r="Z208" s="118">
        <v>36</v>
      </c>
      <c r="AA208" s="13" t="s">
        <v>69</v>
      </c>
      <c r="AB208" s="19">
        <v>1100.4557588084529</v>
      </c>
      <c r="AC208" s="14">
        <v>1192.1744416324393</v>
      </c>
      <c r="AD208" s="14">
        <v>999.10653034832876</v>
      </c>
      <c r="AE208" s="14">
        <v>1058.1984992819353</v>
      </c>
      <c r="AF208" s="14">
        <v>1117.2904682155472</v>
      </c>
      <c r="AG208" s="14">
        <v>1176.3824371491564</v>
      </c>
      <c r="AH208" s="14">
        <v>1235.4744060827629</v>
      </c>
      <c r="AI208" s="14">
        <v>1294.566375016374</v>
      </c>
      <c r="AJ208" s="14">
        <v>1353.658343949985</v>
      </c>
      <c r="AK208" s="14">
        <v>1412.7503128835915</v>
      </c>
      <c r="AL208" s="14">
        <v>1471.8422818172014</v>
      </c>
      <c r="AM208" s="14">
        <v>1530.9342507508115</v>
      </c>
      <c r="AN208" s="14">
        <v>1590.0262196844189</v>
      </c>
      <c r="AO208" s="14">
        <v>1649.1181886180266</v>
      </c>
      <c r="AP208" s="14">
        <v>1708.2101575516372</v>
      </c>
      <c r="AQ208" s="14">
        <v>1767.3021264852439</v>
      </c>
      <c r="AR208" s="14">
        <v>1826.3940954188533</v>
      </c>
      <c r="AS208" s="14">
        <v>1885.4860643524639</v>
      </c>
      <c r="AT208" s="14">
        <v>1944.5780332860713</v>
      </c>
      <c r="AU208" s="14">
        <v>2003.6700022196846</v>
      </c>
      <c r="AV208" s="14">
        <v>2062.7619711532939</v>
      </c>
    </row>
    <row r="209" spans="2:70" x14ac:dyDescent="0.2">
      <c r="B209" s="118">
        <v>39</v>
      </c>
      <c r="C209" s="13" t="s">
        <v>70</v>
      </c>
      <c r="D209" s="19">
        <v>13.262985397357625</v>
      </c>
      <c r="E209" s="14">
        <v>13.502234431227407</v>
      </c>
      <c r="F209" s="14">
        <v>14.362161185303195</v>
      </c>
      <c r="G209" s="14">
        <v>14.677791241023442</v>
      </c>
      <c r="H209" s="14">
        <v>15.513437557485304</v>
      </c>
      <c r="I209" s="14">
        <v>15.858895277193369</v>
      </c>
      <c r="J209" s="14">
        <v>16.671062442548646</v>
      </c>
      <c r="K209" s="14">
        <v>17.044987817824222</v>
      </c>
      <c r="L209" s="14">
        <v>17.836422843873152</v>
      </c>
      <c r="M209" s="14">
        <v>18.236340973824554</v>
      </c>
      <c r="N209" s="14">
        <v>19.009730386311276</v>
      </c>
      <c r="O209" s="14">
        <v>19.43339912722513</v>
      </c>
      <c r="P209" s="14">
        <v>20.191186137675686</v>
      </c>
      <c r="Q209" s="14">
        <v>20.636607386328251</v>
      </c>
      <c r="R209" s="14">
        <v>21.381064224315196</v>
      </c>
      <c r="S209" s="14">
        <v>21.845786946247244</v>
      </c>
      <c r="T209" s="14">
        <v>22.576129972752824</v>
      </c>
      <c r="U209" s="14">
        <v>23.055418450203433</v>
      </c>
      <c r="V209" s="14">
        <v>23.772069867180107</v>
      </c>
      <c r="W209" s="14">
        <v>24.264303263156762</v>
      </c>
      <c r="X209" s="14">
        <v>24.96871573077442</v>
      </c>
      <c r="Z209" s="118">
        <v>39</v>
      </c>
      <c r="AA209" s="13" t="s">
        <v>70</v>
      </c>
      <c r="AB209" s="19">
        <v>13.337026855310103</v>
      </c>
      <c r="AC209" s="14">
        <v>13.577611512099665</v>
      </c>
      <c r="AD209" s="14">
        <v>14.442338861870656</v>
      </c>
      <c r="AE209" s="14">
        <v>14.75973094241405</v>
      </c>
      <c r="AF209" s="14">
        <v>15.600042307486746</v>
      </c>
      <c r="AG209" s="14">
        <v>15.947428566845712</v>
      </c>
      <c r="AH209" s="14">
        <v>16.764129706960247</v>
      </c>
      <c r="AI209" s="14">
        <v>17.140142544381138</v>
      </c>
      <c r="AJ209" s="14">
        <v>17.93599580670551</v>
      </c>
      <c r="AK209" s="14">
        <v>18.338146505005302</v>
      </c>
      <c r="AL209" s="14">
        <v>19.115853412984169</v>
      </c>
      <c r="AM209" s="14">
        <v>19.541887311539863</v>
      </c>
      <c r="AN209" s="14">
        <v>20.303904716082716</v>
      </c>
      <c r="AO209" s="14">
        <v>20.751812557132478</v>
      </c>
      <c r="AP209" s="14">
        <v>21.500425372677711</v>
      </c>
      <c r="AQ209" s="14">
        <v>21.967742438706853</v>
      </c>
      <c r="AR209" s="14">
        <v>22.702162651522134</v>
      </c>
      <c r="AS209" s="14">
        <v>23.184126787324701</v>
      </c>
      <c r="AT209" s="14">
        <v>23.904778956331697</v>
      </c>
      <c r="AU209" s="14">
        <v>24.399760276489758</v>
      </c>
      <c r="AV209" s="14">
        <v>25.108105171425983</v>
      </c>
    </row>
    <row r="210" spans="2:70" x14ac:dyDescent="0.2">
      <c r="B210" s="118">
        <v>40</v>
      </c>
      <c r="C210" s="13" t="s">
        <v>71</v>
      </c>
      <c r="D210" s="19">
        <v>0</v>
      </c>
      <c r="E210" s="14">
        <v>0</v>
      </c>
      <c r="F210" s="14">
        <v>0</v>
      </c>
      <c r="G210" s="14">
        <v>0</v>
      </c>
      <c r="H210" s="14">
        <v>0</v>
      </c>
      <c r="I210" s="14">
        <v>0</v>
      </c>
      <c r="J210" s="14">
        <v>0</v>
      </c>
      <c r="K210" s="14">
        <v>0</v>
      </c>
      <c r="L210" s="14">
        <v>0</v>
      </c>
      <c r="M210" s="14">
        <v>0</v>
      </c>
      <c r="N210" s="14">
        <v>0</v>
      </c>
      <c r="O210" s="14">
        <v>0</v>
      </c>
      <c r="P210" s="14">
        <v>0</v>
      </c>
      <c r="Q210" s="14">
        <v>0</v>
      </c>
      <c r="R210" s="14">
        <v>0</v>
      </c>
      <c r="S210" s="14">
        <v>0</v>
      </c>
      <c r="T210" s="14">
        <v>0</v>
      </c>
      <c r="U210" s="14">
        <v>0</v>
      </c>
      <c r="V210" s="14">
        <v>0</v>
      </c>
      <c r="W210" s="14">
        <v>0</v>
      </c>
      <c r="X210" s="14">
        <v>0</v>
      </c>
      <c r="Z210" s="118">
        <v>40</v>
      </c>
      <c r="AA210" s="13" t="s">
        <v>71</v>
      </c>
      <c r="AB210" s="19">
        <v>0</v>
      </c>
      <c r="AC210" s="14">
        <v>0</v>
      </c>
      <c r="AD210" s="14">
        <v>0</v>
      </c>
      <c r="AE210" s="14">
        <v>0</v>
      </c>
      <c r="AF210" s="14">
        <v>0</v>
      </c>
      <c r="AG210" s="14">
        <v>0</v>
      </c>
      <c r="AH210" s="14">
        <v>0</v>
      </c>
      <c r="AI210" s="14">
        <v>0</v>
      </c>
      <c r="AJ210" s="14">
        <v>0</v>
      </c>
      <c r="AK210" s="14">
        <v>0</v>
      </c>
      <c r="AL210" s="14">
        <v>0</v>
      </c>
      <c r="AM210" s="14">
        <v>0</v>
      </c>
      <c r="AN210" s="14">
        <v>0</v>
      </c>
      <c r="AO210" s="14">
        <v>0</v>
      </c>
      <c r="AP210" s="14">
        <v>0</v>
      </c>
      <c r="AQ210" s="14">
        <v>0</v>
      </c>
      <c r="AR210" s="14">
        <v>0</v>
      </c>
      <c r="AS210" s="14">
        <v>0</v>
      </c>
      <c r="AT210" s="14">
        <v>0</v>
      </c>
      <c r="AU210" s="14">
        <v>0</v>
      </c>
      <c r="AV210" s="14">
        <v>0</v>
      </c>
    </row>
    <row r="211" spans="2:70" s="154" customFormat="1" x14ac:dyDescent="0.2">
      <c r="B211" s="118">
        <v>45</v>
      </c>
      <c r="C211" s="286" t="s">
        <v>72</v>
      </c>
      <c r="D211" s="283">
        <v>0</v>
      </c>
      <c r="E211" s="284">
        <v>0</v>
      </c>
      <c r="F211" s="284">
        <v>0</v>
      </c>
      <c r="G211" s="284">
        <v>0</v>
      </c>
      <c r="H211" s="284">
        <v>0</v>
      </c>
      <c r="I211" s="284">
        <v>0</v>
      </c>
      <c r="J211" s="284">
        <v>0</v>
      </c>
      <c r="K211" s="284">
        <v>0</v>
      </c>
      <c r="L211" s="284">
        <v>0</v>
      </c>
      <c r="M211" s="284">
        <v>0</v>
      </c>
      <c r="N211" s="284">
        <v>0</v>
      </c>
      <c r="O211" s="284">
        <v>0</v>
      </c>
      <c r="P211" s="284">
        <v>0</v>
      </c>
      <c r="Q211" s="284">
        <v>0</v>
      </c>
      <c r="R211" s="284">
        <v>0</v>
      </c>
      <c r="S211" s="284">
        <v>0</v>
      </c>
      <c r="T211" s="284">
        <v>0</v>
      </c>
      <c r="U211" s="284">
        <v>0</v>
      </c>
      <c r="V211" s="284">
        <v>0</v>
      </c>
      <c r="W211" s="284">
        <v>0</v>
      </c>
      <c r="X211" s="284">
        <v>0</v>
      </c>
      <c r="Z211" s="118">
        <v>45</v>
      </c>
      <c r="AA211" s="286" t="s">
        <v>72</v>
      </c>
      <c r="AB211" s="283">
        <v>0</v>
      </c>
      <c r="AC211" s="284">
        <v>0</v>
      </c>
      <c r="AD211" s="284">
        <v>0</v>
      </c>
      <c r="AE211" s="284">
        <v>0</v>
      </c>
      <c r="AF211" s="284">
        <v>0</v>
      </c>
      <c r="AG211" s="284">
        <v>0</v>
      </c>
      <c r="AH211" s="284">
        <v>0</v>
      </c>
      <c r="AI211" s="284">
        <v>0</v>
      </c>
      <c r="AJ211" s="284">
        <v>0</v>
      </c>
      <c r="AK211" s="284">
        <v>0</v>
      </c>
      <c r="AL211" s="284">
        <v>0</v>
      </c>
      <c r="AM211" s="284">
        <v>0</v>
      </c>
      <c r="AN211" s="284">
        <v>0</v>
      </c>
      <c r="AO211" s="284">
        <v>0</v>
      </c>
      <c r="AP211" s="284">
        <v>0</v>
      </c>
      <c r="AQ211" s="284">
        <v>0</v>
      </c>
      <c r="AR211" s="284">
        <v>0</v>
      </c>
      <c r="AS211" s="284">
        <v>0</v>
      </c>
      <c r="AT211" s="284">
        <v>0</v>
      </c>
      <c r="AU211" s="284">
        <v>0</v>
      </c>
      <c r="AV211" s="284">
        <v>0</v>
      </c>
      <c r="AX211" s="315"/>
      <c r="AY211" s="316"/>
      <c r="AZ211" s="317"/>
      <c r="BA211" s="317"/>
      <c r="BB211" s="317"/>
      <c r="BC211" s="317"/>
      <c r="BD211" s="317"/>
      <c r="BE211" s="317"/>
      <c r="BF211" s="317"/>
      <c r="BG211" s="317"/>
      <c r="BH211" s="317"/>
      <c r="BI211" s="317"/>
      <c r="BJ211" s="317"/>
      <c r="BK211" s="317"/>
      <c r="BL211" s="317"/>
      <c r="BM211" s="317"/>
      <c r="BN211" s="317"/>
      <c r="BO211" s="317"/>
      <c r="BP211" s="317"/>
      <c r="BQ211" s="317"/>
      <c r="BR211" s="317"/>
    </row>
    <row r="212" spans="2:70" ht="13.5" thickBot="1" x14ac:dyDescent="0.25">
      <c r="B212" s="118">
        <v>46</v>
      </c>
      <c r="C212" s="21" t="s">
        <v>87</v>
      </c>
      <c r="D212" s="19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Z212" s="118">
        <v>46</v>
      </c>
      <c r="AA212" s="21" t="s">
        <v>87</v>
      </c>
      <c r="AB212" s="19"/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  <c r="AV212" s="14"/>
    </row>
    <row r="213" spans="2:70" ht="13.5" thickBot="1" x14ac:dyDescent="0.25">
      <c r="B213" s="22"/>
      <c r="C213" s="23" t="s">
        <v>73</v>
      </c>
      <c r="D213" s="24">
        <f t="shared" ref="D213" si="461">+SUM(D189:D212)</f>
        <v>1254667.0510276554</v>
      </c>
      <c r="E213" s="24">
        <f t="shared" ref="E213" si="462">+SUM(E189:E212)</f>
        <v>1268885.6779527201</v>
      </c>
      <c r="F213" s="24">
        <f t="shared" ref="F213" si="463">+SUM(F189:F212)</f>
        <v>1301794.1453896377</v>
      </c>
      <c r="G213" s="24">
        <f t="shared" ref="G213" si="464">+SUM(G189:G212)</f>
        <v>1337337.8334262609</v>
      </c>
      <c r="H213" s="24">
        <f t="shared" ref="H213" si="465">+SUM(H189:H212)</f>
        <v>1372731.4792626773</v>
      </c>
      <c r="I213" s="24">
        <f t="shared" ref="I213" si="466">+SUM(I189:I212)</f>
        <v>1408236.7791442855</v>
      </c>
      <c r="J213" s="24">
        <f t="shared" ref="J213" si="467">+SUM(J189:J212)</f>
        <v>1444018.2063238069</v>
      </c>
      <c r="K213" s="24">
        <f t="shared" ref="K213" si="468">+SUM(K189:K212)</f>
        <v>1480252.7981612743</v>
      </c>
      <c r="L213" s="24">
        <f t="shared" ref="L213" si="469">+SUM(L189:L212)</f>
        <v>1516803.0999056855</v>
      </c>
      <c r="M213" s="24">
        <f t="shared" ref="M213" si="470">+SUM(M189:M212)</f>
        <v>1553679.3520498977</v>
      </c>
      <c r="N213" s="24">
        <f t="shared" ref="N213" si="471">+SUM(N189:N212)</f>
        <v>1591111.4102444882</v>
      </c>
      <c r="O213" s="24">
        <f t="shared" ref="O213" si="472">+SUM(O189:O212)</f>
        <v>1628886.4036129364</v>
      </c>
      <c r="P213" s="24">
        <f t="shared" ref="P213" si="473">+SUM(P189:P212)</f>
        <v>1667018.4938781695</v>
      </c>
      <c r="Q213" s="24">
        <f t="shared" ref="Q213" si="474">+SUM(Q189:Q212)</f>
        <v>1705529.684508828</v>
      </c>
      <c r="R213" s="24">
        <f t="shared" ref="R213" si="475">+SUM(R189:R212)</f>
        <v>1744460.9317349589</v>
      </c>
      <c r="S213" s="24">
        <f t="shared" ref="S213" si="476">+SUM(S189:S212)</f>
        <v>1783638.8258450583</v>
      </c>
      <c r="T213" s="24">
        <f t="shared" ref="T213" si="477">+SUM(T189:T212)</f>
        <v>1822855.9169844342</v>
      </c>
      <c r="U213" s="24">
        <f t="shared" ref="U213" si="478">+SUM(U189:U212)</f>
        <v>1861004.7674115351</v>
      </c>
      <c r="V213" s="24">
        <f t="shared" ref="V213" si="479">+SUM(V189:V212)</f>
        <v>1900267.4360260826</v>
      </c>
      <c r="W213" s="24">
        <f t="shared" ref="W213" si="480">+SUM(W189:W212)</f>
        <v>1939520.3946814027</v>
      </c>
      <c r="X213" s="24">
        <f t="shared" ref="X213" si="481">+SUM(X189:X212)</f>
        <v>1978797.7350312795</v>
      </c>
      <c r="Z213" s="22"/>
      <c r="AA213" s="23" t="s">
        <v>73</v>
      </c>
      <c r="AB213" s="24">
        <f t="shared" ref="AB213" si="482">+SUM(AB189:AB212)</f>
        <v>1289691.1453683055</v>
      </c>
      <c r="AC213" s="24">
        <f t="shared" ref="AC213" si="483">+SUM(AC189:AC212)</f>
        <v>1304387.4607283077</v>
      </c>
      <c r="AD213" s="24">
        <f t="shared" ref="AD213" si="484">+SUM(AD189:AD212)</f>
        <v>1338356.0248220346</v>
      </c>
      <c r="AE213" s="24">
        <f t="shared" ref="AE213" si="485">+SUM(AE189:AE212)</f>
        <v>1375010.8590761824</v>
      </c>
      <c r="AF213" s="24">
        <f t="shared" ref="AF213" si="486">+SUM(AF189:AF212)</f>
        <v>1411512.3580297946</v>
      </c>
      <c r="AG213" s="24">
        <f t="shared" ref="AG213" si="487">+SUM(AG189:AG212)</f>
        <v>1448124.2752979966</v>
      </c>
      <c r="AH213" s="24">
        <f t="shared" ref="AH213" si="488">+SUM(AH189:AH212)</f>
        <v>1485019.8497091536</v>
      </c>
      <c r="AI213" s="24">
        <f t="shared" ref="AI213" si="489">+SUM(AI189:AI212)</f>
        <v>1522383.4440563018</v>
      </c>
      <c r="AJ213" s="24">
        <f t="shared" ref="AJ213" si="490">+SUM(AJ189:AJ212)</f>
        <v>1560070.9632272194</v>
      </c>
      <c r="AK213" s="24">
        <f t="shared" ref="AK213" si="491">+SUM(AK189:AK212)</f>
        <v>1598092.8972711887</v>
      </c>
      <c r="AL213" s="24">
        <f t="shared" ref="AL213" si="492">+SUM(AL189:AL212)</f>
        <v>1636689.4616849376</v>
      </c>
      <c r="AM213" s="24">
        <f t="shared" ref="AM213" si="493">+SUM(AM189:AM212)</f>
        <v>1675637.8303411587</v>
      </c>
      <c r="AN213" s="24">
        <f t="shared" ref="AN213" si="494">+SUM(AN189:AN212)</f>
        <v>1714952.4950454521</v>
      </c>
      <c r="AO213" s="24">
        <f t="shared" ref="AO213" si="495">+SUM(AO189:AO212)</f>
        <v>1754655.9655133218</v>
      </c>
      <c r="AP213" s="24">
        <f t="shared" ref="AP213" si="496">+SUM(AP189:AP212)</f>
        <v>1794790.2064233166</v>
      </c>
      <c r="AQ213" s="24">
        <f t="shared" ref="AQ213" si="497">+SUM(AQ189:AQ212)</f>
        <v>1835177.3629413876</v>
      </c>
      <c r="AR213" s="24">
        <f t="shared" ref="AR213" si="498">+SUM(AR189:AR212)</f>
        <v>1875604.6481264646</v>
      </c>
      <c r="AS213" s="24">
        <f t="shared" ref="AS213" si="499">+SUM(AS189:AS212)</f>
        <v>1914913.9542541683</v>
      </c>
      <c r="AT213" s="24">
        <f t="shared" ref="AT213" si="500">+SUM(AT189:AT212)</f>
        <v>1955387.8394922989</v>
      </c>
      <c r="AU213" s="24">
        <f t="shared" ref="AU213" si="501">+SUM(AU189:AU212)</f>
        <v>1995851.4494399778</v>
      </c>
      <c r="AV213" s="24">
        <f t="shared" ref="AV213" si="502">+SUM(AV189:AV212)</f>
        <v>2036339.9825474587</v>
      </c>
    </row>
    <row r="214" spans="2:70" x14ac:dyDescent="0.2">
      <c r="AB214" s="116"/>
      <c r="AC214" s="116"/>
      <c r="AD214" s="116"/>
      <c r="AE214" s="116"/>
      <c r="AF214" s="116"/>
      <c r="AG214" s="116"/>
      <c r="AH214" s="116"/>
      <c r="AI214" s="116"/>
      <c r="AJ214" s="116"/>
      <c r="AK214" s="116"/>
      <c r="AL214" s="116"/>
      <c r="AM214" s="116"/>
      <c r="AN214" s="116"/>
      <c r="AO214" s="116"/>
      <c r="AP214" s="116"/>
      <c r="AQ214" s="116"/>
      <c r="AR214" s="116"/>
      <c r="AS214" s="116"/>
      <c r="AT214" s="116"/>
      <c r="AU214" s="116"/>
      <c r="AV214" s="116"/>
    </row>
    <row r="215" spans="2:70" x14ac:dyDescent="0.2">
      <c r="AB215" s="116"/>
      <c r="AC215" s="116"/>
      <c r="AD215" s="116"/>
      <c r="AE215" s="116"/>
      <c r="AF215" s="116"/>
      <c r="AG215" s="116"/>
      <c r="AH215" s="116"/>
      <c r="AI215" s="116"/>
      <c r="AJ215" s="116"/>
      <c r="AK215" s="116"/>
      <c r="AL215" s="116"/>
      <c r="AM215" s="116"/>
      <c r="AN215" s="116"/>
      <c r="AO215" s="116"/>
      <c r="AP215" s="116"/>
      <c r="AQ215" s="116"/>
      <c r="AR215" s="116"/>
      <c r="AS215" s="116"/>
      <c r="AT215" s="116"/>
      <c r="AU215" s="116"/>
      <c r="AV215" s="116"/>
    </row>
    <row r="216" spans="2:70" x14ac:dyDescent="0.2">
      <c r="AB216" s="117"/>
      <c r="AC216" s="117"/>
      <c r="AD216" s="117"/>
      <c r="AE216" s="117"/>
      <c r="AF216" s="117"/>
      <c r="AG216" s="117"/>
      <c r="AH216" s="117"/>
      <c r="AI216" s="117"/>
      <c r="AJ216" s="117"/>
      <c r="AK216" s="117"/>
      <c r="AL216" s="117"/>
      <c r="AM216" s="117"/>
      <c r="AN216" s="117"/>
      <c r="AO216" s="117"/>
      <c r="AP216" s="117"/>
      <c r="AQ216" s="117"/>
      <c r="AR216" s="117"/>
      <c r="AS216" s="117"/>
      <c r="AT216" s="117"/>
      <c r="AU216" s="117"/>
      <c r="AV216" s="117"/>
    </row>
    <row r="217" spans="2:70" x14ac:dyDescent="0.2">
      <c r="B217" s="12" t="s">
        <v>100</v>
      </c>
      <c r="Z217" s="12" t="s">
        <v>101</v>
      </c>
    </row>
    <row r="218" spans="2:70" ht="13.5" thickBot="1" x14ac:dyDescent="0.25"/>
    <row r="219" spans="2:70" ht="13.5" thickBot="1" x14ac:dyDescent="0.25">
      <c r="B219" s="111" t="s">
        <v>38</v>
      </c>
      <c r="C219" s="112" t="s">
        <v>39</v>
      </c>
      <c r="D219" s="113">
        <f t="shared" ref="D219:X219" si="503">+D188</f>
        <v>2023</v>
      </c>
      <c r="E219" s="114">
        <f t="shared" si="503"/>
        <v>2024</v>
      </c>
      <c r="F219" s="114">
        <f t="shared" si="503"/>
        <v>2025</v>
      </c>
      <c r="G219" s="114">
        <f t="shared" si="503"/>
        <v>2026</v>
      </c>
      <c r="H219" s="114">
        <f t="shared" si="503"/>
        <v>2027</v>
      </c>
      <c r="I219" s="114">
        <f t="shared" si="503"/>
        <v>2028</v>
      </c>
      <c r="J219" s="114">
        <f t="shared" si="503"/>
        <v>2029</v>
      </c>
      <c r="K219" s="114">
        <f t="shared" si="503"/>
        <v>2030</v>
      </c>
      <c r="L219" s="114">
        <f t="shared" si="503"/>
        <v>2031</v>
      </c>
      <c r="M219" s="114">
        <f t="shared" si="503"/>
        <v>2032</v>
      </c>
      <c r="N219" s="114">
        <f t="shared" si="503"/>
        <v>2033</v>
      </c>
      <c r="O219" s="114">
        <f t="shared" si="503"/>
        <v>2034</v>
      </c>
      <c r="P219" s="114">
        <f t="shared" si="503"/>
        <v>2035</v>
      </c>
      <c r="Q219" s="114">
        <f t="shared" si="503"/>
        <v>2036</v>
      </c>
      <c r="R219" s="114">
        <f t="shared" si="503"/>
        <v>2037</v>
      </c>
      <c r="S219" s="114">
        <f t="shared" si="503"/>
        <v>2038</v>
      </c>
      <c r="T219" s="114">
        <f t="shared" si="503"/>
        <v>2039</v>
      </c>
      <c r="U219" s="114">
        <f t="shared" si="503"/>
        <v>2040</v>
      </c>
      <c r="V219" s="114">
        <f t="shared" si="503"/>
        <v>2041</v>
      </c>
      <c r="W219" s="114">
        <f t="shared" si="503"/>
        <v>2042</v>
      </c>
      <c r="X219" s="114">
        <f t="shared" si="503"/>
        <v>2043</v>
      </c>
      <c r="Z219" s="111" t="s">
        <v>38</v>
      </c>
      <c r="AA219" s="112" t="s">
        <v>39</v>
      </c>
      <c r="AB219" s="113">
        <f t="shared" ref="AB219" si="504">+D219</f>
        <v>2023</v>
      </c>
      <c r="AC219" s="114">
        <f t="shared" ref="AC219" si="505">+E219</f>
        <v>2024</v>
      </c>
      <c r="AD219" s="114">
        <f t="shared" ref="AD219" si="506">+F219</f>
        <v>2025</v>
      </c>
      <c r="AE219" s="114">
        <f t="shared" ref="AE219" si="507">+G219</f>
        <v>2026</v>
      </c>
      <c r="AF219" s="114">
        <f t="shared" ref="AF219" si="508">+H219</f>
        <v>2027</v>
      </c>
      <c r="AG219" s="114">
        <f t="shared" ref="AG219" si="509">+I219</f>
        <v>2028</v>
      </c>
      <c r="AH219" s="114">
        <f t="shared" ref="AH219" si="510">+J219</f>
        <v>2029</v>
      </c>
      <c r="AI219" s="114">
        <f t="shared" ref="AI219" si="511">+K219</f>
        <v>2030</v>
      </c>
      <c r="AJ219" s="114">
        <f t="shared" ref="AJ219" si="512">+L219</f>
        <v>2031</v>
      </c>
      <c r="AK219" s="114">
        <f t="shared" ref="AK219" si="513">+M219</f>
        <v>2032</v>
      </c>
      <c r="AL219" s="114">
        <f t="shared" ref="AL219" si="514">+N219</f>
        <v>2033</v>
      </c>
      <c r="AM219" s="114">
        <f t="shared" ref="AM219" si="515">+O219</f>
        <v>2034</v>
      </c>
      <c r="AN219" s="114">
        <f t="shared" ref="AN219" si="516">+P219</f>
        <v>2035</v>
      </c>
      <c r="AO219" s="114">
        <f t="shared" ref="AO219" si="517">+Q219</f>
        <v>2036</v>
      </c>
      <c r="AP219" s="114">
        <f t="shared" ref="AP219" si="518">+R219</f>
        <v>2037</v>
      </c>
      <c r="AQ219" s="114">
        <f t="shared" ref="AQ219" si="519">+S219</f>
        <v>2038</v>
      </c>
      <c r="AR219" s="114">
        <f t="shared" ref="AR219" si="520">+T219</f>
        <v>2039</v>
      </c>
      <c r="AS219" s="114">
        <f t="shared" ref="AS219" si="521">+U219</f>
        <v>2040</v>
      </c>
      <c r="AT219" s="114">
        <f t="shared" ref="AT219" si="522">+V219</f>
        <v>2041</v>
      </c>
      <c r="AU219" s="114">
        <f t="shared" ref="AU219" si="523">+W219</f>
        <v>2042</v>
      </c>
      <c r="AV219" s="114">
        <f t="shared" ref="AV219" si="524">+X219</f>
        <v>2043</v>
      </c>
    </row>
    <row r="220" spans="2:70" x14ac:dyDescent="0.2">
      <c r="B220" s="118">
        <v>6</v>
      </c>
      <c r="C220" s="216" t="s">
        <v>47</v>
      </c>
      <c r="D220" s="19">
        <f t="shared" ref="D220:X220" si="525">+D189+D159+D129+D99+D69+D39+D9</f>
        <v>2499048.8771036034</v>
      </c>
      <c r="E220" s="14">
        <f t="shared" si="525"/>
        <v>2576088.7587480098</v>
      </c>
      <c r="F220" s="14">
        <f t="shared" si="525"/>
        <v>2652919.1291373046</v>
      </c>
      <c r="G220" s="14">
        <f t="shared" si="525"/>
        <v>2730705.547011273</v>
      </c>
      <c r="H220" s="14">
        <f t="shared" si="525"/>
        <v>2808839.6220932053</v>
      </c>
      <c r="I220" s="14">
        <f t="shared" si="525"/>
        <v>2887657.1498074448</v>
      </c>
      <c r="J220" s="14">
        <f t="shared" si="525"/>
        <v>2966964.1665271223</v>
      </c>
      <c r="K220" s="14">
        <f t="shared" si="525"/>
        <v>3046813.8945870437</v>
      </c>
      <c r="L220" s="14">
        <f t="shared" si="525"/>
        <v>3127208.3103967006</v>
      </c>
      <c r="M220" s="14">
        <f t="shared" si="525"/>
        <v>3208162.7776438803</v>
      </c>
      <c r="N220" s="14">
        <f t="shared" si="525"/>
        <v>3289689.7930442477</v>
      </c>
      <c r="O220" s="14">
        <f t="shared" si="525"/>
        <v>3371802.215633601</v>
      </c>
      <c r="P220" s="14">
        <f t="shared" si="525"/>
        <v>3454516.1316438378</v>
      </c>
      <c r="Q220" s="14">
        <f t="shared" si="525"/>
        <v>3537835.7445001649</v>
      </c>
      <c r="R220" s="14">
        <f t="shared" si="525"/>
        <v>3621814.1035799198</v>
      </c>
      <c r="S220" s="14">
        <f t="shared" si="525"/>
        <v>3706163.9237294677</v>
      </c>
      <c r="T220" s="14">
        <f t="shared" si="525"/>
        <v>3790541.7671550997</v>
      </c>
      <c r="U220" s="14">
        <f t="shared" si="525"/>
        <v>3874919.6105807368</v>
      </c>
      <c r="V220" s="14">
        <f t="shared" si="525"/>
        <v>3959297.454006373</v>
      </c>
      <c r="W220" s="14">
        <f t="shared" si="525"/>
        <v>4043675.2974320087</v>
      </c>
      <c r="X220" s="14">
        <f t="shared" si="525"/>
        <v>4128053.140857643</v>
      </c>
      <c r="Z220" s="118">
        <v>6</v>
      </c>
      <c r="AA220" s="216" t="s">
        <v>47</v>
      </c>
      <c r="AB220" s="19">
        <f t="shared" ref="AB220:AV220" si="526">+AB189+AB159+AB129+AB99+AB69+AB39+AB9</f>
        <v>2536390.985883262</v>
      </c>
      <c r="AC220" s="14">
        <f t="shared" si="526"/>
        <v>2614582.0381458565</v>
      </c>
      <c r="AD220" s="14">
        <f t="shared" si="526"/>
        <v>2692560.4485254632</v>
      </c>
      <c r="AE220" s="14">
        <f t="shared" si="526"/>
        <v>2771509.1921564192</v>
      </c>
      <c r="AF220" s="14">
        <f t="shared" si="526"/>
        <v>2850810.7878730376</v>
      </c>
      <c r="AG220" s="14">
        <f t="shared" si="526"/>
        <v>2930806.0487323217</v>
      </c>
      <c r="AH220" s="14">
        <f t="shared" si="526"/>
        <v>3011298.1128003998</v>
      </c>
      <c r="AI220" s="14">
        <f t="shared" si="526"/>
        <v>3092340.997688327</v>
      </c>
      <c r="AJ220" s="14">
        <f t="shared" si="526"/>
        <v>3173936.7093381532</v>
      </c>
      <c r="AK220" s="14">
        <f t="shared" si="526"/>
        <v>3256100.8410100024</v>
      </c>
      <c r="AL220" s="14">
        <f t="shared" si="526"/>
        <v>3338846.0761520704</v>
      </c>
      <c r="AM220" s="14">
        <f t="shared" si="526"/>
        <v>3422185.4659466618</v>
      </c>
      <c r="AN220" s="14">
        <f t="shared" si="526"/>
        <v>3506135.3369946508</v>
      </c>
      <c r="AO220" s="14">
        <f t="shared" si="526"/>
        <v>3590699.9555310453</v>
      </c>
      <c r="AP220" s="14">
        <f t="shared" si="526"/>
        <v>3675933.1636250098</v>
      </c>
      <c r="AQ220" s="14">
        <f t="shared" si="526"/>
        <v>3761543.3833563449</v>
      </c>
      <c r="AR220" s="14">
        <f t="shared" si="526"/>
        <v>3847182.0451023639</v>
      </c>
      <c r="AS220" s="14">
        <f t="shared" si="526"/>
        <v>3932820.7068483871</v>
      </c>
      <c r="AT220" s="14">
        <f t="shared" si="526"/>
        <v>4018459.368594409</v>
      </c>
      <c r="AU220" s="14">
        <f t="shared" si="526"/>
        <v>4104098.0303404303</v>
      </c>
      <c r="AV220" s="14">
        <f t="shared" si="526"/>
        <v>4189736.6920864517</v>
      </c>
    </row>
    <row r="221" spans="2:70" x14ac:dyDescent="0.2">
      <c r="B221" s="118">
        <v>8</v>
      </c>
      <c r="C221" s="3" t="s">
        <v>49</v>
      </c>
      <c r="D221" s="19">
        <f t="shared" ref="D221:X221" si="527">+D190+D160+D130+D100+D70+D40+D10</f>
        <v>17019.440518815471</v>
      </c>
      <c r="E221" s="14">
        <f t="shared" si="527"/>
        <v>17578.54189761815</v>
      </c>
      <c r="F221" s="14">
        <f t="shared" si="527"/>
        <v>18092.27657300773</v>
      </c>
      <c r="G221" s="14">
        <f t="shared" si="527"/>
        <v>18596.124177871898</v>
      </c>
      <c r="H221" s="14">
        <f t="shared" si="527"/>
        <v>19103.748347584991</v>
      </c>
      <c r="I221" s="14">
        <f t="shared" si="527"/>
        <v>19600.326360875581</v>
      </c>
      <c r="J221" s="14">
        <f t="shared" si="527"/>
        <v>20093.361544169082</v>
      </c>
      <c r="K221" s="14">
        <f t="shared" si="527"/>
        <v>20591.46438691585</v>
      </c>
      <c r="L221" s="14">
        <f t="shared" si="527"/>
        <v>21076.482302270982</v>
      </c>
      <c r="M221" s="14">
        <f t="shared" si="527"/>
        <v>21578.646476139682</v>
      </c>
      <c r="N221" s="14">
        <f t="shared" si="527"/>
        <v>22089.588220160982</v>
      </c>
      <c r="O221" s="14">
        <f t="shared" si="527"/>
        <v>22583.465072885898</v>
      </c>
      <c r="P221" s="14">
        <f t="shared" si="527"/>
        <v>23092.649052606968</v>
      </c>
      <c r="Q221" s="14">
        <f t="shared" si="527"/>
        <v>23608.607923218504</v>
      </c>
      <c r="R221" s="14">
        <f t="shared" si="527"/>
        <v>24124.093252266106</v>
      </c>
      <c r="S221" s="14">
        <f t="shared" si="527"/>
        <v>24639.270145833307</v>
      </c>
      <c r="T221" s="14">
        <f t="shared" si="527"/>
        <v>25154.423769601279</v>
      </c>
      <c r="U221" s="14">
        <f t="shared" si="527"/>
        <v>25669.577393369298</v>
      </c>
      <c r="V221" s="14">
        <f t="shared" si="527"/>
        <v>26184.731017137281</v>
      </c>
      <c r="W221" s="14">
        <f t="shared" si="527"/>
        <v>26699.884640905242</v>
      </c>
      <c r="X221" s="14">
        <f t="shared" si="527"/>
        <v>27215.038264673229</v>
      </c>
      <c r="Z221" s="118">
        <v>8</v>
      </c>
      <c r="AA221" s="3" t="s">
        <v>49</v>
      </c>
      <c r="AB221" s="19">
        <f t="shared" ref="AB221:AV221" si="528">+AB190+AB160+AB130+AB100+AB70+AB40+AB10</f>
        <v>17273.753991851314</v>
      </c>
      <c r="AC221" s="14">
        <f t="shared" si="528"/>
        <v>17841.209758876401</v>
      </c>
      <c r="AD221" s="14">
        <f t="shared" si="528"/>
        <v>18362.620929234945</v>
      </c>
      <c r="AE221" s="14">
        <f t="shared" si="528"/>
        <v>18873.997291236115</v>
      </c>
      <c r="AF221" s="14">
        <f t="shared" si="528"/>
        <v>19389.206649513661</v>
      </c>
      <c r="AG221" s="14">
        <f t="shared" si="528"/>
        <v>19893.20479386282</v>
      </c>
      <c r="AH221" s="14">
        <f t="shared" si="528"/>
        <v>20393.607169377097</v>
      </c>
      <c r="AI221" s="14">
        <f t="shared" si="528"/>
        <v>20899.152927989871</v>
      </c>
      <c r="AJ221" s="14">
        <f t="shared" si="528"/>
        <v>21391.418237312042</v>
      </c>
      <c r="AK221" s="14">
        <f t="shared" si="528"/>
        <v>21901.086013602315</v>
      </c>
      <c r="AL221" s="14">
        <f t="shared" si="528"/>
        <v>22419.662519136335</v>
      </c>
      <c r="AM221" s="14">
        <f t="shared" si="528"/>
        <v>22920.919140751404</v>
      </c>
      <c r="AN221" s="14">
        <f t="shared" si="528"/>
        <v>23437.711616542241</v>
      </c>
      <c r="AO221" s="14">
        <f t="shared" si="528"/>
        <v>23961.380217222973</v>
      </c>
      <c r="AP221" s="14">
        <f t="shared" si="528"/>
        <v>24484.568200431517</v>
      </c>
      <c r="AQ221" s="14">
        <f t="shared" si="528"/>
        <v>25007.443139353738</v>
      </c>
      <c r="AR221" s="14">
        <f t="shared" si="528"/>
        <v>25530.294460767087</v>
      </c>
      <c r="AS221" s="14">
        <f t="shared" si="528"/>
        <v>26053.145782180498</v>
      </c>
      <c r="AT221" s="14">
        <f t="shared" si="528"/>
        <v>26575.997103593858</v>
      </c>
      <c r="AU221" s="14">
        <f t="shared" si="528"/>
        <v>27098.848425007211</v>
      </c>
      <c r="AV221" s="14">
        <f t="shared" si="528"/>
        <v>27621.699746420578</v>
      </c>
    </row>
    <row r="222" spans="2:70" x14ac:dyDescent="0.2">
      <c r="B222" s="118">
        <v>9</v>
      </c>
      <c r="C222" s="13" t="s">
        <v>50</v>
      </c>
      <c r="D222" s="19">
        <f t="shared" ref="D222:X222" si="529">+D191+D161+D131+D101+D71+D41+D11</f>
        <v>151847.51386812481</v>
      </c>
      <c r="E222" s="14">
        <f t="shared" si="529"/>
        <v>156223.75661076253</v>
      </c>
      <c r="F222" s="14">
        <f t="shared" si="529"/>
        <v>162879.24103478642</v>
      </c>
      <c r="G222" s="14">
        <f t="shared" si="529"/>
        <v>169663.17696845025</v>
      </c>
      <c r="H222" s="14">
        <f t="shared" si="529"/>
        <v>176479.27945708582</v>
      </c>
      <c r="I222" s="14">
        <f t="shared" si="529"/>
        <v>183358.44990020114</v>
      </c>
      <c r="J222" s="14">
        <f t="shared" si="529"/>
        <v>190282.78950417184</v>
      </c>
      <c r="K222" s="14">
        <f t="shared" si="529"/>
        <v>197257.20952944894</v>
      </c>
      <c r="L222" s="14">
        <f t="shared" si="529"/>
        <v>204281.89235552651</v>
      </c>
      <c r="M222" s="14">
        <f t="shared" si="529"/>
        <v>211358.25571573726</v>
      </c>
      <c r="N222" s="14">
        <f t="shared" si="529"/>
        <v>218487.45278441062</v>
      </c>
      <c r="O222" s="14">
        <f t="shared" si="529"/>
        <v>225670.67017012095</v>
      </c>
      <c r="P222" s="14">
        <f t="shared" si="529"/>
        <v>232909.39228126602</v>
      </c>
      <c r="Q222" s="14">
        <f t="shared" si="529"/>
        <v>240204.00700232445</v>
      </c>
      <c r="R222" s="14">
        <f t="shared" si="529"/>
        <v>247559.40963392853</v>
      </c>
      <c r="S222" s="14">
        <f t="shared" si="529"/>
        <v>254949.09002148578</v>
      </c>
      <c r="T222" s="14">
        <f t="shared" si="529"/>
        <v>262341.35634629661</v>
      </c>
      <c r="U222" s="14">
        <f t="shared" si="529"/>
        <v>269733.6226711077</v>
      </c>
      <c r="V222" s="14">
        <f t="shared" si="529"/>
        <v>277125.88899591891</v>
      </c>
      <c r="W222" s="14">
        <f t="shared" si="529"/>
        <v>284518.15532072977</v>
      </c>
      <c r="X222" s="14">
        <f t="shared" si="529"/>
        <v>291910.42164554086</v>
      </c>
      <c r="Z222" s="118">
        <v>9</v>
      </c>
      <c r="AA222" s="13" t="s">
        <v>50</v>
      </c>
      <c r="AB222" s="19">
        <f t="shared" ref="AB222:AV222" si="530">+AB191+AB161+AB131+AB101+AB71+AB41+AB11</f>
        <v>154116.49965417164</v>
      </c>
      <c r="AC222" s="14">
        <f t="shared" si="530"/>
        <v>158558.13452820742</v>
      </c>
      <c r="AD222" s="14">
        <f t="shared" si="530"/>
        <v>165313.06871714795</v>
      </c>
      <c r="AE222" s="14">
        <f t="shared" si="530"/>
        <v>172198.37380605721</v>
      </c>
      <c r="AF222" s="14">
        <f t="shared" si="530"/>
        <v>179116.32609959895</v>
      </c>
      <c r="AG222" s="14">
        <f t="shared" si="530"/>
        <v>186098.28874232038</v>
      </c>
      <c r="AH222" s="14">
        <f t="shared" si="530"/>
        <v>193126.09548736538</v>
      </c>
      <c r="AI222" s="14">
        <f t="shared" si="530"/>
        <v>200204.73098183359</v>
      </c>
      <c r="AJ222" s="14">
        <f t="shared" si="530"/>
        <v>207334.38033042994</v>
      </c>
      <c r="AK222" s="14">
        <f t="shared" si="530"/>
        <v>214516.48245100759</v>
      </c>
      <c r="AL222" s="14">
        <f t="shared" si="530"/>
        <v>221752.20774923635</v>
      </c>
      <c r="AM222" s="14">
        <f t="shared" si="530"/>
        <v>229042.76056462256</v>
      </c>
      <c r="AN222" s="14">
        <f t="shared" si="530"/>
        <v>236389.64748637888</v>
      </c>
      <c r="AO222" s="14">
        <f t="shared" si="530"/>
        <v>243793.26219495863</v>
      </c>
      <c r="AP222" s="14">
        <f t="shared" si="530"/>
        <v>251258.57313916279</v>
      </c>
      <c r="AQ222" s="14">
        <f t="shared" si="530"/>
        <v>258758.67403566133</v>
      </c>
      <c r="AR222" s="14">
        <f t="shared" si="530"/>
        <v>266261.39950985438</v>
      </c>
      <c r="AS222" s="14">
        <f t="shared" si="530"/>
        <v>273764.12498404767</v>
      </c>
      <c r="AT222" s="14">
        <f t="shared" si="530"/>
        <v>281266.85045824089</v>
      </c>
      <c r="AU222" s="14">
        <f t="shared" si="530"/>
        <v>288769.57593243395</v>
      </c>
      <c r="AV222" s="14">
        <f t="shared" si="530"/>
        <v>296272.30140662723</v>
      </c>
    </row>
    <row r="223" spans="2:70" x14ac:dyDescent="0.2">
      <c r="B223" s="118">
        <v>10</v>
      </c>
      <c r="C223" s="13" t="s">
        <v>51</v>
      </c>
      <c r="D223" s="19">
        <f t="shared" ref="D223:X223" si="531">+D192+D162+D132+D102+D72+D42+D12</f>
        <v>10166206.195349237</v>
      </c>
      <c r="E223" s="14">
        <f t="shared" si="531"/>
        <v>10292641.470505249</v>
      </c>
      <c r="F223" s="14">
        <f t="shared" si="531"/>
        <v>10506132.344339639</v>
      </c>
      <c r="G223" s="14">
        <f t="shared" si="531"/>
        <v>10731358.11584489</v>
      </c>
      <c r="H223" s="14">
        <f t="shared" si="531"/>
        <v>10955814.007183596</v>
      </c>
      <c r="I223" s="14">
        <f t="shared" si="531"/>
        <v>11183609.816063443</v>
      </c>
      <c r="J223" s="14">
        <f t="shared" si="531"/>
        <v>11414010.798195072</v>
      </c>
      <c r="K223" s="14">
        <f t="shared" si="531"/>
        <v>11647285.514919039</v>
      </c>
      <c r="L223" s="14">
        <f t="shared" si="531"/>
        <v>11883449.748502253</v>
      </c>
      <c r="M223" s="14">
        <f t="shared" si="531"/>
        <v>12122586.112812012</v>
      </c>
      <c r="N223" s="14">
        <f t="shared" si="531"/>
        <v>12364763.314411167</v>
      </c>
      <c r="O223" s="14">
        <f t="shared" si="531"/>
        <v>12610051.787573216</v>
      </c>
      <c r="P223" s="14">
        <f t="shared" si="531"/>
        <v>12858539.358033355</v>
      </c>
      <c r="Q223" s="14">
        <f t="shared" si="531"/>
        <v>13110250.579408649</v>
      </c>
      <c r="R223" s="14">
        <f t="shared" si="531"/>
        <v>13365470.547873648</v>
      </c>
      <c r="S223" s="14">
        <f t="shared" si="531"/>
        <v>13622669.798910119</v>
      </c>
      <c r="T223" s="14">
        <f t="shared" si="531"/>
        <v>13880018.376186207</v>
      </c>
      <c r="U223" s="14">
        <f t="shared" si="531"/>
        <v>14137366.953465601</v>
      </c>
      <c r="V223" s="14">
        <f t="shared" si="531"/>
        <v>14394715.530746032</v>
      </c>
      <c r="W223" s="14">
        <f t="shared" si="531"/>
        <v>14652064.108026749</v>
      </c>
      <c r="X223" s="14">
        <f t="shared" si="531"/>
        <v>14909412.685307605</v>
      </c>
      <c r="Z223" s="118">
        <v>10</v>
      </c>
      <c r="AA223" s="13" t="s">
        <v>51</v>
      </c>
      <c r="AB223" s="19">
        <f t="shared" ref="AB223:AV223" si="532">+AB192+AB162+AB132+AB102+AB72+AB42+AB12</f>
        <v>10392897.979233019</v>
      </c>
      <c r="AC223" s="14">
        <f t="shared" si="532"/>
        <v>10522154.128516112</v>
      </c>
      <c r="AD223" s="14">
        <f t="shared" si="532"/>
        <v>10740405.88629966</v>
      </c>
      <c r="AE223" s="14">
        <f t="shared" si="532"/>
        <v>10970653.860367317</v>
      </c>
      <c r="AF223" s="14">
        <f t="shared" si="532"/>
        <v>11200114.703766363</v>
      </c>
      <c r="AG223" s="14">
        <f t="shared" si="532"/>
        <v>11432989.889715951</v>
      </c>
      <c r="AH223" s="14">
        <f t="shared" si="532"/>
        <v>11668528.31419524</v>
      </c>
      <c r="AI223" s="14">
        <f t="shared" si="532"/>
        <v>11907004.531201281</v>
      </c>
      <c r="AJ223" s="14">
        <f t="shared" si="532"/>
        <v>12148434.67667558</v>
      </c>
      <c r="AK223" s="14">
        <f t="shared" si="532"/>
        <v>12392903.206676621</v>
      </c>
      <c r="AL223" s="14">
        <f t="shared" si="532"/>
        <v>12640480.359540233</v>
      </c>
      <c r="AM223" s="14">
        <f t="shared" si="532"/>
        <v>12891238.139701646</v>
      </c>
      <c r="AN223" s="14">
        <f t="shared" si="532"/>
        <v>13145266.330705225</v>
      </c>
      <c r="AO223" s="14">
        <f t="shared" si="532"/>
        <v>13402590.033517273</v>
      </c>
      <c r="AP223" s="14">
        <f t="shared" si="532"/>
        <v>13663500.699613402</v>
      </c>
      <c r="AQ223" s="14">
        <f t="shared" si="532"/>
        <v>13926434.7699994</v>
      </c>
      <c r="AR223" s="14">
        <f t="shared" si="532"/>
        <v>14189521.495371647</v>
      </c>
      <c r="AS223" s="14">
        <f t="shared" si="532"/>
        <v>14452608.220747236</v>
      </c>
      <c r="AT223" s="14">
        <f t="shared" si="532"/>
        <v>14715694.946123887</v>
      </c>
      <c r="AU223" s="14">
        <f t="shared" si="532"/>
        <v>14978781.67150083</v>
      </c>
      <c r="AV223" s="14">
        <f t="shared" si="532"/>
        <v>15241868.396877911</v>
      </c>
    </row>
    <row r="224" spans="2:70" x14ac:dyDescent="0.2">
      <c r="B224" s="118">
        <v>13</v>
      </c>
      <c r="C224" s="13" t="s">
        <v>53</v>
      </c>
      <c r="D224" s="19">
        <f t="shared" ref="D224:X224" si="533">+D193+D163+D133+D103+D73+D43+D13</f>
        <v>16353.624954661092</v>
      </c>
      <c r="E224" s="14">
        <f t="shared" si="533"/>
        <v>16673.304525046264</v>
      </c>
      <c r="F224" s="14">
        <f t="shared" si="533"/>
        <v>16988.27223781772</v>
      </c>
      <c r="G224" s="14">
        <f t="shared" si="533"/>
        <v>17329.581428663998</v>
      </c>
      <c r="H224" s="14">
        <f t="shared" si="533"/>
        <v>17580.740042062564</v>
      </c>
      <c r="I224" s="14">
        <f t="shared" si="533"/>
        <v>17814.550031568855</v>
      </c>
      <c r="J224" s="14">
        <f t="shared" si="533"/>
        <v>18040.718178753388</v>
      </c>
      <c r="K224" s="14">
        <f t="shared" si="533"/>
        <v>18258.453972265728</v>
      </c>
      <c r="L224" s="14">
        <f t="shared" si="533"/>
        <v>18467.710353841474</v>
      </c>
      <c r="M224" s="14">
        <f t="shared" si="533"/>
        <v>18668.244647632207</v>
      </c>
      <c r="N224" s="14">
        <f t="shared" si="533"/>
        <v>18859.85515061361</v>
      </c>
      <c r="O224" s="14">
        <f t="shared" si="533"/>
        <v>19042.335139427461</v>
      </c>
      <c r="P224" s="14">
        <f t="shared" si="533"/>
        <v>19215.426868293289</v>
      </c>
      <c r="Q224" s="14">
        <f t="shared" si="533"/>
        <v>19379.05827847078</v>
      </c>
      <c r="R224" s="14">
        <f t="shared" si="533"/>
        <v>19532.392708899177</v>
      </c>
      <c r="S224" s="14">
        <f t="shared" si="533"/>
        <v>19679.918617848776</v>
      </c>
      <c r="T224" s="14">
        <f t="shared" si="533"/>
        <v>19827.006305072733</v>
      </c>
      <c r="U224" s="14">
        <f t="shared" si="533"/>
        <v>19974.093992296697</v>
      </c>
      <c r="V224" s="14">
        <f t="shared" si="533"/>
        <v>20121.181679520661</v>
      </c>
      <c r="W224" s="14">
        <f t="shared" si="533"/>
        <v>20268.269366744618</v>
      </c>
      <c r="X224" s="14">
        <f t="shared" si="533"/>
        <v>20415.357053968582</v>
      </c>
      <c r="Z224" s="118">
        <v>13</v>
      </c>
      <c r="AA224" s="13" t="s">
        <v>53</v>
      </c>
      <c r="AB224" s="19">
        <f t="shared" ref="AB224:AV224" si="534">+AB193+AB163+AB133+AB103+AB73+AB43+AB13</f>
        <v>16688.124895656736</v>
      </c>
      <c r="AC224" s="14">
        <f t="shared" si="534"/>
        <v>17015.173909979327</v>
      </c>
      <c r="AD224" s="14">
        <f t="shared" si="534"/>
        <v>17336.650651133037</v>
      </c>
      <c r="AE224" s="14">
        <f t="shared" si="534"/>
        <v>17685.029530694963</v>
      </c>
      <c r="AF224" s="14">
        <f t="shared" si="534"/>
        <v>17941.562136046326</v>
      </c>
      <c r="AG224" s="14">
        <f t="shared" si="534"/>
        <v>18180.360071035193</v>
      </c>
      <c r="AH224" s="14">
        <f t="shared" si="534"/>
        <v>18411.345718880413</v>
      </c>
      <c r="AI224" s="14">
        <f t="shared" si="534"/>
        <v>18633.710936545285</v>
      </c>
      <c r="AJ224" s="14">
        <f t="shared" si="534"/>
        <v>18847.407616170676</v>
      </c>
      <c r="AK224" s="14">
        <f t="shared" si="534"/>
        <v>19052.187669228861</v>
      </c>
      <c r="AL224" s="14">
        <f t="shared" si="534"/>
        <v>19247.844893880367</v>
      </c>
      <c r="AM224" s="14">
        <f t="shared" si="534"/>
        <v>19434.167955977522</v>
      </c>
      <c r="AN224" s="14">
        <f t="shared" si="534"/>
        <v>19610.893360938477</v>
      </c>
      <c r="AO224" s="14">
        <f t="shared" si="534"/>
        <v>19777.947442813751</v>
      </c>
      <c r="AP224" s="14">
        <f t="shared" si="534"/>
        <v>19934.474879526086</v>
      </c>
      <c r="AQ224" s="14">
        <f t="shared" si="534"/>
        <v>20085.064240606684</v>
      </c>
      <c r="AR224" s="14">
        <f t="shared" si="534"/>
        <v>20235.205605797142</v>
      </c>
      <c r="AS224" s="14">
        <f t="shared" si="534"/>
        <v>20385.346970987608</v>
      </c>
      <c r="AT224" s="14">
        <f t="shared" si="534"/>
        <v>20535.488336178074</v>
      </c>
      <c r="AU224" s="14">
        <f t="shared" si="534"/>
        <v>20685.629701368533</v>
      </c>
      <c r="AV224" s="14">
        <f t="shared" si="534"/>
        <v>20835.771066558991</v>
      </c>
    </row>
    <row r="225" spans="2:48" x14ac:dyDescent="0.2">
      <c r="B225" s="118">
        <v>14</v>
      </c>
      <c r="C225" s="13" t="s">
        <v>54</v>
      </c>
      <c r="D225" s="19">
        <f t="shared" ref="D225:X225" si="535">+D194+D164+D134+D104+D74+D44+D14</f>
        <v>222259.83255349207</v>
      </c>
      <c r="E225" s="14">
        <f t="shared" si="535"/>
        <v>227739.20295771307</v>
      </c>
      <c r="F225" s="14">
        <f t="shared" si="535"/>
        <v>232331.51991775745</v>
      </c>
      <c r="G225" s="14">
        <f t="shared" si="535"/>
        <v>236013.78633905575</v>
      </c>
      <c r="H225" s="14">
        <f t="shared" si="535"/>
        <v>239105.27310570085</v>
      </c>
      <c r="I225" s="14">
        <f t="shared" si="535"/>
        <v>241987.8296875488</v>
      </c>
      <c r="J225" s="14">
        <f t="shared" si="535"/>
        <v>244788.21041782905</v>
      </c>
      <c r="K225" s="14">
        <f t="shared" si="535"/>
        <v>247583.53990237639</v>
      </c>
      <c r="L225" s="14">
        <f t="shared" si="535"/>
        <v>250409.41041488264</v>
      </c>
      <c r="M225" s="14">
        <f t="shared" si="535"/>
        <v>253285.15781680107</v>
      </c>
      <c r="N225" s="14">
        <f t="shared" si="535"/>
        <v>256220.99592727417</v>
      </c>
      <c r="O225" s="14">
        <f t="shared" si="535"/>
        <v>259222.80995986561</v>
      </c>
      <c r="P225" s="14">
        <f t="shared" si="535"/>
        <v>262294.71182154113</v>
      </c>
      <c r="Q225" s="14">
        <f t="shared" si="535"/>
        <v>265438.3118601655</v>
      </c>
      <c r="R225" s="14">
        <f t="shared" si="535"/>
        <v>268660.56668386963</v>
      </c>
      <c r="S225" s="14">
        <f t="shared" si="535"/>
        <v>271927.22578540549</v>
      </c>
      <c r="T225" s="14">
        <f t="shared" si="535"/>
        <v>275197.12753272982</v>
      </c>
      <c r="U225" s="14">
        <f t="shared" si="535"/>
        <v>278466.96645530174</v>
      </c>
      <c r="V225" s="14">
        <f t="shared" si="535"/>
        <v>281736.7742244635</v>
      </c>
      <c r="W225" s="14">
        <f t="shared" si="535"/>
        <v>285006.56654533453</v>
      </c>
      <c r="X225" s="14">
        <f t="shared" si="535"/>
        <v>288276.35120573913</v>
      </c>
      <c r="Z225" s="118">
        <v>14</v>
      </c>
      <c r="AA225" s="13" t="s">
        <v>54</v>
      </c>
      <c r="AB225" s="19">
        <f t="shared" ref="AB225:AV225" si="536">+AB194+AB164+AB134+AB104+AB74+AB44+AB14</f>
        <v>227217.14990924913</v>
      </c>
      <c r="AC225" s="14">
        <f t="shared" si="536"/>
        <v>232818.73303041229</v>
      </c>
      <c r="AD225" s="14">
        <f t="shared" si="536"/>
        <v>237513.47773148215</v>
      </c>
      <c r="AE225" s="14">
        <f t="shared" si="536"/>
        <v>241277.87398716895</v>
      </c>
      <c r="AF225" s="14">
        <f t="shared" si="536"/>
        <v>244438.31374827691</v>
      </c>
      <c r="AG225" s="14">
        <f t="shared" si="536"/>
        <v>247385.16331373766</v>
      </c>
      <c r="AH225" s="14">
        <f t="shared" si="536"/>
        <v>250248.00416484784</v>
      </c>
      <c r="AI225" s="14">
        <f t="shared" si="536"/>
        <v>253105.68110646654</v>
      </c>
      <c r="AJ225" s="14">
        <f t="shared" si="536"/>
        <v>255994.58026781067</v>
      </c>
      <c r="AK225" s="14">
        <f t="shared" si="536"/>
        <v>258934.46878034959</v>
      </c>
      <c r="AL225" s="14">
        <f t="shared" si="536"/>
        <v>261935.78827381274</v>
      </c>
      <c r="AM225" s="14">
        <f t="shared" si="536"/>
        <v>265004.55522646871</v>
      </c>
      <c r="AN225" s="14">
        <f t="shared" si="536"/>
        <v>268144.97325788625</v>
      </c>
      <c r="AO225" s="14">
        <f t="shared" si="536"/>
        <v>271358.68863337557</v>
      </c>
      <c r="AP225" s="14">
        <f t="shared" si="536"/>
        <v>274652.81312232115</v>
      </c>
      <c r="AQ225" s="14">
        <f t="shared" si="536"/>
        <v>277992.33228891378</v>
      </c>
      <c r="AR225" s="14">
        <f t="shared" si="536"/>
        <v>281335.16642576351</v>
      </c>
      <c r="AS225" s="14">
        <f t="shared" si="536"/>
        <v>284677.93633660796</v>
      </c>
      <c r="AT225" s="14">
        <f t="shared" si="536"/>
        <v>288020.67439919163</v>
      </c>
      <c r="AU225" s="14">
        <f t="shared" si="536"/>
        <v>291363.39666892367</v>
      </c>
      <c r="AV225" s="14">
        <f t="shared" si="536"/>
        <v>294706.11110732902</v>
      </c>
    </row>
    <row r="226" spans="2:48" x14ac:dyDescent="0.2">
      <c r="B226" s="118">
        <v>18</v>
      </c>
      <c r="C226" s="13" t="s">
        <v>56</v>
      </c>
      <c r="D226" s="19">
        <f t="shared" ref="D226:X226" si="537">+D195+D165+D135+D105+D75+D45+D15</f>
        <v>13101314.446919516</v>
      </c>
      <c r="E226" s="14">
        <f t="shared" si="537"/>
        <v>13428884.913227256</v>
      </c>
      <c r="F226" s="14">
        <f t="shared" si="537"/>
        <v>13826048.537890747</v>
      </c>
      <c r="G226" s="14">
        <f t="shared" si="537"/>
        <v>14230072.274563417</v>
      </c>
      <c r="H226" s="14">
        <f t="shared" si="537"/>
        <v>14632452.129805166</v>
      </c>
      <c r="I226" s="14">
        <f t="shared" si="537"/>
        <v>15037265.914334543</v>
      </c>
      <c r="J226" s="14">
        <f t="shared" si="537"/>
        <v>15444038.36471685</v>
      </c>
      <c r="K226" s="14">
        <f t="shared" si="537"/>
        <v>15853022.501861248</v>
      </c>
      <c r="L226" s="14">
        <f t="shared" si="537"/>
        <v>16264417.11090559</v>
      </c>
      <c r="M226" s="14">
        <f t="shared" si="537"/>
        <v>16678246.58697851</v>
      </c>
      <c r="N226" s="14">
        <f t="shared" si="537"/>
        <v>17094548.658829138</v>
      </c>
      <c r="O226" s="14">
        <f t="shared" si="537"/>
        <v>17513347.05206738</v>
      </c>
      <c r="P226" s="14">
        <f t="shared" si="537"/>
        <v>17934851.759455714</v>
      </c>
      <c r="Q226" s="14">
        <f t="shared" si="537"/>
        <v>18359964.493665621</v>
      </c>
      <c r="R226" s="14">
        <f t="shared" si="537"/>
        <v>18789295.549052451</v>
      </c>
      <c r="S226" s="14">
        <f t="shared" si="537"/>
        <v>19221467.304980539</v>
      </c>
      <c r="T226" s="14">
        <f t="shared" si="537"/>
        <v>19654780.946240406</v>
      </c>
      <c r="U226" s="14">
        <f t="shared" si="537"/>
        <v>20089118.995899376</v>
      </c>
      <c r="V226" s="14">
        <f t="shared" si="537"/>
        <v>20524504.238600753</v>
      </c>
      <c r="W226" s="14">
        <f t="shared" si="537"/>
        <v>20960959.412946608</v>
      </c>
      <c r="X226" s="14">
        <f t="shared" si="537"/>
        <v>21398507.360702477</v>
      </c>
      <c r="Z226" s="118">
        <v>18</v>
      </c>
      <c r="AA226" s="13" t="s">
        <v>56</v>
      </c>
      <c r="AB226" s="19">
        <f t="shared" ref="AB226:AV226" si="538">+AB195+AB165+AB135+AB105+AB75+AB45+AB15</f>
        <v>13553304.023546066</v>
      </c>
      <c r="AC226" s="14">
        <f t="shared" si="538"/>
        <v>13893937.227330822</v>
      </c>
      <c r="AD226" s="14">
        <f t="shared" si="538"/>
        <v>14306554.439450556</v>
      </c>
      <c r="AE226" s="14">
        <f t="shared" si="538"/>
        <v>14726255.130447557</v>
      </c>
      <c r="AF226" s="14">
        <f t="shared" si="538"/>
        <v>15144273.945960065</v>
      </c>
      <c r="AG226" s="14">
        <f t="shared" si="538"/>
        <v>15564808.552678421</v>
      </c>
      <c r="AH226" s="14">
        <f t="shared" si="538"/>
        <v>15987366.794526188</v>
      </c>
      <c r="AI226" s="14">
        <f t="shared" si="538"/>
        <v>16412208.546623301</v>
      </c>
      <c r="AJ226" s="14">
        <f t="shared" si="538"/>
        <v>16839536.639601029</v>
      </c>
      <c r="AK226" s="14">
        <f t="shared" si="538"/>
        <v>17269376.215911072</v>
      </c>
      <c r="AL226" s="14">
        <f t="shared" si="538"/>
        <v>17701766.088286705</v>
      </c>
      <c r="AM226" s="14">
        <f t="shared" si="538"/>
        <v>18136730.834100019</v>
      </c>
      <c r="AN226" s="14">
        <f t="shared" si="538"/>
        <v>18574485.633698002</v>
      </c>
      <c r="AO226" s="14">
        <f t="shared" si="538"/>
        <v>19015952.411777578</v>
      </c>
      <c r="AP226" s="14">
        <f t="shared" si="538"/>
        <v>19461757.071200881</v>
      </c>
      <c r="AQ226" s="14">
        <f t="shared" si="538"/>
        <v>19910480.183292121</v>
      </c>
      <c r="AR226" s="14">
        <f t="shared" si="538"/>
        <v>20360371.806263603</v>
      </c>
      <c r="AS226" s="14">
        <f t="shared" si="538"/>
        <v>20811310.742369317</v>
      </c>
      <c r="AT226" s="14">
        <f t="shared" si="538"/>
        <v>21263320.268026497</v>
      </c>
      <c r="AU226" s="14">
        <f t="shared" si="538"/>
        <v>21716423.617382951</v>
      </c>
      <c r="AV226" s="14">
        <f t="shared" si="538"/>
        <v>22170644.133447062</v>
      </c>
    </row>
    <row r="227" spans="2:48" x14ac:dyDescent="0.2">
      <c r="B227" s="118">
        <v>20</v>
      </c>
      <c r="C227" s="13" t="s">
        <v>57</v>
      </c>
      <c r="D227" s="19">
        <f t="shared" ref="D227:X227" si="539">+D196+D166+D136+D106+D76+D46+D16</f>
        <v>0</v>
      </c>
      <c r="E227" s="14">
        <f t="shared" si="539"/>
        <v>0</v>
      </c>
      <c r="F227" s="14">
        <f t="shared" si="539"/>
        <v>0</v>
      </c>
      <c r="G227" s="14">
        <f t="shared" si="539"/>
        <v>0</v>
      </c>
      <c r="H227" s="14">
        <f t="shared" si="539"/>
        <v>0</v>
      </c>
      <c r="I227" s="14">
        <f t="shared" si="539"/>
        <v>0</v>
      </c>
      <c r="J227" s="14">
        <f t="shared" si="539"/>
        <v>0</v>
      </c>
      <c r="K227" s="14">
        <f t="shared" si="539"/>
        <v>0</v>
      </c>
      <c r="L227" s="14">
        <f t="shared" si="539"/>
        <v>0</v>
      </c>
      <c r="M227" s="14">
        <f t="shared" si="539"/>
        <v>0</v>
      </c>
      <c r="N227" s="14">
        <f t="shared" si="539"/>
        <v>0</v>
      </c>
      <c r="O227" s="14">
        <f t="shared" si="539"/>
        <v>0</v>
      </c>
      <c r="P227" s="14">
        <f t="shared" si="539"/>
        <v>0</v>
      </c>
      <c r="Q227" s="14">
        <f t="shared" si="539"/>
        <v>0</v>
      </c>
      <c r="R227" s="14">
        <f t="shared" si="539"/>
        <v>0</v>
      </c>
      <c r="S227" s="14">
        <f t="shared" si="539"/>
        <v>0</v>
      </c>
      <c r="T227" s="14">
        <f t="shared" si="539"/>
        <v>0</v>
      </c>
      <c r="U227" s="14">
        <f t="shared" si="539"/>
        <v>0</v>
      </c>
      <c r="V227" s="14">
        <f t="shared" si="539"/>
        <v>0</v>
      </c>
      <c r="W227" s="14">
        <f t="shared" si="539"/>
        <v>0</v>
      </c>
      <c r="X227" s="14">
        <f t="shared" si="539"/>
        <v>0</v>
      </c>
      <c r="Z227" s="118">
        <v>20</v>
      </c>
      <c r="AA227" s="13" t="s">
        <v>57</v>
      </c>
      <c r="AB227" s="19">
        <f t="shared" ref="AB227:AV227" si="540">+AB196+AB166+AB136+AB106+AB76+AB46+AB16</f>
        <v>0</v>
      </c>
      <c r="AC227" s="14">
        <f t="shared" si="540"/>
        <v>0</v>
      </c>
      <c r="AD227" s="14">
        <f t="shared" si="540"/>
        <v>0</v>
      </c>
      <c r="AE227" s="14">
        <f t="shared" si="540"/>
        <v>0</v>
      </c>
      <c r="AF227" s="14">
        <f t="shared" si="540"/>
        <v>0</v>
      </c>
      <c r="AG227" s="14">
        <f t="shared" si="540"/>
        <v>0</v>
      </c>
      <c r="AH227" s="14">
        <f t="shared" si="540"/>
        <v>0</v>
      </c>
      <c r="AI227" s="14">
        <f t="shared" si="540"/>
        <v>0</v>
      </c>
      <c r="AJ227" s="14">
        <f t="shared" si="540"/>
        <v>0</v>
      </c>
      <c r="AK227" s="14">
        <f t="shared" si="540"/>
        <v>0</v>
      </c>
      <c r="AL227" s="14">
        <f t="shared" si="540"/>
        <v>0</v>
      </c>
      <c r="AM227" s="14">
        <f t="shared" si="540"/>
        <v>0</v>
      </c>
      <c r="AN227" s="14">
        <f t="shared" si="540"/>
        <v>0</v>
      </c>
      <c r="AO227" s="14">
        <f t="shared" si="540"/>
        <v>0</v>
      </c>
      <c r="AP227" s="14">
        <f t="shared" si="540"/>
        <v>0</v>
      </c>
      <c r="AQ227" s="14">
        <f t="shared" si="540"/>
        <v>0</v>
      </c>
      <c r="AR227" s="14">
        <f t="shared" si="540"/>
        <v>0</v>
      </c>
      <c r="AS227" s="14">
        <f t="shared" si="540"/>
        <v>0</v>
      </c>
      <c r="AT227" s="14">
        <f t="shared" si="540"/>
        <v>0</v>
      </c>
      <c r="AU227" s="14">
        <f t="shared" si="540"/>
        <v>0</v>
      </c>
      <c r="AV227" s="14">
        <f t="shared" si="540"/>
        <v>0</v>
      </c>
    </row>
    <row r="228" spans="2:48" x14ac:dyDescent="0.2">
      <c r="B228" s="118">
        <v>21</v>
      </c>
      <c r="C228" s="13" t="s">
        <v>58</v>
      </c>
      <c r="D228" s="19">
        <f t="shared" ref="D228:X228" si="541">+D197+D167+D137+D107+D77+D47+D17</f>
        <v>136364.89235662363</v>
      </c>
      <c r="E228" s="14">
        <f t="shared" si="541"/>
        <v>143106.96660457097</v>
      </c>
      <c r="F228" s="14">
        <f t="shared" si="541"/>
        <v>150942.57060250448</v>
      </c>
      <c r="G228" s="14">
        <f t="shared" si="541"/>
        <v>158921.85740315233</v>
      </c>
      <c r="H228" s="14">
        <f t="shared" si="541"/>
        <v>166853.85418668261</v>
      </c>
      <c r="I228" s="14">
        <f t="shared" si="541"/>
        <v>174854.6506398613</v>
      </c>
      <c r="J228" s="14">
        <f t="shared" si="541"/>
        <v>182913.20942050507</v>
      </c>
      <c r="K228" s="14">
        <f t="shared" si="541"/>
        <v>191037.32412267796</v>
      </c>
      <c r="L228" s="14">
        <f t="shared" si="541"/>
        <v>199227.79929367109</v>
      </c>
      <c r="M228" s="14">
        <f t="shared" si="541"/>
        <v>207486.65789847198</v>
      </c>
      <c r="N228" s="14">
        <f t="shared" si="541"/>
        <v>215815.51494683578</v>
      </c>
      <c r="O228" s="14">
        <f t="shared" si="541"/>
        <v>224216.00117417396</v>
      </c>
      <c r="P228" s="14">
        <f t="shared" si="541"/>
        <v>232690.14113561885</v>
      </c>
      <c r="Q228" s="14">
        <f t="shared" si="541"/>
        <v>241238.50082719658</v>
      </c>
      <c r="R228" s="14">
        <f t="shared" si="541"/>
        <v>249867.6443715808</v>
      </c>
      <c r="S228" s="14">
        <f t="shared" si="541"/>
        <v>258542.35806963497</v>
      </c>
      <c r="T228" s="14">
        <f t="shared" si="541"/>
        <v>267220.50978713325</v>
      </c>
      <c r="U228" s="14">
        <f t="shared" si="541"/>
        <v>275898.66150322719</v>
      </c>
      <c r="V228" s="14">
        <f t="shared" si="541"/>
        <v>284576.81321893702</v>
      </c>
      <c r="W228" s="14">
        <f t="shared" si="541"/>
        <v>293254.9649345419</v>
      </c>
      <c r="X228" s="14">
        <f t="shared" si="541"/>
        <v>301933.11665011791</v>
      </c>
      <c r="Z228" s="118">
        <v>21</v>
      </c>
      <c r="AA228" s="13" t="s">
        <v>58</v>
      </c>
      <c r="AB228" s="19">
        <f t="shared" ref="AB228:AV228" si="542">+AB197+AB167+AB137+AB107+AB77+AB47+AB17</f>
        <v>142647.60665351781</v>
      </c>
      <c r="AC228" s="14">
        <f t="shared" si="542"/>
        <v>149700.30723303978</v>
      </c>
      <c r="AD228" s="14">
        <f t="shared" si="542"/>
        <v>157896.91955512369</v>
      </c>
      <c r="AE228" s="14">
        <f t="shared" si="542"/>
        <v>166243.83455094032</v>
      </c>
      <c r="AF228" s="14">
        <f t="shared" si="542"/>
        <v>174541.28074548527</v>
      </c>
      <c r="AG228" s="14">
        <f t="shared" si="542"/>
        <v>182910.69640404906</v>
      </c>
      <c r="AH228" s="14">
        <f t="shared" si="542"/>
        <v>191340.53566303698</v>
      </c>
      <c r="AI228" s="14">
        <f t="shared" si="542"/>
        <v>199838.95118932129</v>
      </c>
      <c r="AJ228" s="14">
        <f t="shared" si="542"/>
        <v>208406.7845979507</v>
      </c>
      <c r="AK228" s="14">
        <f t="shared" si="542"/>
        <v>217046.1520576019</v>
      </c>
      <c r="AL228" s="14">
        <f t="shared" si="542"/>
        <v>225758.74298607392</v>
      </c>
      <c r="AM228" s="14">
        <f t="shared" si="542"/>
        <v>234546.26325134715</v>
      </c>
      <c r="AN228" s="14">
        <f t="shared" si="542"/>
        <v>243410.83068550559</v>
      </c>
      <c r="AO228" s="14">
        <f t="shared" si="542"/>
        <v>252353.03736160492</v>
      </c>
      <c r="AP228" s="14">
        <f t="shared" si="542"/>
        <v>261379.74982992059</v>
      </c>
      <c r="AQ228" s="14">
        <f t="shared" si="542"/>
        <v>270454.13199711195</v>
      </c>
      <c r="AR228" s="14">
        <f t="shared" si="542"/>
        <v>279532.11058297718</v>
      </c>
      <c r="AS228" s="14">
        <f t="shared" si="542"/>
        <v>288610.08916737337</v>
      </c>
      <c r="AT228" s="14">
        <f t="shared" si="542"/>
        <v>297688.06775136769</v>
      </c>
      <c r="AU228" s="14">
        <f t="shared" si="542"/>
        <v>306766.04633525223</v>
      </c>
      <c r="AV228" s="14">
        <f t="shared" si="542"/>
        <v>315844.0249191068</v>
      </c>
    </row>
    <row r="229" spans="2:48" x14ac:dyDescent="0.2">
      <c r="B229" s="118">
        <v>22</v>
      </c>
      <c r="C229" s="13" t="s">
        <v>59</v>
      </c>
      <c r="D229" s="19">
        <f t="shared" ref="D229:X229" si="543">+D198+D168+D138+D108+D78+D48+D18</f>
        <v>1210660.2309637135</v>
      </c>
      <c r="E229" s="14">
        <f t="shared" si="543"/>
        <v>1274256.9430630284</v>
      </c>
      <c r="F229" s="14">
        <f t="shared" si="543"/>
        <v>1344973.1735924908</v>
      </c>
      <c r="G229" s="14">
        <f t="shared" si="543"/>
        <v>1416905.7837047942</v>
      </c>
      <c r="H229" s="14">
        <f t="shared" si="543"/>
        <v>1488751.0672693241</v>
      </c>
      <c r="I229" s="14">
        <f t="shared" si="543"/>
        <v>1560968.9380440053</v>
      </c>
      <c r="J229" s="14">
        <f t="shared" si="543"/>
        <v>1633477.6275740874</v>
      </c>
      <c r="K229" s="14">
        <f t="shared" si="543"/>
        <v>1706307.2196426839</v>
      </c>
      <c r="L229" s="14">
        <f t="shared" si="543"/>
        <v>1779459.5051040666</v>
      </c>
      <c r="M229" s="14">
        <f t="shared" si="543"/>
        <v>1852943.7192558455</v>
      </c>
      <c r="N229" s="14">
        <f t="shared" si="543"/>
        <v>1926767.5381295416</v>
      </c>
      <c r="O229" s="14">
        <f t="shared" si="543"/>
        <v>2000938.8288110178</v>
      </c>
      <c r="P229" s="14">
        <f t="shared" si="543"/>
        <v>2075467.400100824</v>
      </c>
      <c r="Q229" s="14">
        <f t="shared" si="543"/>
        <v>2150355.9942739527</v>
      </c>
      <c r="R229" s="14">
        <f t="shared" si="543"/>
        <v>2225636.4513917603</v>
      </c>
      <c r="S229" s="14">
        <f t="shared" si="543"/>
        <v>2301137.9582140846</v>
      </c>
      <c r="T229" s="14">
        <f t="shared" si="543"/>
        <v>2376656.1420485042</v>
      </c>
      <c r="U229" s="14">
        <f t="shared" si="543"/>
        <v>2452174.3258829224</v>
      </c>
      <c r="V229" s="14">
        <f t="shared" si="543"/>
        <v>2527692.5097173429</v>
      </c>
      <c r="W229" s="14">
        <f t="shared" si="543"/>
        <v>2603210.693551763</v>
      </c>
      <c r="X229" s="14">
        <f t="shared" si="543"/>
        <v>2678728.8773861821</v>
      </c>
      <c r="Z229" s="118">
        <v>22</v>
      </c>
      <c r="AA229" s="13" t="s">
        <v>59</v>
      </c>
      <c r="AB229" s="19">
        <f t="shared" ref="AB229:AV229" si="544">+AB198+AB168+AB138+AB108+AB78+AB48+AB18</f>
        <v>1266438.7543820804</v>
      </c>
      <c r="AC229" s="14">
        <f t="shared" si="544"/>
        <v>1332965.5459574002</v>
      </c>
      <c r="AD229" s="14">
        <f t="shared" si="544"/>
        <v>1406939.872209976</v>
      </c>
      <c r="AE229" s="14">
        <f t="shared" si="544"/>
        <v>1482186.6200754456</v>
      </c>
      <c r="AF229" s="14">
        <f t="shared" si="544"/>
        <v>1557342.0180133642</v>
      </c>
      <c r="AG229" s="14">
        <f t="shared" si="544"/>
        <v>1632887.1693025983</v>
      </c>
      <c r="AH229" s="14">
        <f t="shared" si="544"/>
        <v>1708736.5381856067</v>
      </c>
      <c r="AI229" s="14">
        <f t="shared" si="544"/>
        <v>1784921.5944900389</v>
      </c>
      <c r="AJ229" s="14">
        <f t="shared" si="544"/>
        <v>1861444.2115798644</v>
      </c>
      <c r="AK229" s="14">
        <f t="shared" si="544"/>
        <v>1938314.0502488404</v>
      </c>
      <c r="AL229" s="14">
        <f t="shared" si="544"/>
        <v>2015539.140184857</v>
      </c>
      <c r="AM229" s="14">
        <f t="shared" si="544"/>
        <v>2093127.7109325612</v>
      </c>
      <c r="AN229" s="14">
        <f t="shared" si="544"/>
        <v>2171090.0232115434</v>
      </c>
      <c r="AO229" s="14">
        <f t="shared" si="544"/>
        <v>2249428.9456411228</v>
      </c>
      <c r="AP229" s="14">
        <f t="shared" si="544"/>
        <v>2328177.7852438735</v>
      </c>
      <c r="AQ229" s="14">
        <f t="shared" si="544"/>
        <v>2407157.8589330199</v>
      </c>
      <c r="AR229" s="14">
        <f t="shared" si="544"/>
        <v>2486155.3779911366</v>
      </c>
      <c r="AS229" s="14">
        <f t="shared" si="544"/>
        <v>2565152.8970492519</v>
      </c>
      <c r="AT229" s="14">
        <f t="shared" si="544"/>
        <v>2644150.4161073687</v>
      </c>
      <c r="AU229" s="14">
        <f t="shared" si="544"/>
        <v>2723147.9351654858</v>
      </c>
      <c r="AV229" s="14">
        <f t="shared" si="544"/>
        <v>2802145.4542236002</v>
      </c>
    </row>
    <row r="230" spans="2:48" x14ac:dyDescent="0.2">
      <c r="B230" s="118">
        <v>23</v>
      </c>
      <c r="C230" s="13" t="s">
        <v>60</v>
      </c>
      <c r="D230" s="19">
        <f t="shared" ref="D230:X230" si="545">+D199+D169+D139+D109+D79+D49+D19</f>
        <v>1859273.6472106599</v>
      </c>
      <c r="E230" s="14">
        <f t="shared" si="545"/>
        <v>1906295.2290269379</v>
      </c>
      <c r="F230" s="14">
        <f t="shared" si="545"/>
        <v>1976880.5256917384</v>
      </c>
      <c r="G230" s="14">
        <f t="shared" si="545"/>
        <v>2051147.4768381731</v>
      </c>
      <c r="H230" s="14">
        <f t="shared" si="545"/>
        <v>2125151.9851153689</v>
      </c>
      <c r="I230" s="14">
        <f t="shared" si="545"/>
        <v>2200278.3025394352</v>
      </c>
      <c r="J230" s="14">
        <f t="shared" si="545"/>
        <v>2276280.2263637898</v>
      </c>
      <c r="K230" s="14">
        <f t="shared" si="545"/>
        <v>2353248.3334789947</v>
      </c>
      <c r="L230" s="14">
        <f t="shared" si="545"/>
        <v>2431188.0158370864</v>
      </c>
      <c r="M230" s="14">
        <f t="shared" si="545"/>
        <v>2510127.079357448</v>
      </c>
      <c r="N230" s="14">
        <f t="shared" si="545"/>
        <v>2590088.6352730608</v>
      </c>
      <c r="O230" s="14">
        <f t="shared" si="545"/>
        <v>2671096.3700492624</v>
      </c>
      <c r="P230" s="14">
        <f t="shared" si="545"/>
        <v>2753179.8163259458</v>
      </c>
      <c r="Q230" s="14">
        <f t="shared" si="545"/>
        <v>2836347.2306294632</v>
      </c>
      <c r="R230" s="14">
        <f t="shared" si="545"/>
        <v>2920694.4780008337</v>
      </c>
      <c r="S230" s="14">
        <f t="shared" si="545"/>
        <v>3005707.2686560648</v>
      </c>
      <c r="T230" s="14">
        <f t="shared" si="545"/>
        <v>3090770.270974868</v>
      </c>
      <c r="U230" s="14">
        <f t="shared" si="545"/>
        <v>3175833.2732936712</v>
      </c>
      <c r="V230" s="14">
        <f t="shared" si="545"/>
        <v>3260896.2756124707</v>
      </c>
      <c r="W230" s="14">
        <f t="shared" si="545"/>
        <v>3345959.2779312772</v>
      </c>
      <c r="X230" s="14">
        <f t="shared" si="545"/>
        <v>3431022.2802500771</v>
      </c>
      <c r="Z230" s="118">
        <v>23</v>
      </c>
      <c r="AA230" s="13" t="s">
        <v>60</v>
      </c>
      <c r="AB230" s="19">
        <f t="shared" ref="AB230:AV230" si="546">+AB199+AB169+AB139+AB109+AB79+AB49+AB19</f>
        <v>1871376.5831665869</v>
      </c>
      <c r="AC230" s="14">
        <f t="shared" si="546"/>
        <v>1918628.5542019634</v>
      </c>
      <c r="AD230" s="14">
        <f t="shared" si="546"/>
        <v>1989607.0955442255</v>
      </c>
      <c r="AE230" s="14">
        <f t="shared" si="546"/>
        <v>2064288.6266188358</v>
      </c>
      <c r="AF230" s="14">
        <f t="shared" si="546"/>
        <v>2138706.2692608293</v>
      </c>
      <c r="AG230" s="14">
        <f t="shared" si="546"/>
        <v>2214251.984108638</v>
      </c>
      <c r="AH230" s="14">
        <f t="shared" si="546"/>
        <v>2290678.1934972461</v>
      </c>
      <c r="AI230" s="14">
        <f t="shared" si="546"/>
        <v>2368075.9799565664</v>
      </c>
      <c r="AJ230" s="14">
        <f t="shared" si="546"/>
        <v>2446450.7655392531</v>
      </c>
      <c r="AK230" s="14">
        <f t="shared" si="546"/>
        <v>2525830.511392992</v>
      </c>
      <c r="AL230" s="14">
        <f t="shared" si="546"/>
        <v>2606238.4577706885</v>
      </c>
      <c r="AM230" s="14">
        <f t="shared" si="546"/>
        <v>2687698.4233688777</v>
      </c>
      <c r="AN230" s="14">
        <f t="shared" si="546"/>
        <v>2770240.1056952886</v>
      </c>
      <c r="AO230" s="14">
        <f t="shared" si="546"/>
        <v>2853871.8073688583</v>
      </c>
      <c r="AP230" s="14">
        <f t="shared" si="546"/>
        <v>2938689.9286032803</v>
      </c>
      <c r="AQ230" s="14">
        <f t="shared" si="546"/>
        <v>3024177.3085591961</v>
      </c>
      <c r="AR230" s="14">
        <f t="shared" si="546"/>
        <v>3109715.180488484</v>
      </c>
      <c r="AS230" s="14">
        <f t="shared" si="546"/>
        <v>3195253.052417771</v>
      </c>
      <c r="AT230" s="14">
        <f t="shared" si="546"/>
        <v>3280790.9243470533</v>
      </c>
      <c r="AU230" s="14">
        <f t="shared" si="546"/>
        <v>3366328.7962763449</v>
      </c>
      <c r="AV230" s="14">
        <f t="shared" si="546"/>
        <v>3451866.6682056282</v>
      </c>
    </row>
    <row r="231" spans="2:48" x14ac:dyDescent="0.2">
      <c r="B231" s="118">
        <v>26</v>
      </c>
      <c r="C231" s="13" t="s">
        <v>61</v>
      </c>
      <c r="D231" s="19">
        <f t="shared" ref="D231:X231" si="547">+D200+D170+D140+D110+D80+D50+D20</f>
        <v>86568.62716856398</v>
      </c>
      <c r="E231" s="14">
        <f t="shared" si="547"/>
        <v>88163.557748030755</v>
      </c>
      <c r="F231" s="14">
        <f t="shared" si="547"/>
        <v>89759.488327497529</v>
      </c>
      <c r="G231" s="14">
        <f t="shared" si="547"/>
        <v>90533.418906964303</v>
      </c>
      <c r="H231" s="14">
        <f t="shared" si="547"/>
        <v>93421.349486431078</v>
      </c>
      <c r="I231" s="14">
        <f t="shared" si="547"/>
        <v>94616.280065897867</v>
      </c>
      <c r="J231" s="14">
        <f t="shared" si="547"/>
        <v>96515.210645364641</v>
      </c>
      <c r="K231" s="14">
        <f t="shared" si="547"/>
        <v>97735.141224831415</v>
      </c>
      <c r="L231" s="14">
        <f t="shared" si="547"/>
        <v>99329.071804298204</v>
      </c>
      <c r="M231" s="14">
        <f t="shared" si="547"/>
        <v>100924.00238376498</v>
      </c>
      <c r="N231" s="14">
        <f t="shared" si="547"/>
        <v>102519.93296323175</v>
      </c>
      <c r="O231" s="14">
        <f t="shared" si="547"/>
        <v>104212.86354269853</v>
      </c>
      <c r="P231" s="14">
        <f t="shared" si="547"/>
        <v>105879.79412216532</v>
      </c>
      <c r="Q231" s="14">
        <f t="shared" si="547"/>
        <v>91777.724701632091</v>
      </c>
      <c r="R231" s="14">
        <f t="shared" si="547"/>
        <v>93818.655281098865</v>
      </c>
      <c r="S231" s="14">
        <f t="shared" si="547"/>
        <v>110494.58586056565</v>
      </c>
      <c r="T231" s="14">
        <f t="shared" si="547"/>
        <v>112909.51644003243</v>
      </c>
      <c r="U231" s="14">
        <f t="shared" si="547"/>
        <v>113682.4470194992</v>
      </c>
      <c r="V231" s="14">
        <f t="shared" si="547"/>
        <v>98445.377598965977</v>
      </c>
      <c r="W231" s="14">
        <f t="shared" si="547"/>
        <v>99266.377598965977</v>
      </c>
      <c r="X231" s="14">
        <f t="shared" si="547"/>
        <v>100087.37759896599</v>
      </c>
      <c r="Z231" s="118">
        <v>26</v>
      </c>
      <c r="AA231" s="13" t="s">
        <v>61</v>
      </c>
      <c r="AB231" s="19">
        <f t="shared" ref="AB231:AV231" si="548">+AB200+AB170+AB140+AB110+AB80+AB50+AB20</f>
        <v>89425.777000000002</v>
      </c>
      <c r="AC231" s="14">
        <f t="shared" si="548"/>
        <v>91073.412000000011</v>
      </c>
      <c r="AD231" s="14">
        <f t="shared" si="548"/>
        <v>92721.046999999977</v>
      </c>
      <c r="AE231" s="14">
        <f t="shared" si="548"/>
        <v>93520.827743456553</v>
      </c>
      <c r="AF231" s="14">
        <f t="shared" si="548"/>
        <v>96505.714614844503</v>
      </c>
      <c r="AG231" s="14">
        <f t="shared" si="548"/>
        <v>97739.099593986553</v>
      </c>
      <c r="AH231" s="14">
        <f t="shared" si="548"/>
        <v>99699.67501005948</v>
      </c>
      <c r="AI231" s="14">
        <f t="shared" si="548"/>
        <v>100959.22199999998</v>
      </c>
      <c r="AJ231" s="14">
        <f t="shared" si="548"/>
        <v>102606.85699999999</v>
      </c>
      <c r="AK231" s="14">
        <f t="shared" si="548"/>
        <v>104254.49200000001</v>
      </c>
      <c r="AL231" s="14">
        <f t="shared" si="548"/>
        <v>105902.12699999999</v>
      </c>
      <c r="AM231" s="14">
        <f t="shared" si="548"/>
        <v>107651.07160478501</v>
      </c>
      <c r="AN231" s="14">
        <f t="shared" si="548"/>
        <v>109373.85419877156</v>
      </c>
      <c r="AO231" s="14">
        <f t="shared" si="548"/>
        <v>94807.070407327177</v>
      </c>
      <c r="AP231" s="14">
        <f t="shared" si="548"/>
        <v>96914.47165381111</v>
      </c>
      <c r="AQ231" s="14">
        <f t="shared" si="548"/>
        <v>114140.302</v>
      </c>
      <c r="AR231" s="14">
        <f t="shared" si="548"/>
        <v>116635.79125654339</v>
      </c>
      <c r="AS231" s="14">
        <f t="shared" si="548"/>
        <v>117435.57199999996</v>
      </c>
      <c r="AT231" s="14">
        <f t="shared" si="548"/>
        <v>101694.81434117505</v>
      </c>
      <c r="AU231" s="14">
        <f t="shared" si="548"/>
        <v>102542.6685977185</v>
      </c>
      <c r="AV231" s="14">
        <f t="shared" si="548"/>
        <v>103390.52285426186</v>
      </c>
    </row>
    <row r="232" spans="2:48" x14ac:dyDescent="0.2">
      <c r="B232" s="118">
        <v>28</v>
      </c>
      <c r="C232" s="13" t="s">
        <v>62</v>
      </c>
      <c r="D232" s="19">
        <f t="shared" ref="D232:X232" si="549">+D201+D171+D141+D111+D81+D51+D21</f>
        <v>54761.467402736875</v>
      </c>
      <c r="E232" s="14">
        <f t="shared" si="549"/>
        <v>56120.206830731237</v>
      </c>
      <c r="F232" s="14">
        <f t="shared" si="549"/>
        <v>57207.249858873955</v>
      </c>
      <c r="G232" s="14">
        <f t="shared" si="549"/>
        <v>58382.457077773375</v>
      </c>
      <c r="H232" s="14">
        <f t="shared" si="549"/>
        <v>59591.692267383492</v>
      </c>
      <c r="I232" s="14">
        <f t="shared" si="549"/>
        <v>60868.097812392298</v>
      </c>
      <c r="J232" s="14">
        <f t="shared" si="549"/>
        <v>62192.612632231554</v>
      </c>
      <c r="K232" s="14">
        <f t="shared" si="549"/>
        <v>63570.468157287527</v>
      </c>
      <c r="L232" s="14">
        <f t="shared" si="549"/>
        <v>65001.858546983931</v>
      </c>
      <c r="M232" s="14">
        <f t="shared" si="549"/>
        <v>66488.293852088536</v>
      </c>
      <c r="N232" s="14">
        <f t="shared" si="549"/>
        <v>68031.002314447716</v>
      </c>
      <c r="O232" s="14">
        <f t="shared" si="549"/>
        <v>69631.247781388869</v>
      </c>
      <c r="P232" s="14">
        <f t="shared" si="549"/>
        <v>71290.611336016038</v>
      </c>
      <c r="Q232" s="14">
        <f t="shared" si="549"/>
        <v>73009.505954404071</v>
      </c>
      <c r="R232" s="14">
        <f t="shared" si="549"/>
        <v>74793.146236219036</v>
      </c>
      <c r="S232" s="14">
        <f t="shared" si="549"/>
        <v>76613.295148476085</v>
      </c>
      <c r="T232" s="14">
        <f t="shared" si="549"/>
        <v>78436.197866913135</v>
      </c>
      <c r="U232" s="14">
        <f t="shared" si="549"/>
        <v>80259.100585350156</v>
      </c>
      <c r="V232" s="14">
        <f t="shared" si="549"/>
        <v>82082.00330378722</v>
      </c>
      <c r="W232" s="14">
        <f t="shared" si="549"/>
        <v>83904.906022224255</v>
      </c>
      <c r="X232" s="14">
        <f t="shared" si="549"/>
        <v>85727.808740661276</v>
      </c>
      <c r="Z232" s="118">
        <v>28</v>
      </c>
      <c r="AA232" s="13" t="s">
        <v>62</v>
      </c>
      <c r="AB232" s="19">
        <f t="shared" ref="AB232:AV232" si="550">+AB201+AB171+AB141+AB111+AB81+AB51+AB21</f>
        <v>55579.742183763461</v>
      </c>
      <c r="AC232" s="14">
        <f t="shared" si="550"/>
        <v>56958.784614227407</v>
      </c>
      <c r="AD232" s="14">
        <f t="shared" si="550"/>
        <v>58062.070813672995</v>
      </c>
      <c r="AE232" s="14">
        <f t="shared" si="550"/>
        <v>59254.83859979816</v>
      </c>
      <c r="AF232" s="14">
        <f t="shared" si="550"/>
        <v>60482.14282055221</v>
      </c>
      <c r="AG232" s="14">
        <f t="shared" si="550"/>
        <v>61777.621091647081</v>
      </c>
      <c r="AH232" s="14">
        <f t="shared" si="550"/>
        <v>63121.927511777089</v>
      </c>
      <c r="AI232" s="14">
        <f t="shared" si="550"/>
        <v>64520.37168212558</v>
      </c>
      <c r="AJ232" s="14">
        <f t="shared" si="550"/>
        <v>65973.150663348904</v>
      </c>
      <c r="AK232" s="14">
        <f t="shared" si="550"/>
        <v>67481.797070191315</v>
      </c>
      <c r="AL232" s="14">
        <f t="shared" si="550"/>
        <v>69047.557497537884</v>
      </c>
      <c r="AM232" s="14">
        <f t="shared" si="550"/>
        <v>70671.714677790515</v>
      </c>
      <c r="AN232" s="14">
        <f t="shared" si="550"/>
        <v>72355.87331943243</v>
      </c>
      <c r="AO232" s="14">
        <f t="shared" si="550"/>
        <v>74100.452569445188</v>
      </c>
      <c r="AP232" s="14">
        <f t="shared" si="550"/>
        <v>75910.744946798426</v>
      </c>
      <c r="AQ232" s="14">
        <f t="shared" si="550"/>
        <v>77758.091485840356</v>
      </c>
      <c r="AR232" s="14">
        <f t="shared" si="550"/>
        <v>79608.232979889304</v>
      </c>
      <c r="AS232" s="14">
        <f t="shared" si="550"/>
        <v>81458.374473938224</v>
      </c>
      <c r="AT232" s="14">
        <f t="shared" si="550"/>
        <v>83308.515967987187</v>
      </c>
      <c r="AU232" s="14">
        <f t="shared" si="550"/>
        <v>85158.657462036135</v>
      </c>
      <c r="AV232" s="14">
        <f t="shared" si="550"/>
        <v>87008.798956085084</v>
      </c>
    </row>
    <row r="233" spans="2:48" x14ac:dyDescent="0.2">
      <c r="B233" s="118">
        <v>29</v>
      </c>
      <c r="C233" s="13" t="s">
        <v>63</v>
      </c>
      <c r="D233" s="19">
        <f t="shared" ref="D233:X233" si="551">+D202+D172+D142+D112+D82+D52+D22</f>
        <v>128829.13549175367</v>
      </c>
      <c r="E233" s="14">
        <f t="shared" si="551"/>
        <v>132030.45835740311</v>
      </c>
      <c r="F233" s="14">
        <f t="shared" si="551"/>
        <v>137243.16623220302</v>
      </c>
      <c r="G233" s="14">
        <f t="shared" si="551"/>
        <v>142950.89451248277</v>
      </c>
      <c r="H233" s="14">
        <f t="shared" si="551"/>
        <v>148635.7655234003</v>
      </c>
      <c r="I233" s="14">
        <f t="shared" si="551"/>
        <v>154419.51493172342</v>
      </c>
      <c r="J233" s="14">
        <f t="shared" si="551"/>
        <v>160280.12901015978</v>
      </c>
      <c r="K233" s="14">
        <f t="shared" si="551"/>
        <v>166225.6660063334</v>
      </c>
      <c r="L233" s="14">
        <f t="shared" si="551"/>
        <v>172256.57448596199</v>
      </c>
      <c r="M233" s="14">
        <f t="shared" si="551"/>
        <v>178375.30411763969</v>
      </c>
      <c r="N233" s="14">
        <f t="shared" si="551"/>
        <v>184583.88506610697</v>
      </c>
      <c r="O233" s="14">
        <f t="shared" si="551"/>
        <v>190884.39552711888</v>
      </c>
      <c r="P233" s="14">
        <f t="shared" si="551"/>
        <v>197279.44485708943</v>
      </c>
      <c r="Q233" s="14">
        <f t="shared" si="551"/>
        <v>203769.70277570162</v>
      </c>
      <c r="R233" s="14">
        <f t="shared" si="551"/>
        <v>210363.81058304472</v>
      </c>
      <c r="S233" s="14">
        <f t="shared" si="551"/>
        <v>217015.92713452847</v>
      </c>
      <c r="T233" s="14">
        <f t="shared" si="551"/>
        <v>223672.23996091197</v>
      </c>
      <c r="U233" s="14">
        <f t="shared" si="551"/>
        <v>229238.05278729508</v>
      </c>
      <c r="V233" s="14">
        <f t="shared" si="551"/>
        <v>235894.36561367873</v>
      </c>
      <c r="W233" s="14">
        <f t="shared" si="551"/>
        <v>242550.67844006189</v>
      </c>
      <c r="X233" s="14">
        <f t="shared" si="551"/>
        <v>249206.99126644561</v>
      </c>
      <c r="Z233" s="118">
        <v>29</v>
      </c>
      <c r="AA233" s="13" t="s">
        <v>63</v>
      </c>
      <c r="AB233" s="19">
        <f t="shared" ref="AB233:AV233" si="552">+AB202+AB172+AB142+AB112+AB82+AB52+AB22</f>
        <v>134764.65626563301</v>
      </c>
      <c r="AC233" s="14">
        <f t="shared" si="552"/>
        <v>138113.47308364371</v>
      </c>
      <c r="AD233" s="14">
        <f t="shared" si="552"/>
        <v>143566.34507784827</v>
      </c>
      <c r="AE233" s="14">
        <f t="shared" si="552"/>
        <v>149537.0444605106</v>
      </c>
      <c r="AF233" s="14">
        <f t="shared" si="552"/>
        <v>155483.83347509499</v>
      </c>
      <c r="AG233" s="14">
        <f t="shared" si="552"/>
        <v>161534.05649307923</v>
      </c>
      <c r="AH233" s="14">
        <f t="shared" si="552"/>
        <v>167664.68555281206</v>
      </c>
      <c r="AI233" s="14">
        <f t="shared" si="552"/>
        <v>173884.15016805995</v>
      </c>
      <c r="AJ233" s="14">
        <f t="shared" si="552"/>
        <v>180192.91957122544</v>
      </c>
      <c r="AK233" s="14">
        <f t="shared" si="552"/>
        <v>186593.55629402777</v>
      </c>
      <c r="AL233" s="14">
        <f t="shared" si="552"/>
        <v>193088.18403660937</v>
      </c>
      <c r="AM233" s="14">
        <f t="shared" si="552"/>
        <v>199678.97674305158</v>
      </c>
      <c r="AN233" s="14">
        <f t="shared" si="552"/>
        <v>206368.66399016036</v>
      </c>
      <c r="AO233" s="14">
        <f t="shared" si="552"/>
        <v>213157.94635348936</v>
      </c>
      <c r="AP233" s="14">
        <f t="shared" si="552"/>
        <v>220055.86326213769</v>
      </c>
      <c r="AQ233" s="14">
        <f t="shared" si="552"/>
        <v>227014.46154099534</v>
      </c>
      <c r="AR233" s="14">
        <f t="shared" si="552"/>
        <v>233977.44942894491</v>
      </c>
      <c r="AS233" s="14">
        <f t="shared" si="552"/>
        <v>239799.69491342537</v>
      </c>
      <c r="AT233" s="14">
        <f t="shared" si="552"/>
        <v>246762.68280137505</v>
      </c>
      <c r="AU233" s="14">
        <f t="shared" si="552"/>
        <v>253725.6706893243</v>
      </c>
      <c r="AV233" s="14">
        <f t="shared" si="552"/>
        <v>260688.65857727407</v>
      </c>
    </row>
    <row r="234" spans="2:48" x14ac:dyDescent="0.2">
      <c r="B234" s="118">
        <v>31</v>
      </c>
      <c r="C234" s="13" t="s">
        <v>64</v>
      </c>
      <c r="D234" s="19">
        <f t="shared" ref="D234:X234" si="553">+D203+D173+D143+D113+D83+D53+D23</f>
        <v>154256.9854390113</v>
      </c>
      <c r="E234" s="14">
        <f t="shared" si="553"/>
        <v>157885.41369928804</v>
      </c>
      <c r="F234" s="14">
        <f t="shared" si="553"/>
        <v>161858.22939328602</v>
      </c>
      <c r="G234" s="14">
        <f t="shared" si="553"/>
        <v>166725.32328615064</v>
      </c>
      <c r="H234" s="14">
        <f t="shared" si="553"/>
        <v>171658.38153924307</v>
      </c>
      <c r="I234" s="14">
        <f t="shared" si="553"/>
        <v>176719.56724370964</v>
      </c>
      <c r="J234" s="14">
        <f t="shared" si="553"/>
        <v>181872.51724911042</v>
      </c>
      <c r="K234" s="14">
        <f t="shared" si="553"/>
        <v>187127.20912342309</v>
      </c>
      <c r="L234" s="14">
        <f t="shared" si="553"/>
        <v>192484.01338331122</v>
      </c>
      <c r="M234" s="14">
        <f t="shared" si="553"/>
        <v>197945.81025292477</v>
      </c>
      <c r="N234" s="14">
        <f t="shared" si="553"/>
        <v>203514.94248634583</v>
      </c>
      <c r="O234" s="14">
        <f t="shared" si="553"/>
        <v>209193.82076165761</v>
      </c>
      <c r="P234" s="14">
        <f t="shared" si="553"/>
        <v>214985.46075805492</v>
      </c>
      <c r="Q234" s="14">
        <f t="shared" si="553"/>
        <v>220890.65048991094</v>
      </c>
      <c r="R234" s="14">
        <f t="shared" si="553"/>
        <v>226919.33510189911</v>
      </c>
      <c r="S234" s="14">
        <f t="shared" si="553"/>
        <v>233017.65736592392</v>
      </c>
      <c r="T234" s="14">
        <f t="shared" si="553"/>
        <v>239121.23314184492</v>
      </c>
      <c r="U234" s="14">
        <f t="shared" si="553"/>
        <v>245224.80891776609</v>
      </c>
      <c r="V234" s="14">
        <f t="shared" si="553"/>
        <v>251328.38469368737</v>
      </c>
      <c r="W234" s="14">
        <f t="shared" si="553"/>
        <v>257431.96046960857</v>
      </c>
      <c r="X234" s="14">
        <f t="shared" si="553"/>
        <v>263535.53624552995</v>
      </c>
      <c r="Z234" s="118">
        <v>31</v>
      </c>
      <c r="AA234" s="13" t="s">
        <v>64</v>
      </c>
      <c r="AB234" s="19">
        <f t="shared" ref="AB234:AV234" si="554">+AB203+AB173+AB143+AB113+AB83+AB53+AB23</f>
        <v>161364.03880930942</v>
      </c>
      <c r="AC234" s="14">
        <f t="shared" si="554"/>
        <v>165159.63896927479</v>
      </c>
      <c r="AD234" s="14">
        <f t="shared" si="554"/>
        <v>169315.49346107661</v>
      </c>
      <c r="AE234" s="14">
        <f t="shared" si="554"/>
        <v>174406.82806470321</v>
      </c>
      <c r="AF234" s="14">
        <f t="shared" si="554"/>
        <v>179567.16619224497</v>
      </c>
      <c r="AG234" s="14">
        <f t="shared" si="554"/>
        <v>184861.53496337309</v>
      </c>
      <c r="AH234" s="14">
        <f t="shared" si="554"/>
        <v>190251.89587498753</v>
      </c>
      <c r="AI234" s="14">
        <f t="shared" si="554"/>
        <v>195748.68618969771</v>
      </c>
      <c r="AJ234" s="14">
        <f t="shared" si="554"/>
        <v>201352.29349491256</v>
      </c>
      <c r="AK234" s="14">
        <f t="shared" si="554"/>
        <v>207065.73071481302</v>
      </c>
      <c r="AL234" s="14">
        <f t="shared" si="554"/>
        <v>212891.44854075377</v>
      </c>
      <c r="AM234" s="14">
        <f t="shared" si="554"/>
        <v>218831.96871754059</v>
      </c>
      <c r="AN234" s="14">
        <f t="shared" si="554"/>
        <v>224890.44586519428</v>
      </c>
      <c r="AO234" s="14">
        <f t="shared" si="554"/>
        <v>231067.70430412763</v>
      </c>
      <c r="AP234" s="14">
        <f t="shared" si="554"/>
        <v>237374.14737981296</v>
      </c>
      <c r="AQ234" s="14">
        <f t="shared" si="554"/>
        <v>243753.43651011196</v>
      </c>
      <c r="AR234" s="14">
        <f t="shared" si="554"/>
        <v>250138.22119638263</v>
      </c>
      <c r="AS234" s="14">
        <f t="shared" si="554"/>
        <v>256523.00588265347</v>
      </c>
      <c r="AT234" s="14">
        <f t="shared" si="554"/>
        <v>262907.79056892445</v>
      </c>
      <c r="AU234" s="14">
        <f t="shared" si="554"/>
        <v>269292.57525519532</v>
      </c>
      <c r="AV234" s="14">
        <f t="shared" si="554"/>
        <v>275677.35994146636</v>
      </c>
    </row>
    <row r="235" spans="2:48" x14ac:dyDescent="0.2">
      <c r="B235" s="118">
        <v>32</v>
      </c>
      <c r="C235" s="13" t="s">
        <v>65</v>
      </c>
      <c r="D235" s="19">
        <f t="shared" ref="D235:X235" si="555">+D204+D174+D144+D114+D84+D54+D24</f>
        <v>136810.13017246313</v>
      </c>
      <c r="E235" s="14">
        <f t="shared" si="555"/>
        <v>144630.41336568299</v>
      </c>
      <c r="F235" s="14">
        <f t="shared" si="555"/>
        <v>152073.17083265734</v>
      </c>
      <c r="G235" s="14">
        <f t="shared" si="555"/>
        <v>159774.14621993864</v>
      </c>
      <c r="H235" s="14">
        <f t="shared" si="555"/>
        <v>167567.87662923447</v>
      </c>
      <c r="I235" s="14">
        <f t="shared" si="555"/>
        <v>175485.89162021244</v>
      </c>
      <c r="J235" s="14">
        <f t="shared" si="555"/>
        <v>183488.30742280014</v>
      </c>
      <c r="K235" s="14">
        <f t="shared" si="555"/>
        <v>191580.92886400208</v>
      </c>
      <c r="L235" s="14">
        <f t="shared" si="555"/>
        <v>199763.06247533258</v>
      </c>
      <c r="M235" s="14">
        <f t="shared" si="555"/>
        <v>208036.85984705528</v>
      </c>
      <c r="N235" s="14">
        <f t="shared" si="555"/>
        <v>216404.23611205781</v>
      </c>
      <c r="O235" s="14">
        <f t="shared" si="555"/>
        <v>224867.24715275085</v>
      </c>
      <c r="P235" s="14">
        <f t="shared" si="555"/>
        <v>233428.50463727402</v>
      </c>
      <c r="Q235" s="14">
        <f t="shared" si="555"/>
        <v>242088.68959658401</v>
      </c>
      <c r="R235" s="14">
        <f t="shared" si="555"/>
        <v>250856.46430664876</v>
      </c>
      <c r="S235" s="14">
        <f t="shared" si="555"/>
        <v>259684.90768709447</v>
      </c>
      <c r="T235" s="14">
        <f t="shared" si="555"/>
        <v>268517.92805539811</v>
      </c>
      <c r="U235" s="14">
        <f t="shared" si="555"/>
        <v>277350.94846941385</v>
      </c>
      <c r="V235" s="14">
        <f t="shared" si="555"/>
        <v>286183.96889951779</v>
      </c>
      <c r="W235" s="14">
        <f t="shared" si="555"/>
        <v>295016.98933528387</v>
      </c>
      <c r="X235" s="14">
        <f t="shared" si="555"/>
        <v>303850.00977304217</v>
      </c>
      <c r="Z235" s="118">
        <v>32</v>
      </c>
      <c r="AA235" s="13" t="s">
        <v>65</v>
      </c>
      <c r="AB235" s="19">
        <f t="shared" ref="AB235:AV235" si="556">+AB204+AB174+AB144+AB114+AB84+AB54+AB24</f>
        <v>143113.35782835138</v>
      </c>
      <c r="AC235" s="14">
        <f t="shared" si="556"/>
        <v>151293.94347313853</v>
      </c>
      <c r="AD235" s="14">
        <f t="shared" si="556"/>
        <v>159079.6097191833</v>
      </c>
      <c r="AE235" s="14">
        <f t="shared" si="556"/>
        <v>167135.39071170182</v>
      </c>
      <c r="AF235" s="14">
        <f t="shared" si="556"/>
        <v>175288.20021109484</v>
      </c>
      <c r="AG235" s="14">
        <f t="shared" si="556"/>
        <v>183571.02043256239</v>
      </c>
      <c r="AH235" s="14">
        <f t="shared" si="556"/>
        <v>191942.130048519</v>
      </c>
      <c r="AI235" s="14">
        <f t="shared" si="556"/>
        <v>200407.60133068316</v>
      </c>
      <c r="AJ235" s="14">
        <f t="shared" si="556"/>
        <v>208966.70886052464</v>
      </c>
      <c r="AK235" s="14">
        <f t="shared" si="556"/>
        <v>217621.70335812477</v>
      </c>
      <c r="AL235" s="14">
        <f t="shared" si="556"/>
        <v>226374.5881919321</v>
      </c>
      <c r="AM235" s="14">
        <f t="shared" si="556"/>
        <v>235227.51396464492</v>
      </c>
      <c r="AN235" s="14">
        <f t="shared" si="556"/>
        <v>244183.21267130272</v>
      </c>
      <c r="AO235" s="14">
        <f t="shared" si="556"/>
        <v>253242.3967198747</v>
      </c>
      <c r="AP235" s="14">
        <f t="shared" si="556"/>
        <v>262414.12748175673</v>
      </c>
      <c r="AQ235" s="14">
        <f t="shared" si="556"/>
        <v>271649.32209037477</v>
      </c>
      <c r="AR235" s="14">
        <f t="shared" si="556"/>
        <v>280889.30456156022</v>
      </c>
      <c r="AS235" s="14">
        <f t="shared" si="556"/>
        <v>290129.28708056384</v>
      </c>
      <c r="AT235" s="14">
        <f t="shared" si="556"/>
        <v>299369.26961639686</v>
      </c>
      <c r="AU235" s="14">
        <f t="shared" si="556"/>
        <v>308609.25215815293</v>
      </c>
      <c r="AV235" s="14">
        <f t="shared" si="556"/>
        <v>317849.23470199294</v>
      </c>
    </row>
    <row r="236" spans="2:48" x14ac:dyDescent="0.2">
      <c r="B236" s="118">
        <v>33</v>
      </c>
      <c r="C236" s="13" t="s">
        <v>66</v>
      </c>
      <c r="D236" s="19">
        <f t="shared" ref="D236:X236" si="557">+D205+D175+D145+D115+D85+D55+D25</f>
        <v>302260.37699289201</v>
      </c>
      <c r="E236" s="14">
        <f t="shared" si="557"/>
        <v>319140.4896115805</v>
      </c>
      <c r="F236" s="14">
        <f t="shared" si="557"/>
        <v>338244.82972493523</v>
      </c>
      <c r="G236" s="14">
        <f t="shared" si="557"/>
        <v>357679.33886494418</v>
      </c>
      <c r="H236" s="14">
        <f t="shared" si="557"/>
        <v>377070.8571570029</v>
      </c>
      <c r="I236" s="14">
        <f t="shared" si="557"/>
        <v>396351.33253248176</v>
      </c>
      <c r="J236" s="14">
        <f t="shared" si="557"/>
        <v>415729.20418642333</v>
      </c>
      <c r="K236" s="14">
        <f t="shared" si="557"/>
        <v>435354.07130037155</v>
      </c>
      <c r="L236" s="14">
        <f t="shared" si="557"/>
        <v>455078.2187998321</v>
      </c>
      <c r="M236" s="14">
        <f t="shared" si="557"/>
        <v>474904.66218861041</v>
      </c>
      <c r="N236" s="14">
        <f t="shared" si="557"/>
        <v>495056.0796115757</v>
      </c>
      <c r="O236" s="14">
        <f t="shared" si="557"/>
        <v>515314.66803806997</v>
      </c>
      <c r="P236" s="14">
        <f t="shared" si="557"/>
        <v>535683.46068534302</v>
      </c>
      <c r="Q236" s="14">
        <f t="shared" si="557"/>
        <v>556163.30613902456</v>
      </c>
      <c r="R236" s="14">
        <f t="shared" si="557"/>
        <v>576764.0268884562</v>
      </c>
      <c r="S236" s="14">
        <f t="shared" si="557"/>
        <v>597432.9334462164</v>
      </c>
      <c r="T236" s="14">
        <f t="shared" si="557"/>
        <v>618106.98420352838</v>
      </c>
      <c r="U236" s="14">
        <f t="shared" si="557"/>
        <v>638781.03493678826</v>
      </c>
      <c r="V236" s="14">
        <f t="shared" si="557"/>
        <v>659455.08566147578</v>
      </c>
      <c r="W236" s="14">
        <f t="shared" si="557"/>
        <v>680129.13638310763</v>
      </c>
      <c r="X236" s="14">
        <f t="shared" si="557"/>
        <v>700803.18710365007</v>
      </c>
      <c r="Z236" s="118">
        <v>33</v>
      </c>
      <c r="AA236" s="13" t="s">
        <v>66</v>
      </c>
      <c r="AB236" s="19">
        <f t="shared" ref="AB236:AV236" si="558">+AB205+AB175+AB145+AB115+AB85+AB55+AB25</f>
        <v>316186.36306672351</v>
      </c>
      <c r="AC236" s="14">
        <f t="shared" si="558"/>
        <v>333844.18997132417</v>
      </c>
      <c r="AD236" s="14">
        <f t="shared" si="558"/>
        <v>353828.72078984231</v>
      </c>
      <c r="AE236" s="14">
        <f t="shared" si="558"/>
        <v>374158.63245110825</v>
      </c>
      <c r="AF236" s="14">
        <f t="shared" si="558"/>
        <v>394443.57255509042</v>
      </c>
      <c r="AG236" s="14">
        <f t="shared" si="558"/>
        <v>414612.35368287133</v>
      </c>
      <c r="AH236" s="14">
        <f t="shared" si="558"/>
        <v>434883.01840971911</v>
      </c>
      <c r="AI236" s="14">
        <f t="shared" si="558"/>
        <v>455412.05837241642</v>
      </c>
      <c r="AJ236" s="14">
        <f t="shared" si="558"/>
        <v>476044.95284734346</v>
      </c>
      <c r="AK236" s="14">
        <f t="shared" si="558"/>
        <v>496784.85627105145</v>
      </c>
      <c r="AL236" s="14">
        <f t="shared" si="558"/>
        <v>517864.70619711891</v>
      </c>
      <c r="AM236" s="14">
        <f t="shared" si="558"/>
        <v>539056.66479640815</v>
      </c>
      <c r="AN236" s="14">
        <f t="shared" si="558"/>
        <v>560363.90503502171</v>
      </c>
      <c r="AO236" s="14">
        <f t="shared" si="558"/>
        <v>581787.31459531747</v>
      </c>
      <c r="AP236" s="14">
        <f t="shared" si="558"/>
        <v>603337.16851635952</v>
      </c>
      <c r="AQ236" s="14">
        <f t="shared" si="558"/>
        <v>624958.34975778265</v>
      </c>
      <c r="AR236" s="14">
        <f t="shared" si="558"/>
        <v>646584.91220650566</v>
      </c>
      <c r="AS236" s="14">
        <f t="shared" si="558"/>
        <v>668211.47463006852</v>
      </c>
      <c r="AT236" s="14">
        <f t="shared" si="558"/>
        <v>689838.0370446638</v>
      </c>
      <c r="AU236" s="14">
        <f t="shared" si="558"/>
        <v>711464.59945606254</v>
      </c>
      <c r="AV236" s="14">
        <f t="shared" si="558"/>
        <v>733091.16186632216</v>
      </c>
    </row>
    <row r="237" spans="2:48" x14ac:dyDescent="0.2">
      <c r="B237" s="118">
        <v>34</v>
      </c>
      <c r="C237" s="13" t="s">
        <v>67</v>
      </c>
      <c r="D237" s="19">
        <f t="shared" ref="D237:X237" si="559">+D206+D176+D146+D116+D86+D56+D26</f>
        <v>49596.518285704893</v>
      </c>
      <c r="E237" s="14">
        <f t="shared" si="559"/>
        <v>53000.909256718922</v>
      </c>
      <c r="F237" s="14">
        <f t="shared" si="559"/>
        <v>56662.669075065205</v>
      </c>
      <c r="G237" s="14">
        <f t="shared" si="559"/>
        <v>60379.557481134361</v>
      </c>
      <c r="H237" s="14">
        <f t="shared" si="559"/>
        <v>64092.518684560469</v>
      </c>
      <c r="I237" s="14">
        <f t="shared" si="559"/>
        <v>67822.236469892596</v>
      </c>
      <c r="J237" s="14">
        <f t="shared" si="559"/>
        <v>71565.033416662176</v>
      </c>
      <c r="K237" s="14">
        <f t="shared" si="559"/>
        <v>75322.2625003867</v>
      </c>
      <c r="L237" s="14">
        <f t="shared" si="559"/>
        <v>79094.004262199</v>
      </c>
      <c r="M237" s="14">
        <f t="shared" si="559"/>
        <v>82880.6740465232</v>
      </c>
      <c r="N237" s="14">
        <f t="shared" si="559"/>
        <v>86682.61707199979</v>
      </c>
      <c r="O237" s="14">
        <f t="shared" si="559"/>
        <v>90500.187149668171</v>
      </c>
      <c r="P237" s="14">
        <f t="shared" si="559"/>
        <v>94333.82541643377</v>
      </c>
      <c r="Q237" s="14">
        <f t="shared" si="559"/>
        <v>98183.655202229013</v>
      </c>
      <c r="R237" s="14">
        <f t="shared" si="559"/>
        <v>102051.10846869621</v>
      </c>
      <c r="S237" s="14">
        <f t="shared" si="559"/>
        <v>105928.50313239923</v>
      </c>
      <c r="T237" s="14">
        <f t="shared" si="559"/>
        <v>109806.6478210902</v>
      </c>
      <c r="U237" s="14">
        <f t="shared" si="559"/>
        <v>113684.79250978112</v>
      </c>
      <c r="V237" s="14">
        <f t="shared" si="559"/>
        <v>117562.93719847206</v>
      </c>
      <c r="W237" s="14">
        <f t="shared" si="559"/>
        <v>121441.08188716296</v>
      </c>
      <c r="X237" s="14">
        <f t="shared" si="559"/>
        <v>125319.22657585393</v>
      </c>
      <c r="Z237" s="118">
        <v>34</v>
      </c>
      <c r="AA237" s="13" t="s">
        <v>67</v>
      </c>
      <c r="AB237" s="19">
        <f t="shared" ref="AB237:AV237" si="560">+AB206+AB176+AB146+AB116+AB86+AB56+AB26</f>
        <v>51881.569438716251</v>
      </c>
      <c r="AC237" s="14">
        <f t="shared" si="560"/>
        <v>55442.8102811024</v>
      </c>
      <c r="AD237" s="14">
        <f t="shared" si="560"/>
        <v>59273.277677806538</v>
      </c>
      <c r="AE237" s="14">
        <f t="shared" si="560"/>
        <v>63161.413591391785</v>
      </c>
      <c r="AF237" s="14">
        <f t="shared" si="560"/>
        <v>67045.441365057777</v>
      </c>
      <c r="AG237" s="14">
        <f t="shared" si="560"/>
        <v>70946.997743508167</v>
      </c>
      <c r="AH237" s="14">
        <f t="shared" si="560"/>
        <v>74862.235877165804</v>
      </c>
      <c r="AI237" s="14">
        <f t="shared" si="560"/>
        <v>78792.571076937355</v>
      </c>
      <c r="AJ237" s="14">
        <f t="shared" si="560"/>
        <v>82738.087594712211</v>
      </c>
      <c r="AK237" s="14">
        <f t="shared" si="560"/>
        <v>86699.219911000808</v>
      </c>
      <c r="AL237" s="14">
        <f t="shared" si="560"/>
        <v>90676.329149637808</v>
      </c>
      <c r="AM237" s="14">
        <f t="shared" si="560"/>
        <v>94669.785422732806</v>
      </c>
      <c r="AN237" s="14">
        <f t="shared" si="560"/>
        <v>98680.050191609655</v>
      </c>
      <c r="AO237" s="14">
        <f t="shared" si="560"/>
        <v>102707.25246835787</v>
      </c>
      <c r="AP237" s="14">
        <f t="shared" si="560"/>
        <v>106752.89018912183</v>
      </c>
      <c r="AQ237" s="14">
        <f t="shared" si="560"/>
        <v>110808.92733526556</v>
      </c>
      <c r="AR237" s="14">
        <f t="shared" si="560"/>
        <v>114865.74906215888</v>
      </c>
      <c r="AS237" s="14">
        <f t="shared" si="560"/>
        <v>118922.57078905214</v>
      </c>
      <c r="AT237" s="14">
        <f t="shared" si="560"/>
        <v>122979.39251594544</v>
      </c>
      <c r="AU237" s="14">
        <f t="shared" si="560"/>
        <v>127036.21424283866</v>
      </c>
      <c r="AV237" s="14">
        <f t="shared" si="560"/>
        <v>131093.03596973198</v>
      </c>
    </row>
    <row r="238" spans="2:48" x14ac:dyDescent="0.2">
      <c r="B238" s="118">
        <v>35</v>
      </c>
      <c r="C238" s="3" t="s">
        <v>68</v>
      </c>
      <c r="D238" s="19">
        <f t="shared" ref="D238:X238" si="561">+D207+D177+D147+D117+D87+D57+D27</f>
        <v>54038.794264195021</v>
      </c>
      <c r="E238" s="14">
        <f t="shared" si="561"/>
        <v>61504.770753256002</v>
      </c>
      <c r="F238" s="14">
        <f t="shared" si="561"/>
        <v>64724.596617562223</v>
      </c>
      <c r="G238" s="14">
        <f t="shared" si="561"/>
        <v>68468.295045258448</v>
      </c>
      <c r="H238" s="14">
        <f t="shared" si="561"/>
        <v>72211.99347295468</v>
      </c>
      <c r="I238" s="14">
        <f t="shared" si="561"/>
        <v>75955.691900650912</v>
      </c>
      <c r="J238" s="14">
        <f t="shared" si="561"/>
        <v>79699.390328347159</v>
      </c>
      <c r="K238" s="14">
        <f t="shared" si="561"/>
        <v>83443.088756043406</v>
      </c>
      <c r="L238" s="14">
        <f t="shared" si="561"/>
        <v>87186.787183739652</v>
      </c>
      <c r="M238" s="14">
        <f t="shared" si="561"/>
        <v>90930.485611435899</v>
      </c>
      <c r="N238" s="14">
        <f t="shared" si="561"/>
        <v>94674.184039132117</v>
      </c>
      <c r="O238" s="14">
        <f t="shared" si="561"/>
        <v>98417.882466828363</v>
      </c>
      <c r="P238" s="14">
        <f t="shared" si="561"/>
        <v>102161.58089452458</v>
      </c>
      <c r="Q238" s="14">
        <f t="shared" si="561"/>
        <v>105905.27932222083</v>
      </c>
      <c r="R238" s="14">
        <f t="shared" si="561"/>
        <v>109648.97774991707</v>
      </c>
      <c r="S238" s="14">
        <f t="shared" si="561"/>
        <v>113392.67617761332</v>
      </c>
      <c r="T238" s="14">
        <f t="shared" si="561"/>
        <v>117136.37460530957</v>
      </c>
      <c r="U238" s="14">
        <f t="shared" si="561"/>
        <v>120880.07303300587</v>
      </c>
      <c r="V238" s="14">
        <f t="shared" si="561"/>
        <v>124623.77146070205</v>
      </c>
      <c r="W238" s="14">
        <f t="shared" si="561"/>
        <v>128367.46988839832</v>
      </c>
      <c r="X238" s="14">
        <f t="shared" si="561"/>
        <v>132111.16831609452</v>
      </c>
      <c r="Z238" s="118">
        <v>35</v>
      </c>
      <c r="AA238" s="3" t="s">
        <v>68</v>
      </c>
      <c r="AB238" s="19">
        <f t="shared" ref="AB238:AV238" si="562">+AB207+AB177+AB147+AB117+AB87+AB57+AB27</f>
        <v>54340.469263709994</v>
      </c>
      <c r="AC238" s="14">
        <f t="shared" si="562"/>
        <v>61848.125040482417</v>
      </c>
      <c r="AD238" s="14">
        <f t="shared" si="562"/>
        <v>65085.925787079745</v>
      </c>
      <c r="AE238" s="14">
        <f t="shared" si="562"/>
        <v>68850.523648909118</v>
      </c>
      <c r="AF238" s="14">
        <f t="shared" si="562"/>
        <v>72615.121510738507</v>
      </c>
      <c r="AG238" s="14">
        <f t="shared" si="562"/>
        <v>76379.71937256791</v>
      </c>
      <c r="AH238" s="14">
        <f t="shared" si="562"/>
        <v>80144.317234397284</v>
      </c>
      <c r="AI238" s="14">
        <f t="shared" si="562"/>
        <v>83908.915096226701</v>
      </c>
      <c r="AJ238" s="14">
        <f t="shared" si="562"/>
        <v>87673.51295805609</v>
      </c>
      <c r="AK238" s="14">
        <f t="shared" si="562"/>
        <v>91438.110819885493</v>
      </c>
      <c r="AL238" s="14">
        <f t="shared" si="562"/>
        <v>95202.708681714852</v>
      </c>
      <c r="AM238" s="14">
        <f t="shared" si="562"/>
        <v>98967.306543544255</v>
      </c>
      <c r="AN238" s="14">
        <f t="shared" si="562"/>
        <v>102731.90440537361</v>
      </c>
      <c r="AO238" s="14">
        <f t="shared" si="562"/>
        <v>106496.50226720303</v>
      </c>
      <c r="AP238" s="14">
        <f t="shared" si="562"/>
        <v>110261.10012903241</v>
      </c>
      <c r="AQ238" s="14">
        <f t="shared" si="562"/>
        <v>114025.69799086182</v>
      </c>
      <c r="AR238" s="14">
        <f t="shared" si="562"/>
        <v>117790.2958526912</v>
      </c>
      <c r="AS238" s="14">
        <f t="shared" si="562"/>
        <v>121554.8937145207</v>
      </c>
      <c r="AT238" s="14">
        <f t="shared" si="562"/>
        <v>125319.49157635</v>
      </c>
      <c r="AU238" s="14">
        <f t="shared" si="562"/>
        <v>129084.08943817942</v>
      </c>
      <c r="AV238" s="14">
        <f t="shared" si="562"/>
        <v>132848.68730000878</v>
      </c>
    </row>
    <row r="239" spans="2:48" x14ac:dyDescent="0.2">
      <c r="B239" s="118">
        <v>36</v>
      </c>
      <c r="C239" s="13" t="s">
        <v>69</v>
      </c>
      <c r="D239" s="19">
        <f t="shared" ref="D239:X239" si="563">+D208+D178+D148+D118+D88+D58+D28</f>
        <v>55952.193236742336</v>
      </c>
      <c r="E239" s="14">
        <f t="shared" si="563"/>
        <v>59723.24725747617</v>
      </c>
      <c r="F239" s="14">
        <f t="shared" si="563"/>
        <v>63211.095697236393</v>
      </c>
      <c r="G239" s="14">
        <f t="shared" si="563"/>
        <v>66949.704133614257</v>
      </c>
      <c r="H239" s="14">
        <f t="shared" si="563"/>
        <v>70688.312569992122</v>
      </c>
      <c r="I239" s="14">
        <f t="shared" si="563"/>
        <v>74426.921006370001</v>
      </c>
      <c r="J239" s="14">
        <f t="shared" si="563"/>
        <v>78165.52944274788</v>
      </c>
      <c r="K239" s="14">
        <f t="shared" si="563"/>
        <v>81904.137879125745</v>
      </c>
      <c r="L239" s="14">
        <f t="shared" si="563"/>
        <v>85642.746315503609</v>
      </c>
      <c r="M239" s="14">
        <f t="shared" si="563"/>
        <v>89381.354751881474</v>
      </c>
      <c r="N239" s="14">
        <f t="shared" si="563"/>
        <v>93119.963188259353</v>
      </c>
      <c r="O239" s="14">
        <f t="shared" si="563"/>
        <v>96858.571624637232</v>
      </c>
      <c r="P239" s="14">
        <f t="shared" si="563"/>
        <v>100597.18006101511</v>
      </c>
      <c r="Q239" s="14">
        <f t="shared" si="563"/>
        <v>104335.78849739289</v>
      </c>
      <c r="R239" s="14">
        <f t="shared" si="563"/>
        <v>108074.3969337709</v>
      </c>
      <c r="S239" s="14">
        <f t="shared" si="563"/>
        <v>111813.00537014869</v>
      </c>
      <c r="T239" s="14">
        <f t="shared" si="563"/>
        <v>115551.61380652661</v>
      </c>
      <c r="U239" s="14">
        <f t="shared" si="563"/>
        <v>119290.22224290442</v>
      </c>
      <c r="V239" s="14">
        <f t="shared" si="563"/>
        <v>123028.83067928236</v>
      </c>
      <c r="W239" s="14">
        <f t="shared" si="563"/>
        <v>126767.43911566018</v>
      </c>
      <c r="X239" s="14">
        <f t="shared" si="563"/>
        <v>130506.04755203801</v>
      </c>
      <c r="Z239" s="118">
        <v>36</v>
      </c>
      <c r="AA239" s="13" t="s">
        <v>69</v>
      </c>
      <c r="AB239" s="19">
        <f t="shared" ref="AB239:AV239" si="564">+AB208+AB178+AB148+AB118+AB88+AB58+AB28</f>
        <v>56264.54990748952</v>
      </c>
      <c r="AC239" s="14">
        <f t="shared" si="564"/>
        <v>60056.656076691244</v>
      </c>
      <c r="AD239" s="14">
        <f t="shared" si="564"/>
        <v>63563.975651784902</v>
      </c>
      <c r="AE239" s="14">
        <f t="shared" si="564"/>
        <v>67323.455107096248</v>
      </c>
      <c r="AF239" s="14">
        <f t="shared" si="564"/>
        <v>71082.934562407609</v>
      </c>
      <c r="AG239" s="14">
        <f t="shared" si="564"/>
        <v>74842.414017718955</v>
      </c>
      <c r="AH239" s="14">
        <f t="shared" si="564"/>
        <v>78601.89347303033</v>
      </c>
      <c r="AI239" s="14">
        <f t="shared" si="564"/>
        <v>82361.372928341691</v>
      </c>
      <c r="AJ239" s="14">
        <f t="shared" si="564"/>
        <v>86120.852383653051</v>
      </c>
      <c r="AK239" s="14">
        <f t="shared" si="564"/>
        <v>89880.331838964412</v>
      </c>
      <c r="AL239" s="14">
        <f t="shared" si="564"/>
        <v>93639.811294275787</v>
      </c>
      <c r="AM239" s="14">
        <f t="shared" si="564"/>
        <v>97399.290749587133</v>
      </c>
      <c r="AN239" s="14">
        <f t="shared" si="564"/>
        <v>101158.77020489849</v>
      </c>
      <c r="AO239" s="14">
        <f t="shared" si="564"/>
        <v>104918.24966020978</v>
      </c>
      <c r="AP239" s="14">
        <f t="shared" si="564"/>
        <v>108677.72911552129</v>
      </c>
      <c r="AQ239" s="14">
        <f t="shared" si="564"/>
        <v>112437.20857083256</v>
      </c>
      <c r="AR239" s="14">
        <f t="shared" si="564"/>
        <v>116196.68802614399</v>
      </c>
      <c r="AS239" s="14">
        <f t="shared" si="564"/>
        <v>119956.16748145528</v>
      </c>
      <c r="AT239" s="14">
        <f t="shared" si="564"/>
        <v>123715.64693676669</v>
      </c>
      <c r="AU239" s="14">
        <f t="shared" si="564"/>
        <v>127475.126392078</v>
      </c>
      <c r="AV239" s="14">
        <f t="shared" si="564"/>
        <v>131234.60584738932</v>
      </c>
    </row>
    <row r="240" spans="2:48" x14ac:dyDescent="0.2">
      <c r="B240" s="118">
        <v>39</v>
      </c>
      <c r="C240" s="13" t="s">
        <v>70</v>
      </c>
      <c r="D240" s="19">
        <f t="shared" ref="D240:X240" si="565">+D209+D179+D149+D119+D89+D59+D29</f>
        <v>166047.75263181346</v>
      </c>
      <c r="E240" s="14">
        <f t="shared" si="565"/>
        <v>169043.06350661401</v>
      </c>
      <c r="F240" s="14">
        <f t="shared" si="565"/>
        <v>179809.03366077566</v>
      </c>
      <c r="G240" s="14">
        <f t="shared" si="565"/>
        <v>183760.60714477039</v>
      </c>
      <c r="H240" s="14">
        <f t="shared" si="565"/>
        <v>194222.59505218067</v>
      </c>
      <c r="I240" s="14">
        <f t="shared" si="565"/>
        <v>198547.60003925121</v>
      </c>
      <c r="J240" s="14">
        <f t="shared" si="565"/>
        <v>208715.6375155487</v>
      </c>
      <c r="K240" s="14">
        <f t="shared" si="565"/>
        <v>213397.04719499842</v>
      </c>
      <c r="L240" s="14">
        <f t="shared" si="565"/>
        <v>223305.52582863002</v>
      </c>
      <c r="M240" s="14">
        <f t="shared" si="565"/>
        <v>228312.35534146157</v>
      </c>
      <c r="N240" s="14">
        <f t="shared" si="565"/>
        <v>237994.90945773665</v>
      </c>
      <c r="O240" s="14">
        <f t="shared" si="565"/>
        <v>243299.08798020438</v>
      </c>
      <c r="P240" s="14">
        <f t="shared" si="565"/>
        <v>252786.3056984318</v>
      </c>
      <c r="Q240" s="14">
        <f t="shared" si="565"/>
        <v>258362.81770525227</v>
      </c>
      <c r="R240" s="14">
        <f t="shared" si="565"/>
        <v>267683.14651324303</v>
      </c>
      <c r="S240" s="14">
        <f t="shared" si="565"/>
        <v>273501.3059442509</v>
      </c>
      <c r="T240" s="14">
        <f t="shared" si="565"/>
        <v>282644.93496654218</v>
      </c>
      <c r="U240" s="14">
        <f t="shared" si="565"/>
        <v>288645.45235825807</v>
      </c>
      <c r="V240" s="14">
        <f t="shared" si="565"/>
        <v>297617.66740977112</v>
      </c>
      <c r="W240" s="14">
        <f t="shared" si="565"/>
        <v>303780.25047260756</v>
      </c>
      <c r="X240" s="14">
        <f t="shared" si="565"/>
        <v>312599.23833011411</v>
      </c>
      <c r="Z240" s="118">
        <v>39</v>
      </c>
      <c r="AA240" s="13" t="s">
        <v>70</v>
      </c>
      <c r="AB240" s="19">
        <f t="shared" ref="AB240:AV240" si="566">+AB209+AB179+AB149+AB119+AB89+AB59+AB29</f>
        <v>166974.72475206031</v>
      </c>
      <c r="AC240" s="14">
        <f t="shared" si="566"/>
        <v>169986.7571399702</v>
      </c>
      <c r="AD240" s="14">
        <f t="shared" si="566"/>
        <v>180812.82900597164</v>
      </c>
      <c r="AE240" s="14">
        <f t="shared" si="566"/>
        <v>184786.46239979783</v>
      </c>
      <c r="AF240" s="14">
        <f t="shared" si="566"/>
        <v>195306.85501885772</v>
      </c>
      <c r="AG240" s="14">
        <f t="shared" si="566"/>
        <v>199656.00462083204</v>
      </c>
      <c r="AH240" s="14">
        <f t="shared" si="566"/>
        <v>209880.80581183673</v>
      </c>
      <c r="AI240" s="14">
        <f t="shared" si="566"/>
        <v>214588.349758011</v>
      </c>
      <c r="AJ240" s="14">
        <f t="shared" si="566"/>
        <v>224552.1431026331</v>
      </c>
      <c r="AK240" s="14">
        <f t="shared" si="566"/>
        <v>229586.92355906771</v>
      </c>
      <c r="AL240" s="14">
        <f t="shared" si="566"/>
        <v>239323.53114837271</v>
      </c>
      <c r="AM240" s="14">
        <f t="shared" si="566"/>
        <v>244657.32058416633</v>
      </c>
      <c r="AN240" s="14">
        <f t="shared" si="566"/>
        <v>254197.50129758113</v>
      </c>
      <c r="AO240" s="14">
        <f t="shared" si="566"/>
        <v>259805.14453669236</v>
      </c>
      <c r="AP240" s="14">
        <f t="shared" si="566"/>
        <v>269177.50467193453</v>
      </c>
      <c r="AQ240" s="14">
        <f t="shared" si="566"/>
        <v>275028.14434731915</v>
      </c>
      <c r="AR240" s="14">
        <f t="shared" si="566"/>
        <v>284222.81825909071</v>
      </c>
      <c r="AS240" s="14">
        <f t="shared" si="566"/>
        <v>290256.83392007556</v>
      </c>
      <c r="AT240" s="14">
        <f t="shared" si="566"/>
        <v>299279.13693169528</v>
      </c>
      <c r="AU240" s="14">
        <f t="shared" si="566"/>
        <v>305476.1230056982</v>
      </c>
      <c r="AV240" s="14">
        <f t="shared" si="566"/>
        <v>314344.34342277353</v>
      </c>
    </row>
    <row r="241" spans="2:48" x14ac:dyDescent="0.2">
      <c r="B241" s="118">
        <v>40</v>
      </c>
      <c r="C241" s="13" t="s">
        <v>71</v>
      </c>
      <c r="D241" s="19">
        <f t="shared" ref="D241:X241" si="567">+D210+D180+D150+D120+D90+D60+D30</f>
        <v>134542.13475380238</v>
      </c>
      <c r="E241" s="14">
        <f t="shared" si="567"/>
        <v>142658.0998629657</v>
      </c>
      <c r="F241" s="14">
        <f t="shared" si="567"/>
        <v>151119.14772917572</v>
      </c>
      <c r="G241" s="14">
        <f t="shared" si="567"/>
        <v>159638.45235839134</v>
      </c>
      <c r="H241" s="14">
        <f t="shared" si="567"/>
        <v>168153.57460784947</v>
      </c>
      <c r="I241" s="14">
        <f t="shared" si="567"/>
        <v>176686.54138735513</v>
      </c>
      <c r="J241" s="14">
        <f t="shared" si="567"/>
        <v>185233.43651404424</v>
      </c>
      <c r="K241" s="14">
        <f t="shared" si="567"/>
        <v>193795.70080756175</v>
      </c>
      <c r="L241" s="14">
        <f t="shared" si="567"/>
        <v>202373.42003830383</v>
      </c>
      <c r="M241" s="14">
        <f t="shared" si="567"/>
        <v>210967.03651760475</v>
      </c>
      <c r="N241" s="14">
        <f t="shared" si="567"/>
        <v>219576.91787798377</v>
      </c>
      <c r="O241" s="14">
        <f t="shared" si="567"/>
        <v>228203.44090223606</v>
      </c>
      <c r="P241" s="14">
        <f t="shared" si="567"/>
        <v>236847.07536879493</v>
      </c>
      <c r="Q241" s="14">
        <f t="shared" si="567"/>
        <v>245507.95261498835</v>
      </c>
      <c r="R241" s="14">
        <f t="shared" si="567"/>
        <v>254187.59757488826</v>
      </c>
      <c r="S241" s="14">
        <f t="shared" si="567"/>
        <v>262877.82939334575</v>
      </c>
      <c r="T241" s="14">
        <f t="shared" si="567"/>
        <v>271568.85993337852</v>
      </c>
      <c r="U241" s="14">
        <f t="shared" si="567"/>
        <v>280259.89047341153</v>
      </c>
      <c r="V241" s="14">
        <f t="shared" si="567"/>
        <v>288950.92101344449</v>
      </c>
      <c r="W241" s="14">
        <f t="shared" si="567"/>
        <v>297641.95155347732</v>
      </c>
      <c r="X241" s="14">
        <f t="shared" si="567"/>
        <v>306332.98209351028</v>
      </c>
      <c r="Z241" s="118">
        <v>40</v>
      </c>
      <c r="AA241" s="13" t="s">
        <v>71</v>
      </c>
      <c r="AB241" s="19">
        <f t="shared" ref="AB241:AV241" si="568">+AB210+AB180+AB150+AB120+AB90+AB60+AB30</f>
        <v>135293.2247621798</v>
      </c>
      <c r="AC241" s="14">
        <f t="shared" si="568"/>
        <v>143454.49776178933</v>
      </c>
      <c r="AD241" s="14">
        <f t="shared" si="568"/>
        <v>151962.77996484365</v>
      </c>
      <c r="AE241" s="14">
        <f t="shared" si="568"/>
        <v>160529.64415298137</v>
      </c>
      <c r="AF241" s="14">
        <f t="shared" si="568"/>
        <v>169092.30261296104</v>
      </c>
      <c r="AG241" s="14">
        <f t="shared" si="568"/>
        <v>177672.90522121012</v>
      </c>
      <c r="AH241" s="14">
        <f t="shared" si="568"/>
        <v>186267.51393252501</v>
      </c>
      <c r="AI241" s="14">
        <f t="shared" si="568"/>
        <v>194877.57761001779</v>
      </c>
      <c r="AJ241" s="14">
        <f t="shared" si="568"/>
        <v>203503.18250290331</v>
      </c>
      <c r="AK241" s="14">
        <f t="shared" si="568"/>
        <v>212144.77339174689</v>
      </c>
      <c r="AL241" s="14">
        <f t="shared" si="568"/>
        <v>220802.71996139977</v>
      </c>
      <c r="AM241" s="14">
        <f t="shared" si="568"/>
        <v>229477.40109807099</v>
      </c>
      <c r="AN241" s="14">
        <f t="shared" si="568"/>
        <v>238169.28920276172</v>
      </c>
      <c r="AO241" s="14">
        <f t="shared" si="568"/>
        <v>246878.51634599897</v>
      </c>
      <c r="AP241" s="14">
        <f t="shared" si="568"/>
        <v>255606.61597489583</v>
      </c>
      <c r="AQ241" s="14">
        <f t="shared" si="568"/>
        <v>264345.36156416032</v>
      </c>
      <c r="AR241" s="14">
        <f t="shared" si="568"/>
        <v>273084.91033391398</v>
      </c>
      <c r="AS241" s="14">
        <f t="shared" si="568"/>
        <v>281824.45910366788</v>
      </c>
      <c r="AT241" s="14">
        <f t="shared" si="568"/>
        <v>290564.00787342159</v>
      </c>
      <c r="AU241" s="14">
        <f t="shared" si="568"/>
        <v>299303.55664317543</v>
      </c>
      <c r="AV241" s="14">
        <f t="shared" si="568"/>
        <v>308043.10541292914</v>
      </c>
    </row>
    <row r="242" spans="2:48" x14ac:dyDescent="0.2">
      <c r="B242" s="118">
        <v>45</v>
      </c>
      <c r="C242" s="13" t="s">
        <v>72</v>
      </c>
      <c r="D242" s="19">
        <f t="shared" ref="D242:X242" si="569">+D211+D181+D151+D121+D91+D61+D31</f>
        <v>893.21900000000005</v>
      </c>
      <c r="E242" s="14">
        <f t="shared" si="569"/>
        <v>904.57799999999997</v>
      </c>
      <c r="F242" s="14">
        <f t="shared" si="569"/>
        <v>915.98399999999992</v>
      </c>
      <c r="G242" s="14">
        <f t="shared" si="569"/>
        <v>928.43900000000008</v>
      </c>
      <c r="H242" s="14">
        <f t="shared" si="569"/>
        <v>939.94299999999998</v>
      </c>
      <c r="I242" s="14">
        <f t="shared" si="569"/>
        <v>952.49599999999998</v>
      </c>
      <c r="J242" s="14">
        <f t="shared" si="569"/>
        <v>965.1</v>
      </c>
      <c r="K242" s="14">
        <f t="shared" si="569"/>
        <v>977.75400000000002</v>
      </c>
      <c r="L242" s="14">
        <f t="shared" si="569"/>
        <v>990.45900000000006</v>
      </c>
      <c r="M242" s="14">
        <f t="shared" si="569"/>
        <v>1003.216</v>
      </c>
      <c r="N242" s="14">
        <f t="shared" si="569"/>
        <v>1016.025</v>
      </c>
      <c r="O242" s="14">
        <f t="shared" si="569"/>
        <v>1029.8879999999999</v>
      </c>
      <c r="P242" s="14">
        <f t="shared" si="569"/>
        <v>1042.8040000000001</v>
      </c>
      <c r="Q242" s="14">
        <f t="shared" si="569"/>
        <v>1056.7730000000001</v>
      </c>
      <c r="R242" s="14">
        <f t="shared" si="569"/>
        <v>1069.798</v>
      </c>
      <c r="S242" s="14">
        <f t="shared" si="569"/>
        <v>1083.8779999999999</v>
      </c>
      <c r="T242" s="14">
        <f t="shared" si="569"/>
        <v>1098.0129999999999</v>
      </c>
      <c r="U242" s="14">
        <f t="shared" si="569"/>
        <v>1112.2049999999999</v>
      </c>
      <c r="V242" s="14">
        <f t="shared" si="569"/>
        <v>1127.4549999999999</v>
      </c>
      <c r="W242" s="14">
        <f t="shared" si="569"/>
        <v>1141.7619999999999</v>
      </c>
      <c r="X242" s="14">
        <f t="shared" si="569"/>
        <v>1157.127</v>
      </c>
      <c r="Z242" s="118">
        <v>45</v>
      </c>
      <c r="AA242" s="13" t="s">
        <v>72</v>
      </c>
      <c r="AB242" s="19">
        <f t="shared" ref="AB242:AV242" si="570">+AB211+AB181+AB151+AB121+AB91+AB61+AB31</f>
        <v>914.34579036159982</v>
      </c>
      <c r="AC242" s="14">
        <f t="shared" si="570"/>
        <v>926.22651344783344</v>
      </c>
      <c r="AD242" s="14">
        <f t="shared" si="570"/>
        <v>938.26547982803731</v>
      </c>
      <c r="AE242" s="14">
        <f t="shared" si="570"/>
        <v>950.46484562403668</v>
      </c>
      <c r="AF242" s="14">
        <f t="shared" si="570"/>
        <v>962.8267969278362</v>
      </c>
      <c r="AG242" s="14">
        <f t="shared" si="570"/>
        <v>975.35355022529484</v>
      </c>
      <c r="AH242" s="14">
        <f t="shared" si="570"/>
        <v>988.04735282587558</v>
      </c>
      <c r="AI242" s="14">
        <f t="shared" si="570"/>
        <v>1000.9104832985544</v>
      </c>
      <c r="AJ242" s="14">
        <f t="shared" si="570"/>
        <v>1013.9452519139792</v>
      </c>
      <c r="AK242" s="14">
        <f t="shared" si="570"/>
        <v>1027.1540010929702</v>
      </c>
      <c r="AL242" s="14">
        <f t="shared" si="570"/>
        <v>1040.5391058614518</v>
      </c>
      <c r="AM242" s="14">
        <f t="shared" si="570"/>
        <v>1054.1029743119102</v>
      </c>
      <c r="AN242" s="14">
        <f t="shared" si="570"/>
        <v>1067.8480480714718</v>
      </c>
      <c r="AO242" s="14">
        <f t="shared" si="570"/>
        <v>1081.7768027766972</v>
      </c>
      <c r="AP242" s="14">
        <f t="shared" si="570"/>
        <v>1095.8917485551908</v>
      </c>
      <c r="AQ242" s="14">
        <f t="shared" si="570"/>
        <v>1110.1954305141192</v>
      </c>
      <c r="AR242" s="14">
        <f t="shared" si="570"/>
        <v>1124.6904292357467</v>
      </c>
      <c r="AS242" s="14">
        <f t="shared" si="570"/>
        <v>1139.3793612800839</v>
      </c>
      <c r="AT242" s="14">
        <f t="shared" si="570"/>
        <v>1154.264879694751</v>
      </c>
      <c r="AU242" s="14">
        <f t="shared" si="570"/>
        <v>1169.3496745321704</v>
      </c>
      <c r="AV242" s="14">
        <f t="shared" si="570"/>
        <v>1184.6364733741796</v>
      </c>
    </row>
    <row r="243" spans="2:48" ht="13.5" thickBot="1" x14ac:dyDescent="0.25">
      <c r="B243" s="118">
        <v>46</v>
      </c>
      <c r="C243" s="21" t="s">
        <v>87</v>
      </c>
      <c r="D243" s="19">
        <f t="shared" ref="D243:X243" si="571">+D212+D182+D152+D122+D92+D62+D32</f>
        <v>0</v>
      </c>
      <c r="E243" s="14">
        <f t="shared" si="571"/>
        <v>0</v>
      </c>
      <c r="F243" s="14">
        <f t="shared" si="571"/>
        <v>0</v>
      </c>
      <c r="G243" s="14">
        <f t="shared" si="571"/>
        <v>0</v>
      </c>
      <c r="H243" s="14">
        <f t="shared" si="571"/>
        <v>0</v>
      </c>
      <c r="I243" s="14">
        <f t="shared" si="571"/>
        <v>0</v>
      </c>
      <c r="J243" s="14">
        <f t="shared" si="571"/>
        <v>0</v>
      </c>
      <c r="K243" s="14">
        <f t="shared" si="571"/>
        <v>0</v>
      </c>
      <c r="L243" s="14">
        <f t="shared" si="571"/>
        <v>0</v>
      </c>
      <c r="M243" s="14">
        <f t="shared" si="571"/>
        <v>0</v>
      </c>
      <c r="N243" s="14">
        <f t="shared" si="571"/>
        <v>0</v>
      </c>
      <c r="O243" s="14">
        <f t="shared" si="571"/>
        <v>0</v>
      </c>
      <c r="P243" s="14">
        <f t="shared" si="571"/>
        <v>0</v>
      </c>
      <c r="Q243" s="14">
        <f t="shared" si="571"/>
        <v>0</v>
      </c>
      <c r="R243" s="14">
        <f t="shared" si="571"/>
        <v>0</v>
      </c>
      <c r="S243" s="14">
        <f t="shared" si="571"/>
        <v>0</v>
      </c>
      <c r="T243" s="14">
        <f t="shared" si="571"/>
        <v>0</v>
      </c>
      <c r="U243" s="14">
        <f t="shared" si="571"/>
        <v>0</v>
      </c>
      <c r="V243" s="14">
        <f t="shared" si="571"/>
        <v>0</v>
      </c>
      <c r="W243" s="14">
        <f t="shared" si="571"/>
        <v>0</v>
      </c>
      <c r="X243" s="14">
        <f t="shared" si="571"/>
        <v>0</v>
      </c>
      <c r="Z243" s="118">
        <v>46</v>
      </c>
      <c r="AA243" s="21" t="s">
        <v>87</v>
      </c>
      <c r="AB243" s="19">
        <f t="shared" ref="AB243:AV243" si="572">+AB212+AB182+AB152+AB122+AB92+AB62+AB32</f>
        <v>0</v>
      </c>
      <c r="AC243" s="14">
        <f t="shared" si="572"/>
        <v>0</v>
      </c>
      <c r="AD243" s="14">
        <f t="shared" si="572"/>
        <v>0</v>
      </c>
      <c r="AE243" s="14">
        <f t="shared" si="572"/>
        <v>0</v>
      </c>
      <c r="AF243" s="14">
        <f t="shared" si="572"/>
        <v>0</v>
      </c>
      <c r="AG243" s="14">
        <f t="shared" si="572"/>
        <v>0</v>
      </c>
      <c r="AH243" s="14">
        <f t="shared" si="572"/>
        <v>0</v>
      </c>
      <c r="AI243" s="14">
        <f t="shared" si="572"/>
        <v>0</v>
      </c>
      <c r="AJ243" s="14">
        <f t="shared" si="572"/>
        <v>0</v>
      </c>
      <c r="AK243" s="14">
        <f t="shared" si="572"/>
        <v>0</v>
      </c>
      <c r="AL243" s="14">
        <f t="shared" si="572"/>
        <v>0</v>
      </c>
      <c r="AM243" s="14">
        <f t="shared" si="572"/>
        <v>0</v>
      </c>
      <c r="AN243" s="14">
        <f t="shared" si="572"/>
        <v>0</v>
      </c>
      <c r="AO243" s="14">
        <f t="shared" si="572"/>
        <v>0</v>
      </c>
      <c r="AP243" s="14">
        <f t="shared" si="572"/>
        <v>0</v>
      </c>
      <c r="AQ243" s="14">
        <f t="shared" si="572"/>
        <v>0</v>
      </c>
      <c r="AR243" s="14">
        <f t="shared" si="572"/>
        <v>0</v>
      </c>
      <c r="AS243" s="14">
        <f t="shared" si="572"/>
        <v>0</v>
      </c>
      <c r="AT243" s="14">
        <f t="shared" si="572"/>
        <v>0</v>
      </c>
      <c r="AU243" s="14">
        <f t="shared" si="572"/>
        <v>0</v>
      </c>
      <c r="AV243" s="14">
        <f t="shared" si="572"/>
        <v>0</v>
      </c>
    </row>
    <row r="244" spans="2:48" ht="13.5" thickBot="1" x14ac:dyDescent="0.25">
      <c r="B244" s="22"/>
      <c r="C244" s="23" t="s">
        <v>73</v>
      </c>
      <c r="D244" s="24">
        <f t="shared" ref="D244" si="573">+SUM(D220:D243)</f>
        <v>30704906.036638126</v>
      </c>
      <c r="E244" s="24">
        <f t="shared" ref="E244" si="574">+SUM(E220:E243)</f>
        <v>31424294.295415945</v>
      </c>
      <c r="F244" s="24">
        <f t="shared" ref="F244" si="575">+SUM(F220:F243)</f>
        <v>32341016.252167054</v>
      </c>
      <c r="G244" s="24">
        <f t="shared" ref="G244" si="576">+SUM(G220:G243)</f>
        <v>33276884.358311161</v>
      </c>
      <c r="H244" s="24">
        <f t="shared" ref="H244" si="577">+SUM(H220:H243)</f>
        <v>34218386.566596016</v>
      </c>
      <c r="I244" s="24">
        <f t="shared" ref="I244" si="578">+SUM(I220:I243)</f>
        <v>35160248.098418862</v>
      </c>
      <c r="J244" s="24">
        <f t="shared" ref="J244" si="579">+SUM(J220:J243)</f>
        <v>36115311.580805793</v>
      </c>
      <c r="K244" s="24">
        <f t="shared" ref="K244" si="580">+SUM(K220:K243)</f>
        <v>37071838.932217054</v>
      </c>
      <c r="L244" s="24">
        <f t="shared" ref="L244" si="581">+SUM(L220:L243)</f>
        <v>38041691.727589995</v>
      </c>
      <c r="M244" s="24">
        <f t="shared" ref="M244" si="582">+SUM(M220:M243)</f>
        <v>39014593.293513484</v>
      </c>
      <c r="N244" s="24">
        <f t="shared" ref="N244" si="583">+SUM(N220:N243)</f>
        <v>40000506.041905329</v>
      </c>
      <c r="O244" s="24">
        <f t="shared" ref="O244" si="584">+SUM(O220:O243)</f>
        <v>40990384.836578205</v>
      </c>
      <c r="P244" s="24">
        <f t="shared" ref="P244" si="585">+SUM(P220:P243)</f>
        <v>41993072.834554136</v>
      </c>
      <c r="Q244" s="24">
        <f t="shared" ref="Q244" si="586">+SUM(Q220:Q243)</f>
        <v>42985674.374368586</v>
      </c>
      <c r="R244" s="24">
        <f t="shared" ref="R244" si="587">+SUM(R220:R243)</f>
        <v>44008885.700187035</v>
      </c>
      <c r="S244" s="24">
        <f t="shared" ref="S244" si="588">+SUM(S220:S243)</f>
        <v>45049740.621791042</v>
      </c>
      <c r="T244" s="24">
        <f t="shared" ref="T244" si="589">+SUM(T220:T243)</f>
        <v>46081078.470147394</v>
      </c>
      <c r="U244" s="24">
        <f t="shared" ref="U244" si="590">+SUM(U220:U243)</f>
        <v>47107565.109471083</v>
      </c>
      <c r="V244" s="24">
        <f t="shared" ref="V244" si="591">+SUM(V220:V243)</f>
        <v>48123152.166351743</v>
      </c>
      <c r="W244" s="24">
        <f t="shared" ref="W244" si="592">+SUM(W220:W243)</f>
        <v>49153056.633863218</v>
      </c>
      <c r="X244" s="24">
        <f t="shared" ref="X244" si="593">+SUM(X220:X243)</f>
        <v>50186711.329919934</v>
      </c>
      <c r="Z244" s="22"/>
      <c r="AA244" s="23" t="s">
        <v>73</v>
      </c>
      <c r="AB244" s="24">
        <f t="shared" ref="AB244" si="594">+SUM(AB220:AB243)</f>
        <v>31544454.280383758</v>
      </c>
      <c r="AC244" s="24">
        <f t="shared" ref="AC244" si="595">+SUM(AC220:AC243)</f>
        <v>32286359.567537766</v>
      </c>
      <c r="AD244" s="24">
        <f t="shared" ref="AD244" si="596">+SUM(AD220:AD243)</f>
        <v>33230700.820042945</v>
      </c>
      <c r="AE244" s="24">
        <f t="shared" ref="AE244" si="597">+SUM(AE220:AE243)</f>
        <v>34194788.064608745</v>
      </c>
      <c r="AF244" s="24">
        <f t="shared" ref="AF244" si="598">+SUM(AF220:AF243)</f>
        <v>35164550.525988445</v>
      </c>
      <c r="AG244" s="24">
        <f t="shared" ref="AG244" si="599">+SUM(AG220:AG243)</f>
        <v>36134780.438646525</v>
      </c>
      <c r="AH244" s="24">
        <f t="shared" ref="AH244" si="600">+SUM(AH220:AH243)</f>
        <v>37118435.687497847</v>
      </c>
      <c r="AI244" s="24">
        <f t="shared" ref="AI244" si="601">+SUM(AI220:AI243)</f>
        <v>38103695.663797483</v>
      </c>
      <c r="AJ244" s="24">
        <f t="shared" ref="AJ244" si="602">+SUM(AJ220:AJ243)</f>
        <v>39102516.180014774</v>
      </c>
      <c r="AK244" s="24">
        <f t="shared" ref="AK244" si="603">+SUM(AK220:AK243)</f>
        <v>40104553.851441287</v>
      </c>
      <c r="AL244" s="24">
        <f t="shared" ref="AL244" si="604">+SUM(AL220:AL243)</f>
        <v>41119838.619161919</v>
      </c>
      <c r="AM244" s="24">
        <f t="shared" ref="AM244" si="605">+SUM(AM220:AM243)</f>
        <v>42139272.35806556</v>
      </c>
      <c r="AN244" s="24">
        <f t="shared" ref="AN244" si="606">+SUM(AN220:AN243)</f>
        <v>43171752.805142134</v>
      </c>
      <c r="AO244" s="24">
        <f t="shared" ref="AO244" si="607">+SUM(AO220:AO243)</f>
        <v>44193837.796716675</v>
      </c>
      <c r="AP244" s="24">
        <f t="shared" ref="AP244" si="608">+SUM(AP220:AP243)</f>
        <v>45247347.082527556</v>
      </c>
      <c r="AQ244" s="24">
        <f t="shared" ref="AQ244" si="609">+SUM(AQ220:AQ243)</f>
        <v>46319120.648465782</v>
      </c>
      <c r="AR244" s="24">
        <f t="shared" ref="AR244" si="610">+SUM(AR220:AR243)</f>
        <v>47380959.145395465</v>
      </c>
      <c r="AS244" s="24">
        <f t="shared" ref="AS244" si="611">+SUM(AS220:AS243)</f>
        <v>48437847.976023838</v>
      </c>
      <c r="AT244" s="24">
        <f t="shared" ref="AT244" si="612">+SUM(AT220:AT243)</f>
        <v>49483396.052302189</v>
      </c>
      <c r="AU244" s="24">
        <f t="shared" ref="AU244" si="613">+SUM(AU220:AU243)</f>
        <v>50543801.430744007</v>
      </c>
      <c r="AV244" s="24">
        <f t="shared" ref="AV244" si="614">+SUM(AV220:AV243)</f>
        <v>51607995.404410303</v>
      </c>
    </row>
    <row r="245" spans="2:48" ht="13.5" thickBot="1" x14ac:dyDescent="0.25">
      <c r="C245" s="23" t="s">
        <v>102</v>
      </c>
      <c r="D245" s="24">
        <f t="shared" ref="D245:X245" si="615">+D244-D213-D183-D153-D123-D93-D63-D33</f>
        <v>0</v>
      </c>
      <c r="E245" s="15">
        <f t="shared" si="615"/>
        <v>0</v>
      </c>
      <c r="F245" s="15">
        <f t="shared" si="615"/>
        <v>0</v>
      </c>
      <c r="G245" s="15">
        <f t="shared" si="615"/>
        <v>0</v>
      </c>
      <c r="H245" s="15">
        <f t="shared" si="615"/>
        <v>0</v>
      </c>
      <c r="I245" s="15">
        <f t="shared" si="615"/>
        <v>0</v>
      </c>
      <c r="J245" s="15">
        <f t="shared" si="615"/>
        <v>0</v>
      </c>
      <c r="K245" s="15">
        <f t="shared" si="615"/>
        <v>0</v>
      </c>
      <c r="L245" s="15">
        <f t="shared" si="615"/>
        <v>0</v>
      </c>
      <c r="M245" s="15">
        <f t="shared" si="615"/>
        <v>0</v>
      </c>
      <c r="N245" s="15">
        <f t="shared" si="615"/>
        <v>0</v>
      </c>
      <c r="O245" s="15">
        <f t="shared" si="615"/>
        <v>0</v>
      </c>
      <c r="P245" s="15">
        <f t="shared" si="615"/>
        <v>0</v>
      </c>
      <c r="Q245" s="15">
        <f t="shared" si="615"/>
        <v>0</v>
      </c>
      <c r="R245" s="15">
        <f t="shared" si="615"/>
        <v>0</v>
      </c>
      <c r="S245" s="15">
        <f t="shared" si="615"/>
        <v>0</v>
      </c>
      <c r="T245" s="15">
        <f t="shared" si="615"/>
        <v>0</v>
      </c>
      <c r="U245" s="15">
        <f t="shared" si="615"/>
        <v>0</v>
      </c>
      <c r="V245" s="15">
        <f t="shared" si="615"/>
        <v>0</v>
      </c>
      <c r="W245" s="15">
        <f t="shared" si="615"/>
        <v>0</v>
      </c>
      <c r="X245" s="15">
        <f t="shared" si="615"/>
        <v>0</v>
      </c>
      <c r="AA245" s="23" t="s">
        <v>102</v>
      </c>
      <c r="AB245" s="24">
        <f t="shared" ref="AB245:AV245" si="616">+AB244-AB213-AB183-AB153-AB123-AB93-AB63-AB33</f>
        <v>0</v>
      </c>
      <c r="AC245" s="15">
        <f t="shared" si="616"/>
        <v>0</v>
      </c>
      <c r="AD245" s="15">
        <f t="shared" si="616"/>
        <v>0</v>
      </c>
      <c r="AE245" s="15">
        <f t="shared" si="616"/>
        <v>0</v>
      </c>
      <c r="AF245" s="15">
        <f t="shared" si="616"/>
        <v>0</v>
      </c>
      <c r="AG245" s="15">
        <f t="shared" si="616"/>
        <v>0</v>
      </c>
      <c r="AH245" s="15">
        <f t="shared" si="616"/>
        <v>0</v>
      </c>
      <c r="AI245" s="15">
        <f t="shared" si="616"/>
        <v>0</v>
      </c>
      <c r="AJ245" s="15">
        <f t="shared" si="616"/>
        <v>0</v>
      </c>
      <c r="AK245" s="15">
        <f t="shared" si="616"/>
        <v>0</v>
      </c>
      <c r="AL245" s="15">
        <f t="shared" si="616"/>
        <v>0</v>
      </c>
      <c r="AM245" s="15">
        <f t="shared" si="616"/>
        <v>0</v>
      </c>
      <c r="AN245" s="15">
        <f t="shared" si="616"/>
        <v>0</v>
      </c>
      <c r="AO245" s="15">
        <f t="shared" si="616"/>
        <v>0</v>
      </c>
      <c r="AP245" s="15">
        <f t="shared" si="616"/>
        <v>0</v>
      </c>
      <c r="AQ245" s="15">
        <f t="shared" si="616"/>
        <v>0</v>
      </c>
      <c r="AR245" s="15">
        <f t="shared" si="616"/>
        <v>0</v>
      </c>
      <c r="AS245" s="15">
        <f t="shared" si="616"/>
        <v>0</v>
      </c>
      <c r="AT245" s="15">
        <f t="shared" si="616"/>
        <v>0</v>
      </c>
      <c r="AU245" s="15">
        <f t="shared" si="616"/>
        <v>0</v>
      </c>
      <c r="AV245" s="15">
        <f t="shared" si="616"/>
        <v>0</v>
      </c>
    </row>
    <row r="246" spans="2:48" x14ac:dyDescent="0.2">
      <c r="AB246" s="117"/>
      <c r="AC246" s="117"/>
      <c r="AD246" s="117"/>
      <c r="AE246" s="117"/>
      <c r="AF246" s="117"/>
      <c r="AG246" s="117"/>
      <c r="AH246" s="117"/>
      <c r="AI246" s="117"/>
      <c r="AJ246" s="117"/>
      <c r="AK246" s="117"/>
      <c r="AL246" s="117"/>
      <c r="AM246" s="117"/>
      <c r="AN246" s="117"/>
      <c r="AO246" s="117"/>
      <c r="AP246" s="117"/>
      <c r="AQ246" s="117"/>
      <c r="AR246" s="117"/>
      <c r="AS246" s="117"/>
      <c r="AT246" s="117"/>
      <c r="AU246" s="117"/>
      <c r="AV246" s="117"/>
    </row>
    <row r="249" spans="2:48" x14ac:dyDescent="0.2">
      <c r="B249" s="12" t="s">
        <v>103</v>
      </c>
      <c r="Z249" s="12" t="s">
        <v>104</v>
      </c>
    </row>
    <row r="250" spans="2:48" ht="13.5" thickBot="1" x14ac:dyDescent="0.25"/>
    <row r="251" spans="2:48" ht="13.5" thickBot="1" x14ac:dyDescent="0.25">
      <c r="B251" s="111" t="s">
        <v>38</v>
      </c>
      <c r="C251" s="112" t="s">
        <v>39</v>
      </c>
      <c r="D251" s="113">
        <f t="shared" ref="D251:X251" si="617">+D219</f>
        <v>2023</v>
      </c>
      <c r="E251" s="114">
        <f t="shared" si="617"/>
        <v>2024</v>
      </c>
      <c r="F251" s="114">
        <f t="shared" si="617"/>
        <v>2025</v>
      </c>
      <c r="G251" s="114">
        <f t="shared" si="617"/>
        <v>2026</v>
      </c>
      <c r="H251" s="114">
        <f t="shared" si="617"/>
        <v>2027</v>
      </c>
      <c r="I251" s="114">
        <f t="shared" si="617"/>
        <v>2028</v>
      </c>
      <c r="J251" s="114">
        <f t="shared" si="617"/>
        <v>2029</v>
      </c>
      <c r="K251" s="114">
        <f t="shared" si="617"/>
        <v>2030</v>
      </c>
      <c r="L251" s="114">
        <f t="shared" si="617"/>
        <v>2031</v>
      </c>
      <c r="M251" s="114">
        <f t="shared" si="617"/>
        <v>2032</v>
      </c>
      <c r="N251" s="114">
        <f t="shared" si="617"/>
        <v>2033</v>
      </c>
      <c r="O251" s="114">
        <f t="shared" si="617"/>
        <v>2034</v>
      </c>
      <c r="P251" s="114">
        <f t="shared" si="617"/>
        <v>2035</v>
      </c>
      <c r="Q251" s="114">
        <f t="shared" si="617"/>
        <v>2036</v>
      </c>
      <c r="R251" s="114">
        <f t="shared" si="617"/>
        <v>2037</v>
      </c>
      <c r="S251" s="114">
        <f t="shared" si="617"/>
        <v>2038</v>
      </c>
      <c r="T251" s="114">
        <f t="shared" si="617"/>
        <v>2039</v>
      </c>
      <c r="U251" s="114">
        <f t="shared" si="617"/>
        <v>2040</v>
      </c>
      <c r="V251" s="114">
        <f t="shared" si="617"/>
        <v>2041</v>
      </c>
      <c r="W251" s="114">
        <f t="shared" si="617"/>
        <v>2042</v>
      </c>
      <c r="X251" s="114">
        <f t="shared" si="617"/>
        <v>2043</v>
      </c>
      <c r="Z251" s="111" t="s">
        <v>38</v>
      </c>
      <c r="AA251" s="112" t="s">
        <v>39</v>
      </c>
      <c r="AB251" s="113">
        <f t="shared" ref="AB251" si="618">+D251</f>
        <v>2023</v>
      </c>
      <c r="AC251" s="114">
        <f t="shared" ref="AC251" si="619">+E251</f>
        <v>2024</v>
      </c>
      <c r="AD251" s="114">
        <f t="shared" ref="AD251" si="620">+F251</f>
        <v>2025</v>
      </c>
      <c r="AE251" s="114">
        <f t="shared" ref="AE251" si="621">+G251</f>
        <v>2026</v>
      </c>
      <c r="AF251" s="114">
        <f t="shared" ref="AF251" si="622">+H251</f>
        <v>2027</v>
      </c>
      <c r="AG251" s="114">
        <f t="shared" ref="AG251" si="623">+I251</f>
        <v>2028</v>
      </c>
      <c r="AH251" s="114">
        <f t="shared" ref="AH251" si="624">+J251</f>
        <v>2029</v>
      </c>
      <c r="AI251" s="114">
        <f t="shared" ref="AI251" si="625">+K251</f>
        <v>2030</v>
      </c>
      <c r="AJ251" s="114">
        <f t="shared" ref="AJ251" si="626">+L251</f>
        <v>2031</v>
      </c>
      <c r="AK251" s="114">
        <f t="shared" ref="AK251" si="627">+M251</f>
        <v>2032</v>
      </c>
      <c r="AL251" s="114">
        <f t="shared" ref="AL251" si="628">+N251</f>
        <v>2033</v>
      </c>
      <c r="AM251" s="114">
        <f t="shared" ref="AM251" si="629">+O251</f>
        <v>2034</v>
      </c>
      <c r="AN251" s="114">
        <f t="shared" ref="AN251" si="630">+P251</f>
        <v>2035</v>
      </c>
      <c r="AO251" s="114">
        <f t="shared" ref="AO251" si="631">+Q251</f>
        <v>2036</v>
      </c>
      <c r="AP251" s="114">
        <f t="shared" ref="AP251" si="632">+R251</f>
        <v>2037</v>
      </c>
      <c r="AQ251" s="114">
        <f t="shared" ref="AQ251" si="633">+S251</f>
        <v>2038</v>
      </c>
      <c r="AR251" s="114">
        <f t="shared" ref="AR251" si="634">+T251</f>
        <v>2039</v>
      </c>
      <c r="AS251" s="114">
        <f t="shared" ref="AS251" si="635">+U251</f>
        <v>2040</v>
      </c>
      <c r="AT251" s="114">
        <f t="shared" ref="AT251" si="636">+V251</f>
        <v>2041</v>
      </c>
      <c r="AU251" s="114">
        <f t="shared" ref="AU251" si="637">+W251</f>
        <v>2042</v>
      </c>
      <c r="AV251" s="114">
        <f t="shared" ref="AV251" si="638">+X251</f>
        <v>2043</v>
      </c>
    </row>
    <row r="252" spans="2:48" x14ac:dyDescent="0.2">
      <c r="B252" s="118">
        <v>6</v>
      </c>
      <c r="C252" s="216" t="s">
        <v>47</v>
      </c>
      <c r="D252" s="19">
        <f t="shared" ref="D252:X252" si="639">+D220/1000</f>
        <v>2499.0488771036034</v>
      </c>
      <c r="E252" s="14">
        <f t="shared" si="639"/>
        <v>2576.0887587480097</v>
      </c>
      <c r="F252" s="14">
        <f t="shared" si="639"/>
        <v>2652.9191291373045</v>
      </c>
      <c r="G252" s="14">
        <f t="shared" si="639"/>
        <v>2730.7055470112728</v>
      </c>
      <c r="H252" s="14">
        <f t="shared" si="639"/>
        <v>2808.8396220932054</v>
      </c>
      <c r="I252" s="14">
        <f t="shared" si="639"/>
        <v>2887.657149807445</v>
      </c>
      <c r="J252" s="14">
        <f t="shared" si="639"/>
        <v>2966.9641665271224</v>
      </c>
      <c r="K252" s="14">
        <f t="shared" si="639"/>
        <v>3046.8138945870437</v>
      </c>
      <c r="L252" s="14">
        <f t="shared" si="639"/>
        <v>3127.2083103967007</v>
      </c>
      <c r="M252" s="14">
        <f t="shared" si="639"/>
        <v>3208.1627776438804</v>
      </c>
      <c r="N252" s="14">
        <f t="shared" si="639"/>
        <v>3289.6897930442478</v>
      </c>
      <c r="O252" s="14">
        <f t="shared" si="639"/>
        <v>3371.802215633601</v>
      </c>
      <c r="P252" s="14">
        <f t="shared" si="639"/>
        <v>3454.516131643838</v>
      </c>
      <c r="Q252" s="14">
        <f t="shared" si="639"/>
        <v>3537.8357445001648</v>
      </c>
      <c r="R252" s="14">
        <f t="shared" si="639"/>
        <v>3621.8141035799199</v>
      </c>
      <c r="S252" s="14">
        <f t="shared" si="639"/>
        <v>3706.1639237294676</v>
      </c>
      <c r="T252" s="14">
        <f t="shared" si="639"/>
        <v>3790.5417671550995</v>
      </c>
      <c r="U252" s="14">
        <f t="shared" si="639"/>
        <v>3874.9196105807368</v>
      </c>
      <c r="V252" s="14">
        <f t="shared" si="639"/>
        <v>3959.2974540063728</v>
      </c>
      <c r="W252" s="14">
        <f t="shared" si="639"/>
        <v>4043.6752974320088</v>
      </c>
      <c r="X252" s="14">
        <f t="shared" si="639"/>
        <v>4128.0531408576426</v>
      </c>
      <c r="Z252" s="118">
        <v>6</v>
      </c>
      <c r="AA252" s="216" t="s">
        <v>47</v>
      </c>
      <c r="AB252" s="19">
        <f t="shared" ref="AB252:AV252" si="640">+AB220/1000</f>
        <v>2536.3909858832621</v>
      </c>
      <c r="AC252" s="14">
        <f t="shared" si="640"/>
        <v>2614.5820381458566</v>
      </c>
      <c r="AD252" s="14">
        <f t="shared" si="640"/>
        <v>2692.560448525463</v>
      </c>
      <c r="AE252" s="14">
        <f t="shared" si="640"/>
        <v>2771.509192156419</v>
      </c>
      <c r="AF252" s="14">
        <f t="shared" si="640"/>
        <v>2850.8107878730375</v>
      </c>
      <c r="AG252" s="14">
        <f t="shared" si="640"/>
        <v>2930.8060487323219</v>
      </c>
      <c r="AH252" s="14">
        <f t="shared" si="640"/>
        <v>3011.2981128003998</v>
      </c>
      <c r="AI252" s="14">
        <f t="shared" si="640"/>
        <v>3092.3409976883272</v>
      </c>
      <c r="AJ252" s="14">
        <f t="shared" si="640"/>
        <v>3173.9367093381534</v>
      </c>
      <c r="AK252" s="14">
        <f t="shared" si="640"/>
        <v>3256.1008410100026</v>
      </c>
      <c r="AL252" s="14">
        <f t="shared" si="640"/>
        <v>3338.8460761520705</v>
      </c>
      <c r="AM252" s="14">
        <f t="shared" si="640"/>
        <v>3422.1854659466617</v>
      </c>
      <c r="AN252" s="14">
        <f t="shared" si="640"/>
        <v>3506.135336994651</v>
      </c>
      <c r="AO252" s="14">
        <f t="shared" si="640"/>
        <v>3590.6999555310454</v>
      </c>
      <c r="AP252" s="14">
        <f t="shared" si="640"/>
        <v>3675.9331636250099</v>
      </c>
      <c r="AQ252" s="14">
        <f t="shared" si="640"/>
        <v>3761.5433833563447</v>
      </c>
      <c r="AR252" s="14">
        <f t="shared" si="640"/>
        <v>3847.1820451023641</v>
      </c>
      <c r="AS252" s="14">
        <f t="shared" si="640"/>
        <v>3932.8207068483871</v>
      </c>
      <c r="AT252" s="14">
        <f t="shared" si="640"/>
        <v>4018.4593685944092</v>
      </c>
      <c r="AU252" s="14">
        <f t="shared" si="640"/>
        <v>4104.0980303404303</v>
      </c>
      <c r="AV252" s="14">
        <f t="shared" si="640"/>
        <v>4189.7366920864515</v>
      </c>
    </row>
    <row r="253" spans="2:48" x14ac:dyDescent="0.2">
      <c r="B253" s="118">
        <v>8</v>
      </c>
      <c r="C253" s="3" t="s">
        <v>49</v>
      </c>
      <c r="D253" s="19">
        <f t="shared" ref="D253:X253" si="641">+D221/1000</f>
        <v>17.019440518815472</v>
      </c>
      <c r="E253" s="14">
        <f t="shared" si="641"/>
        <v>17.578541897618148</v>
      </c>
      <c r="F253" s="14">
        <f t="shared" si="641"/>
        <v>18.09227657300773</v>
      </c>
      <c r="G253" s="14">
        <f t="shared" si="641"/>
        <v>18.596124177871896</v>
      </c>
      <c r="H253" s="14">
        <f t="shared" si="641"/>
        <v>19.10374834758499</v>
      </c>
      <c r="I253" s="14">
        <f t="shared" si="641"/>
        <v>19.600326360875581</v>
      </c>
      <c r="J253" s="14">
        <f t="shared" si="641"/>
        <v>20.093361544169081</v>
      </c>
      <c r="K253" s="14">
        <f t="shared" si="641"/>
        <v>20.591464386915849</v>
      </c>
      <c r="L253" s="14">
        <f t="shared" si="641"/>
        <v>21.076482302270982</v>
      </c>
      <c r="M253" s="14">
        <f t="shared" si="641"/>
        <v>21.578646476139681</v>
      </c>
      <c r="N253" s="14">
        <f t="shared" si="641"/>
        <v>22.089588220160984</v>
      </c>
      <c r="O253" s="14">
        <f t="shared" si="641"/>
        <v>22.583465072885897</v>
      </c>
      <c r="P253" s="14">
        <f t="shared" si="641"/>
        <v>23.092649052606969</v>
      </c>
      <c r="Q253" s="14">
        <f t="shared" si="641"/>
        <v>23.608607923218504</v>
      </c>
      <c r="R253" s="14">
        <f t="shared" si="641"/>
        <v>24.124093252266107</v>
      </c>
      <c r="S253" s="14">
        <f t="shared" si="641"/>
        <v>24.639270145833308</v>
      </c>
      <c r="T253" s="14">
        <f t="shared" si="641"/>
        <v>25.15442376960128</v>
      </c>
      <c r="U253" s="14">
        <f t="shared" si="641"/>
        <v>25.669577393369298</v>
      </c>
      <c r="V253" s="14">
        <f t="shared" si="641"/>
        <v>26.184731017137281</v>
      </c>
      <c r="W253" s="14">
        <f t="shared" si="641"/>
        <v>26.699884640905243</v>
      </c>
      <c r="X253" s="14">
        <f t="shared" si="641"/>
        <v>27.215038264673229</v>
      </c>
      <c r="Z253" s="118">
        <v>8</v>
      </c>
      <c r="AA253" s="3" t="s">
        <v>49</v>
      </c>
      <c r="AB253" s="19">
        <f t="shared" ref="AB253:AV253" si="642">+AB221/1000</f>
        <v>17.273753991851315</v>
      </c>
      <c r="AC253" s="14">
        <f t="shared" si="642"/>
        <v>17.841209758876399</v>
      </c>
      <c r="AD253" s="14">
        <f t="shared" si="642"/>
        <v>18.362620929234946</v>
      </c>
      <c r="AE253" s="14">
        <f t="shared" si="642"/>
        <v>18.873997291236115</v>
      </c>
      <c r="AF253" s="14">
        <f t="shared" si="642"/>
        <v>19.38920664951366</v>
      </c>
      <c r="AG253" s="14">
        <f t="shared" si="642"/>
        <v>19.893204793862822</v>
      </c>
      <c r="AH253" s="14">
        <f t="shared" si="642"/>
        <v>20.393607169377098</v>
      </c>
      <c r="AI253" s="14">
        <f t="shared" si="642"/>
        <v>20.899152927989871</v>
      </c>
      <c r="AJ253" s="14">
        <f t="shared" si="642"/>
        <v>21.391418237312042</v>
      </c>
      <c r="AK253" s="14">
        <f t="shared" si="642"/>
        <v>21.901086013602313</v>
      </c>
      <c r="AL253" s="14">
        <f t="shared" si="642"/>
        <v>22.419662519136335</v>
      </c>
      <c r="AM253" s="14">
        <f t="shared" si="642"/>
        <v>22.920919140751405</v>
      </c>
      <c r="AN253" s="14">
        <f t="shared" si="642"/>
        <v>23.437711616542241</v>
      </c>
      <c r="AO253" s="14">
        <f t="shared" si="642"/>
        <v>23.961380217222974</v>
      </c>
      <c r="AP253" s="14">
        <f t="shared" si="642"/>
        <v>24.484568200431518</v>
      </c>
      <c r="AQ253" s="14">
        <f t="shared" si="642"/>
        <v>25.00744313935374</v>
      </c>
      <c r="AR253" s="14">
        <f t="shared" si="642"/>
        <v>25.530294460767088</v>
      </c>
      <c r="AS253" s="14">
        <f t="shared" si="642"/>
        <v>26.053145782180497</v>
      </c>
      <c r="AT253" s="14">
        <f t="shared" si="642"/>
        <v>26.575997103593856</v>
      </c>
      <c r="AU253" s="14">
        <f t="shared" si="642"/>
        <v>27.098848425007212</v>
      </c>
      <c r="AV253" s="14">
        <f t="shared" si="642"/>
        <v>27.621699746420578</v>
      </c>
    </row>
    <row r="254" spans="2:48" x14ac:dyDescent="0.2">
      <c r="B254" s="118">
        <v>9</v>
      </c>
      <c r="C254" s="13" t="s">
        <v>50</v>
      </c>
      <c r="D254" s="19">
        <f t="shared" ref="D254:X254" si="643">+D222/1000</f>
        <v>151.84751386812479</v>
      </c>
      <c r="E254" s="14">
        <f t="shared" si="643"/>
        <v>156.22375661076254</v>
      </c>
      <c r="F254" s="14">
        <f t="shared" si="643"/>
        <v>162.87924103478642</v>
      </c>
      <c r="G254" s="14">
        <f t="shared" si="643"/>
        <v>169.66317696845024</v>
      </c>
      <c r="H254" s="14">
        <f t="shared" si="643"/>
        <v>176.47927945708582</v>
      </c>
      <c r="I254" s="14">
        <f t="shared" si="643"/>
        <v>183.35844990020115</v>
      </c>
      <c r="J254" s="14">
        <f t="shared" si="643"/>
        <v>190.28278950417183</v>
      </c>
      <c r="K254" s="14">
        <f t="shared" si="643"/>
        <v>197.25720952944894</v>
      </c>
      <c r="L254" s="14">
        <f t="shared" si="643"/>
        <v>204.28189235552651</v>
      </c>
      <c r="M254" s="14">
        <f t="shared" si="643"/>
        <v>211.35825571573727</v>
      </c>
      <c r="N254" s="14">
        <f t="shared" si="643"/>
        <v>218.48745278441061</v>
      </c>
      <c r="O254" s="14">
        <f t="shared" si="643"/>
        <v>225.67067017012096</v>
      </c>
      <c r="P254" s="14">
        <f t="shared" si="643"/>
        <v>232.90939228126601</v>
      </c>
      <c r="Q254" s="14">
        <f t="shared" si="643"/>
        <v>240.20400700232446</v>
      </c>
      <c r="R254" s="14">
        <f t="shared" si="643"/>
        <v>247.55940963392854</v>
      </c>
      <c r="S254" s="14">
        <f t="shared" si="643"/>
        <v>254.94909002148577</v>
      </c>
      <c r="T254" s="14">
        <f t="shared" si="643"/>
        <v>262.34135634629661</v>
      </c>
      <c r="U254" s="14">
        <f t="shared" si="643"/>
        <v>269.7336226711077</v>
      </c>
      <c r="V254" s="14">
        <f t="shared" si="643"/>
        <v>277.1258889959189</v>
      </c>
      <c r="W254" s="14">
        <f t="shared" si="643"/>
        <v>284.51815532072976</v>
      </c>
      <c r="X254" s="14">
        <f t="shared" si="643"/>
        <v>291.91042164554085</v>
      </c>
      <c r="Z254" s="118">
        <v>9</v>
      </c>
      <c r="AA254" s="13" t="s">
        <v>50</v>
      </c>
      <c r="AB254" s="19">
        <f t="shared" ref="AB254:AV254" si="644">+AB222/1000</f>
        <v>154.11649965417163</v>
      </c>
      <c r="AC254" s="14">
        <f t="shared" si="644"/>
        <v>158.5581345282074</v>
      </c>
      <c r="AD254" s="14">
        <f t="shared" si="644"/>
        <v>165.31306871714796</v>
      </c>
      <c r="AE254" s="14">
        <f t="shared" si="644"/>
        <v>172.19837380605722</v>
      </c>
      <c r="AF254" s="14">
        <f t="shared" si="644"/>
        <v>179.11632609959895</v>
      </c>
      <c r="AG254" s="14">
        <f t="shared" si="644"/>
        <v>186.09828874232039</v>
      </c>
      <c r="AH254" s="14">
        <f t="shared" si="644"/>
        <v>193.12609548736538</v>
      </c>
      <c r="AI254" s="14">
        <f t="shared" si="644"/>
        <v>200.20473098183359</v>
      </c>
      <c r="AJ254" s="14">
        <f t="shared" si="644"/>
        <v>207.33438033042992</v>
      </c>
      <c r="AK254" s="14">
        <f t="shared" si="644"/>
        <v>214.51648245100759</v>
      </c>
      <c r="AL254" s="14">
        <f t="shared" si="644"/>
        <v>221.75220774923633</v>
      </c>
      <c r="AM254" s="14">
        <f t="shared" si="644"/>
        <v>229.04276056462257</v>
      </c>
      <c r="AN254" s="14">
        <f t="shared" si="644"/>
        <v>236.38964748637886</v>
      </c>
      <c r="AO254" s="14">
        <f t="shared" si="644"/>
        <v>243.79326219495863</v>
      </c>
      <c r="AP254" s="14">
        <f t="shared" si="644"/>
        <v>251.25857313916279</v>
      </c>
      <c r="AQ254" s="14">
        <f t="shared" si="644"/>
        <v>258.75867403566133</v>
      </c>
      <c r="AR254" s="14">
        <f t="shared" si="644"/>
        <v>266.26139950985436</v>
      </c>
      <c r="AS254" s="14">
        <f t="shared" si="644"/>
        <v>273.76412498404767</v>
      </c>
      <c r="AT254" s="14">
        <f t="shared" si="644"/>
        <v>281.26685045824087</v>
      </c>
      <c r="AU254" s="14">
        <f t="shared" si="644"/>
        <v>288.76957593243395</v>
      </c>
      <c r="AV254" s="14">
        <f t="shared" si="644"/>
        <v>296.27230140662721</v>
      </c>
    </row>
    <row r="255" spans="2:48" x14ac:dyDescent="0.2">
      <c r="B255" s="118">
        <v>10</v>
      </c>
      <c r="C255" s="13" t="s">
        <v>51</v>
      </c>
      <c r="D255" s="19">
        <f t="shared" ref="D255:X255" si="645">+D223/1000</f>
        <v>10166.206195349238</v>
      </c>
      <c r="E255" s="14">
        <f t="shared" si="645"/>
        <v>10292.641470505248</v>
      </c>
      <c r="F255" s="14">
        <f t="shared" si="645"/>
        <v>10506.13234433964</v>
      </c>
      <c r="G255" s="14">
        <f t="shared" si="645"/>
        <v>10731.358115844891</v>
      </c>
      <c r="H255" s="14">
        <f t="shared" si="645"/>
        <v>10955.814007183597</v>
      </c>
      <c r="I255" s="14">
        <f t="shared" si="645"/>
        <v>11183.609816063443</v>
      </c>
      <c r="J255" s="14">
        <f t="shared" si="645"/>
        <v>11414.010798195071</v>
      </c>
      <c r="K255" s="14">
        <f t="shared" si="645"/>
        <v>11647.285514919038</v>
      </c>
      <c r="L255" s="14">
        <f t="shared" si="645"/>
        <v>11883.449748502253</v>
      </c>
      <c r="M255" s="14">
        <f t="shared" si="645"/>
        <v>12122.586112812012</v>
      </c>
      <c r="N255" s="14">
        <f t="shared" si="645"/>
        <v>12364.763314411168</v>
      </c>
      <c r="O255" s="14">
        <f t="shared" si="645"/>
        <v>12610.051787573217</v>
      </c>
      <c r="P255" s="14">
        <f t="shared" si="645"/>
        <v>12858.539358033355</v>
      </c>
      <c r="Q255" s="14">
        <f t="shared" si="645"/>
        <v>13110.25057940865</v>
      </c>
      <c r="R255" s="14">
        <f t="shared" si="645"/>
        <v>13365.470547873649</v>
      </c>
      <c r="S255" s="14">
        <f t="shared" si="645"/>
        <v>13622.669798910119</v>
      </c>
      <c r="T255" s="14">
        <f t="shared" si="645"/>
        <v>13880.018376186206</v>
      </c>
      <c r="U255" s="14">
        <f t="shared" si="645"/>
        <v>14137.366953465602</v>
      </c>
      <c r="V255" s="14">
        <f t="shared" si="645"/>
        <v>14394.715530746031</v>
      </c>
      <c r="W255" s="14">
        <f t="shared" si="645"/>
        <v>14652.064108026749</v>
      </c>
      <c r="X255" s="14">
        <f t="shared" si="645"/>
        <v>14909.412685307605</v>
      </c>
      <c r="Z255" s="118">
        <v>10</v>
      </c>
      <c r="AA255" s="13" t="s">
        <v>51</v>
      </c>
      <c r="AB255" s="19">
        <f t="shared" ref="AB255:AV255" si="646">+AB223/1000</f>
        <v>10392.897979233019</v>
      </c>
      <c r="AC255" s="14">
        <f t="shared" si="646"/>
        <v>10522.154128516111</v>
      </c>
      <c r="AD255" s="14">
        <f t="shared" si="646"/>
        <v>10740.405886299661</v>
      </c>
      <c r="AE255" s="14">
        <f t="shared" si="646"/>
        <v>10970.653860367316</v>
      </c>
      <c r="AF255" s="14">
        <f t="shared" si="646"/>
        <v>11200.114703766363</v>
      </c>
      <c r="AG255" s="14">
        <f t="shared" si="646"/>
        <v>11432.989889715951</v>
      </c>
      <c r="AH255" s="14">
        <f t="shared" si="646"/>
        <v>11668.52831419524</v>
      </c>
      <c r="AI255" s="14">
        <f t="shared" si="646"/>
        <v>11907.004531201281</v>
      </c>
      <c r="AJ255" s="14">
        <f t="shared" si="646"/>
        <v>12148.434676675581</v>
      </c>
      <c r="AK255" s="14">
        <f t="shared" si="646"/>
        <v>12392.903206676621</v>
      </c>
      <c r="AL255" s="14">
        <f t="shared" si="646"/>
        <v>12640.480359540234</v>
      </c>
      <c r="AM255" s="14">
        <f t="shared" si="646"/>
        <v>12891.238139701645</v>
      </c>
      <c r="AN255" s="14">
        <f t="shared" si="646"/>
        <v>13145.266330705226</v>
      </c>
      <c r="AO255" s="14">
        <f t="shared" si="646"/>
        <v>13402.590033517274</v>
      </c>
      <c r="AP255" s="14">
        <f t="shared" si="646"/>
        <v>13663.500699613402</v>
      </c>
      <c r="AQ255" s="14">
        <f t="shared" si="646"/>
        <v>13926.4347699994</v>
      </c>
      <c r="AR255" s="14">
        <f t="shared" si="646"/>
        <v>14189.521495371648</v>
      </c>
      <c r="AS255" s="14">
        <f t="shared" si="646"/>
        <v>14452.608220747235</v>
      </c>
      <c r="AT255" s="14">
        <f t="shared" si="646"/>
        <v>14715.694946123887</v>
      </c>
      <c r="AU255" s="14">
        <f t="shared" si="646"/>
        <v>14978.78167150083</v>
      </c>
      <c r="AV255" s="14">
        <f t="shared" si="646"/>
        <v>15241.868396877911</v>
      </c>
    </row>
    <row r="256" spans="2:48" x14ac:dyDescent="0.2">
      <c r="B256" s="118">
        <v>13</v>
      </c>
      <c r="C256" s="13" t="s">
        <v>53</v>
      </c>
      <c r="D256" s="19">
        <f t="shared" ref="D256:X256" si="647">+D224/1000</f>
        <v>16.353624954661093</v>
      </c>
      <c r="E256" s="14">
        <f t="shared" si="647"/>
        <v>16.673304525046262</v>
      </c>
      <c r="F256" s="14">
        <f t="shared" si="647"/>
        <v>16.988272237817721</v>
      </c>
      <c r="G256" s="14">
        <f t="shared" si="647"/>
        <v>17.329581428664</v>
      </c>
      <c r="H256" s="14">
        <f t="shared" si="647"/>
        <v>17.580740042062562</v>
      </c>
      <c r="I256" s="14">
        <f t="shared" si="647"/>
        <v>17.814550031568857</v>
      </c>
      <c r="J256" s="14">
        <f t="shared" si="647"/>
        <v>18.040718178753387</v>
      </c>
      <c r="K256" s="14">
        <f t="shared" si="647"/>
        <v>18.258453972265727</v>
      </c>
      <c r="L256" s="14">
        <f t="shared" si="647"/>
        <v>18.467710353841476</v>
      </c>
      <c r="M256" s="14">
        <f t="shared" si="647"/>
        <v>18.668244647632207</v>
      </c>
      <c r="N256" s="14">
        <f t="shared" si="647"/>
        <v>18.859855150613608</v>
      </c>
      <c r="O256" s="14">
        <f t="shared" si="647"/>
        <v>19.042335139427461</v>
      </c>
      <c r="P256" s="14">
        <f t="shared" si="647"/>
        <v>19.215426868293289</v>
      </c>
      <c r="Q256" s="14">
        <f t="shared" si="647"/>
        <v>19.379058278470779</v>
      </c>
      <c r="R256" s="14">
        <f t="shared" si="647"/>
        <v>19.532392708899177</v>
      </c>
      <c r="S256" s="14">
        <f t="shared" si="647"/>
        <v>19.679918617848777</v>
      </c>
      <c r="T256" s="14">
        <f t="shared" si="647"/>
        <v>19.827006305072732</v>
      </c>
      <c r="U256" s="14">
        <f t="shared" si="647"/>
        <v>19.974093992296698</v>
      </c>
      <c r="V256" s="14">
        <f t="shared" si="647"/>
        <v>20.12118167952066</v>
      </c>
      <c r="W256" s="14">
        <f t="shared" si="647"/>
        <v>20.268269366744619</v>
      </c>
      <c r="X256" s="14">
        <f t="shared" si="647"/>
        <v>20.415357053968581</v>
      </c>
      <c r="Z256" s="118">
        <v>13</v>
      </c>
      <c r="AA256" s="13" t="s">
        <v>53</v>
      </c>
      <c r="AB256" s="19">
        <f t="shared" ref="AB256:AV256" si="648">+AB224/1000</f>
        <v>16.688124895656735</v>
      </c>
      <c r="AC256" s="14">
        <f t="shared" si="648"/>
        <v>17.015173909979328</v>
      </c>
      <c r="AD256" s="14">
        <f t="shared" si="648"/>
        <v>17.336650651133038</v>
      </c>
      <c r="AE256" s="14">
        <f t="shared" si="648"/>
        <v>17.685029530694962</v>
      </c>
      <c r="AF256" s="14">
        <f t="shared" si="648"/>
        <v>17.941562136046326</v>
      </c>
      <c r="AG256" s="14">
        <f t="shared" si="648"/>
        <v>18.180360071035192</v>
      </c>
      <c r="AH256" s="14">
        <f t="shared" si="648"/>
        <v>18.411345718880412</v>
      </c>
      <c r="AI256" s="14">
        <f t="shared" si="648"/>
        <v>18.633710936545285</v>
      </c>
      <c r="AJ256" s="14">
        <f t="shared" si="648"/>
        <v>18.847407616170678</v>
      </c>
      <c r="AK256" s="14">
        <f t="shared" si="648"/>
        <v>19.052187669228861</v>
      </c>
      <c r="AL256" s="14">
        <f t="shared" si="648"/>
        <v>19.247844893880366</v>
      </c>
      <c r="AM256" s="14">
        <f t="shared" si="648"/>
        <v>19.434167955977522</v>
      </c>
      <c r="AN256" s="14">
        <f t="shared" si="648"/>
        <v>19.610893360938476</v>
      </c>
      <c r="AO256" s="14">
        <f t="shared" si="648"/>
        <v>19.777947442813751</v>
      </c>
      <c r="AP256" s="14">
        <f t="shared" si="648"/>
        <v>19.934474879526086</v>
      </c>
      <c r="AQ256" s="14">
        <f t="shared" si="648"/>
        <v>20.085064240606684</v>
      </c>
      <c r="AR256" s="14">
        <f t="shared" si="648"/>
        <v>20.235205605797141</v>
      </c>
      <c r="AS256" s="14">
        <f t="shared" si="648"/>
        <v>20.385346970987609</v>
      </c>
      <c r="AT256" s="14">
        <f t="shared" si="648"/>
        <v>20.535488336178073</v>
      </c>
      <c r="AU256" s="14">
        <f t="shared" si="648"/>
        <v>20.685629701368534</v>
      </c>
      <c r="AV256" s="14">
        <f t="shared" si="648"/>
        <v>20.835771066558991</v>
      </c>
    </row>
    <row r="257" spans="2:48" x14ac:dyDescent="0.2">
      <c r="B257" s="118">
        <v>14</v>
      </c>
      <c r="C257" s="13" t="s">
        <v>54</v>
      </c>
      <c r="D257" s="19">
        <f t="shared" ref="D257:X257" si="649">+D225/1000</f>
        <v>222.25983255349206</v>
      </c>
      <c r="E257" s="14">
        <f t="shared" si="649"/>
        <v>227.73920295771308</v>
      </c>
      <c r="F257" s="14">
        <f t="shared" si="649"/>
        <v>232.33151991775745</v>
      </c>
      <c r="G257" s="14">
        <f t="shared" si="649"/>
        <v>236.01378633905574</v>
      </c>
      <c r="H257" s="14">
        <f t="shared" si="649"/>
        <v>239.10527310570086</v>
      </c>
      <c r="I257" s="14">
        <f t="shared" si="649"/>
        <v>241.98782968754881</v>
      </c>
      <c r="J257" s="14">
        <f t="shared" si="649"/>
        <v>244.78821041782905</v>
      </c>
      <c r="K257" s="14">
        <f t="shared" si="649"/>
        <v>247.5835399023764</v>
      </c>
      <c r="L257" s="14">
        <f t="shared" si="649"/>
        <v>250.40941041488264</v>
      </c>
      <c r="M257" s="14">
        <f t="shared" si="649"/>
        <v>253.28515781680107</v>
      </c>
      <c r="N257" s="14">
        <f t="shared" si="649"/>
        <v>256.22099592727415</v>
      </c>
      <c r="O257" s="14">
        <f t="shared" si="649"/>
        <v>259.22280995986563</v>
      </c>
      <c r="P257" s="14">
        <f t="shared" si="649"/>
        <v>262.29471182154111</v>
      </c>
      <c r="Q257" s="14">
        <f t="shared" si="649"/>
        <v>265.43831186016553</v>
      </c>
      <c r="R257" s="14">
        <f t="shared" si="649"/>
        <v>268.66056668386966</v>
      </c>
      <c r="S257" s="14">
        <f t="shared" si="649"/>
        <v>271.92722578540548</v>
      </c>
      <c r="T257" s="14">
        <f t="shared" si="649"/>
        <v>275.19712753272984</v>
      </c>
      <c r="U257" s="14">
        <f t="shared" si="649"/>
        <v>278.46696645530176</v>
      </c>
      <c r="V257" s="14">
        <f t="shared" si="649"/>
        <v>281.73677422446349</v>
      </c>
      <c r="W257" s="14">
        <f t="shared" si="649"/>
        <v>285.00656654533452</v>
      </c>
      <c r="X257" s="14">
        <f t="shared" si="649"/>
        <v>288.27635120573916</v>
      </c>
      <c r="Z257" s="118">
        <v>14</v>
      </c>
      <c r="AA257" s="13" t="s">
        <v>54</v>
      </c>
      <c r="AB257" s="19">
        <f t="shared" ref="AB257:AV257" si="650">+AB225/1000</f>
        <v>227.21714990924912</v>
      </c>
      <c r="AC257" s="14">
        <f t="shared" si="650"/>
        <v>232.81873303041229</v>
      </c>
      <c r="AD257" s="14">
        <f t="shared" si="650"/>
        <v>237.51347773148217</v>
      </c>
      <c r="AE257" s="14">
        <f t="shared" si="650"/>
        <v>241.27787398716896</v>
      </c>
      <c r="AF257" s="14">
        <f t="shared" si="650"/>
        <v>244.4383137482769</v>
      </c>
      <c r="AG257" s="14">
        <f t="shared" si="650"/>
        <v>247.38516331373765</v>
      </c>
      <c r="AH257" s="14">
        <f t="shared" si="650"/>
        <v>250.24800416484783</v>
      </c>
      <c r="AI257" s="14">
        <f t="shared" si="650"/>
        <v>253.10568110646653</v>
      </c>
      <c r="AJ257" s="14">
        <f t="shared" si="650"/>
        <v>255.99458026781068</v>
      </c>
      <c r="AK257" s="14">
        <f t="shared" si="650"/>
        <v>258.93446878034962</v>
      </c>
      <c r="AL257" s="14">
        <f t="shared" si="650"/>
        <v>261.93578827381276</v>
      </c>
      <c r="AM257" s="14">
        <f t="shared" si="650"/>
        <v>265.00455522646871</v>
      </c>
      <c r="AN257" s="14">
        <f t="shared" si="650"/>
        <v>268.14497325788625</v>
      </c>
      <c r="AO257" s="14">
        <f t="shared" si="650"/>
        <v>271.35868863337555</v>
      </c>
      <c r="AP257" s="14">
        <f t="shared" si="650"/>
        <v>274.65281312232116</v>
      </c>
      <c r="AQ257" s="14">
        <f t="shared" si="650"/>
        <v>277.99233228891376</v>
      </c>
      <c r="AR257" s="14">
        <f t="shared" si="650"/>
        <v>281.33516642576353</v>
      </c>
      <c r="AS257" s="14">
        <f t="shared" si="650"/>
        <v>284.67793633660796</v>
      </c>
      <c r="AT257" s="14">
        <f t="shared" si="650"/>
        <v>288.02067439919165</v>
      </c>
      <c r="AU257" s="14">
        <f t="shared" si="650"/>
        <v>291.36339666892366</v>
      </c>
      <c r="AV257" s="14">
        <f t="shared" si="650"/>
        <v>294.70611110732904</v>
      </c>
    </row>
    <row r="258" spans="2:48" x14ac:dyDescent="0.2">
      <c r="B258" s="118">
        <v>18</v>
      </c>
      <c r="C258" s="13" t="s">
        <v>56</v>
      </c>
      <c r="D258" s="19">
        <f t="shared" ref="D258:X258" si="651">+D226/1000</f>
        <v>13101.314446919516</v>
      </c>
      <c r="E258" s="14">
        <f t="shared" si="651"/>
        <v>13428.884913227257</v>
      </c>
      <c r="F258" s="14">
        <f t="shared" si="651"/>
        <v>13826.048537890747</v>
      </c>
      <c r="G258" s="14">
        <f t="shared" si="651"/>
        <v>14230.072274563418</v>
      </c>
      <c r="H258" s="14">
        <f t="shared" si="651"/>
        <v>14632.452129805166</v>
      </c>
      <c r="I258" s="14">
        <f t="shared" si="651"/>
        <v>15037.265914334543</v>
      </c>
      <c r="J258" s="14">
        <f t="shared" si="651"/>
        <v>15444.038364716851</v>
      </c>
      <c r="K258" s="14">
        <f t="shared" si="651"/>
        <v>15853.022501861247</v>
      </c>
      <c r="L258" s="14">
        <f t="shared" si="651"/>
        <v>16264.41711090559</v>
      </c>
      <c r="M258" s="14">
        <f t="shared" si="651"/>
        <v>16678.246586978508</v>
      </c>
      <c r="N258" s="14">
        <f t="shared" si="651"/>
        <v>17094.548658829139</v>
      </c>
      <c r="O258" s="14">
        <f t="shared" si="651"/>
        <v>17513.34705206738</v>
      </c>
      <c r="P258" s="14">
        <f t="shared" si="651"/>
        <v>17934.851759455716</v>
      </c>
      <c r="Q258" s="14">
        <f t="shared" si="651"/>
        <v>18359.964493665622</v>
      </c>
      <c r="R258" s="14">
        <f t="shared" si="651"/>
        <v>18789.295549052451</v>
      </c>
      <c r="S258" s="14">
        <f t="shared" si="651"/>
        <v>19221.467304980539</v>
      </c>
      <c r="T258" s="14">
        <f t="shared" si="651"/>
        <v>19654.780946240408</v>
      </c>
      <c r="U258" s="14">
        <f t="shared" si="651"/>
        <v>20089.118995899375</v>
      </c>
      <c r="V258" s="14">
        <f t="shared" si="651"/>
        <v>20524.504238600752</v>
      </c>
      <c r="W258" s="14">
        <f t="shared" si="651"/>
        <v>20960.95941294661</v>
      </c>
      <c r="X258" s="14">
        <f t="shared" si="651"/>
        <v>21398.507360702479</v>
      </c>
      <c r="Z258" s="118">
        <v>18</v>
      </c>
      <c r="AA258" s="13" t="s">
        <v>56</v>
      </c>
      <c r="AB258" s="19">
        <f t="shared" ref="AB258:AV258" si="652">+AB226/1000</f>
        <v>13553.304023546067</v>
      </c>
      <c r="AC258" s="14">
        <f t="shared" si="652"/>
        <v>13893.937227330822</v>
      </c>
      <c r="AD258" s="14">
        <f t="shared" si="652"/>
        <v>14306.554439450556</v>
      </c>
      <c r="AE258" s="14">
        <f t="shared" si="652"/>
        <v>14726.255130447556</v>
      </c>
      <c r="AF258" s="14">
        <f t="shared" si="652"/>
        <v>15144.273945960065</v>
      </c>
      <c r="AG258" s="14">
        <f t="shared" si="652"/>
        <v>15564.808552678422</v>
      </c>
      <c r="AH258" s="14">
        <f t="shared" si="652"/>
        <v>15987.366794526188</v>
      </c>
      <c r="AI258" s="14">
        <f t="shared" si="652"/>
        <v>16412.2085466233</v>
      </c>
      <c r="AJ258" s="14">
        <f t="shared" si="652"/>
        <v>16839.536639601029</v>
      </c>
      <c r="AK258" s="14">
        <f t="shared" si="652"/>
        <v>17269.37621591107</v>
      </c>
      <c r="AL258" s="14">
        <f t="shared" si="652"/>
        <v>17701.766088286706</v>
      </c>
      <c r="AM258" s="14">
        <f t="shared" si="652"/>
        <v>18136.730834100021</v>
      </c>
      <c r="AN258" s="14">
        <f t="shared" si="652"/>
        <v>18574.485633698001</v>
      </c>
      <c r="AO258" s="14">
        <f t="shared" si="652"/>
        <v>19015.95241177758</v>
      </c>
      <c r="AP258" s="14">
        <f t="shared" si="652"/>
        <v>19461.757071200882</v>
      </c>
      <c r="AQ258" s="14">
        <f t="shared" si="652"/>
        <v>19910.480183292122</v>
      </c>
      <c r="AR258" s="14">
        <f t="shared" si="652"/>
        <v>20360.371806263604</v>
      </c>
      <c r="AS258" s="14">
        <f t="shared" si="652"/>
        <v>20811.310742369318</v>
      </c>
      <c r="AT258" s="14">
        <f t="shared" si="652"/>
        <v>21263.320268026499</v>
      </c>
      <c r="AU258" s="14">
        <f t="shared" si="652"/>
        <v>21716.423617382952</v>
      </c>
      <c r="AV258" s="14">
        <f t="shared" si="652"/>
        <v>22170.644133447062</v>
      </c>
    </row>
    <row r="259" spans="2:48" x14ac:dyDescent="0.2">
      <c r="B259" s="118">
        <v>20</v>
      </c>
      <c r="C259" s="13" t="s">
        <v>57</v>
      </c>
      <c r="D259" s="19">
        <f t="shared" ref="D259:X259" si="653">+D227/1000</f>
        <v>0</v>
      </c>
      <c r="E259" s="14">
        <f t="shared" si="653"/>
        <v>0</v>
      </c>
      <c r="F259" s="14">
        <f t="shared" si="653"/>
        <v>0</v>
      </c>
      <c r="G259" s="14">
        <f t="shared" si="653"/>
        <v>0</v>
      </c>
      <c r="H259" s="14">
        <f t="shared" si="653"/>
        <v>0</v>
      </c>
      <c r="I259" s="14">
        <f t="shared" si="653"/>
        <v>0</v>
      </c>
      <c r="J259" s="14">
        <f t="shared" si="653"/>
        <v>0</v>
      </c>
      <c r="K259" s="14">
        <f t="shared" si="653"/>
        <v>0</v>
      </c>
      <c r="L259" s="14">
        <f t="shared" si="653"/>
        <v>0</v>
      </c>
      <c r="M259" s="14">
        <f t="shared" si="653"/>
        <v>0</v>
      </c>
      <c r="N259" s="14">
        <f t="shared" si="653"/>
        <v>0</v>
      </c>
      <c r="O259" s="14">
        <f t="shared" si="653"/>
        <v>0</v>
      </c>
      <c r="P259" s="14">
        <f t="shared" si="653"/>
        <v>0</v>
      </c>
      <c r="Q259" s="14">
        <f t="shared" si="653"/>
        <v>0</v>
      </c>
      <c r="R259" s="14">
        <f t="shared" si="653"/>
        <v>0</v>
      </c>
      <c r="S259" s="14">
        <f t="shared" si="653"/>
        <v>0</v>
      </c>
      <c r="T259" s="14">
        <f t="shared" si="653"/>
        <v>0</v>
      </c>
      <c r="U259" s="14">
        <f t="shared" si="653"/>
        <v>0</v>
      </c>
      <c r="V259" s="14">
        <f t="shared" si="653"/>
        <v>0</v>
      </c>
      <c r="W259" s="14">
        <f t="shared" si="653"/>
        <v>0</v>
      </c>
      <c r="X259" s="14">
        <f t="shared" si="653"/>
        <v>0</v>
      </c>
      <c r="Z259" s="118">
        <v>20</v>
      </c>
      <c r="AA259" s="13" t="s">
        <v>57</v>
      </c>
      <c r="AB259" s="19">
        <f t="shared" ref="AB259:AV259" si="654">+AB227/1000</f>
        <v>0</v>
      </c>
      <c r="AC259" s="14">
        <f t="shared" si="654"/>
        <v>0</v>
      </c>
      <c r="AD259" s="14">
        <f t="shared" si="654"/>
        <v>0</v>
      </c>
      <c r="AE259" s="14">
        <f t="shared" si="654"/>
        <v>0</v>
      </c>
      <c r="AF259" s="14">
        <f t="shared" si="654"/>
        <v>0</v>
      </c>
      <c r="AG259" s="14">
        <f t="shared" si="654"/>
        <v>0</v>
      </c>
      <c r="AH259" s="14">
        <f t="shared" si="654"/>
        <v>0</v>
      </c>
      <c r="AI259" s="14">
        <f t="shared" si="654"/>
        <v>0</v>
      </c>
      <c r="AJ259" s="14">
        <f t="shared" si="654"/>
        <v>0</v>
      </c>
      <c r="AK259" s="14">
        <f t="shared" si="654"/>
        <v>0</v>
      </c>
      <c r="AL259" s="14">
        <f t="shared" si="654"/>
        <v>0</v>
      </c>
      <c r="AM259" s="14">
        <f t="shared" si="654"/>
        <v>0</v>
      </c>
      <c r="AN259" s="14">
        <f t="shared" si="654"/>
        <v>0</v>
      </c>
      <c r="AO259" s="14">
        <f t="shared" si="654"/>
        <v>0</v>
      </c>
      <c r="AP259" s="14">
        <f t="shared" si="654"/>
        <v>0</v>
      </c>
      <c r="AQ259" s="14">
        <f t="shared" si="654"/>
        <v>0</v>
      </c>
      <c r="AR259" s="14">
        <f t="shared" si="654"/>
        <v>0</v>
      </c>
      <c r="AS259" s="14">
        <f t="shared" si="654"/>
        <v>0</v>
      </c>
      <c r="AT259" s="14">
        <f t="shared" si="654"/>
        <v>0</v>
      </c>
      <c r="AU259" s="14">
        <f t="shared" si="654"/>
        <v>0</v>
      </c>
      <c r="AV259" s="14">
        <f t="shared" si="654"/>
        <v>0</v>
      </c>
    </row>
    <row r="260" spans="2:48" x14ac:dyDescent="0.2">
      <c r="B260" s="118">
        <v>21</v>
      </c>
      <c r="C260" s="13" t="s">
        <v>58</v>
      </c>
      <c r="D260" s="19">
        <f t="shared" ref="D260:X260" si="655">+D228/1000</f>
        <v>136.36489235662364</v>
      </c>
      <c r="E260" s="14">
        <f t="shared" si="655"/>
        <v>143.10696660457097</v>
      </c>
      <c r="F260" s="14">
        <f t="shared" si="655"/>
        <v>150.94257060250447</v>
      </c>
      <c r="G260" s="14">
        <f t="shared" si="655"/>
        <v>158.92185740315233</v>
      </c>
      <c r="H260" s="14">
        <f t="shared" si="655"/>
        <v>166.85385418668261</v>
      </c>
      <c r="I260" s="14">
        <f t="shared" si="655"/>
        <v>174.85465063986129</v>
      </c>
      <c r="J260" s="14">
        <f t="shared" si="655"/>
        <v>182.91320942050507</v>
      </c>
      <c r="K260" s="14">
        <f t="shared" si="655"/>
        <v>191.03732412267797</v>
      </c>
      <c r="L260" s="14">
        <f t="shared" si="655"/>
        <v>199.2277992936711</v>
      </c>
      <c r="M260" s="14">
        <f t="shared" si="655"/>
        <v>207.48665789847198</v>
      </c>
      <c r="N260" s="14">
        <f t="shared" si="655"/>
        <v>215.81551494683578</v>
      </c>
      <c r="O260" s="14">
        <f t="shared" si="655"/>
        <v>224.21600117417395</v>
      </c>
      <c r="P260" s="14">
        <f t="shared" si="655"/>
        <v>232.69014113561886</v>
      </c>
      <c r="Q260" s="14">
        <f t="shared" si="655"/>
        <v>241.23850082719659</v>
      </c>
      <c r="R260" s="14">
        <f t="shared" si="655"/>
        <v>249.86764437158081</v>
      </c>
      <c r="S260" s="14">
        <f t="shared" si="655"/>
        <v>258.54235806963499</v>
      </c>
      <c r="T260" s="14">
        <f t="shared" si="655"/>
        <v>267.22050978713327</v>
      </c>
      <c r="U260" s="14">
        <f t="shared" si="655"/>
        <v>275.89866150322717</v>
      </c>
      <c r="V260" s="14">
        <f t="shared" si="655"/>
        <v>284.57681321893705</v>
      </c>
      <c r="W260" s="14">
        <f t="shared" si="655"/>
        <v>293.25496493454187</v>
      </c>
      <c r="X260" s="14">
        <f t="shared" si="655"/>
        <v>301.93311665011794</v>
      </c>
      <c r="Z260" s="118">
        <v>21</v>
      </c>
      <c r="AA260" s="13" t="s">
        <v>58</v>
      </c>
      <c r="AB260" s="19">
        <f t="shared" ref="AB260:AV260" si="656">+AB228/1000</f>
        <v>142.64760665351781</v>
      </c>
      <c r="AC260" s="14">
        <f t="shared" si="656"/>
        <v>149.70030723303978</v>
      </c>
      <c r="AD260" s="14">
        <f t="shared" si="656"/>
        <v>157.8969195551237</v>
      </c>
      <c r="AE260" s="14">
        <f t="shared" si="656"/>
        <v>166.24383455094031</v>
      </c>
      <c r="AF260" s="14">
        <f t="shared" si="656"/>
        <v>174.54128074548527</v>
      </c>
      <c r="AG260" s="14">
        <f t="shared" si="656"/>
        <v>182.91069640404905</v>
      </c>
      <c r="AH260" s="14">
        <f t="shared" si="656"/>
        <v>191.34053566303697</v>
      </c>
      <c r="AI260" s="14">
        <f t="shared" si="656"/>
        <v>199.83895118932128</v>
      </c>
      <c r="AJ260" s="14">
        <f t="shared" si="656"/>
        <v>208.40678459795069</v>
      </c>
      <c r="AK260" s="14">
        <f t="shared" si="656"/>
        <v>217.04615205760189</v>
      </c>
      <c r="AL260" s="14">
        <f t="shared" si="656"/>
        <v>225.75874298607391</v>
      </c>
      <c r="AM260" s="14">
        <f t="shared" si="656"/>
        <v>234.54626325134714</v>
      </c>
      <c r="AN260" s="14">
        <f t="shared" si="656"/>
        <v>243.41083068550557</v>
      </c>
      <c r="AO260" s="14">
        <f t="shared" si="656"/>
        <v>252.35303736160492</v>
      </c>
      <c r="AP260" s="14">
        <f t="shared" si="656"/>
        <v>261.37974982992057</v>
      </c>
      <c r="AQ260" s="14">
        <f t="shared" si="656"/>
        <v>270.45413199711197</v>
      </c>
      <c r="AR260" s="14">
        <f t="shared" si="656"/>
        <v>279.53211058297717</v>
      </c>
      <c r="AS260" s="14">
        <f t="shared" si="656"/>
        <v>288.61008916737336</v>
      </c>
      <c r="AT260" s="14">
        <f t="shared" si="656"/>
        <v>297.68806775136767</v>
      </c>
      <c r="AU260" s="14">
        <f t="shared" si="656"/>
        <v>306.76604633525221</v>
      </c>
      <c r="AV260" s="14">
        <f t="shared" si="656"/>
        <v>315.8440249191068</v>
      </c>
    </row>
    <row r="261" spans="2:48" x14ac:dyDescent="0.2">
      <c r="B261" s="118">
        <v>22</v>
      </c>
      <c r="C261" s="13" t="s">
        <v>59</v>
      </c>
      <c r="D261" s="19">
        <f t="shared" ref="D261:X261" si="657">+D229/1000</f>
        <v>1210.6602309637135</v>
      </c>
      <c r="E261" s="14">
        <f t="shared" si="657"/>
        <v>1274.2569430630283</v>
      </c>
      <c r="F261" s="14">
        <f t="shared" si="657"/>
        <v>1344.9731735924909</v>
      </c>
      <c r="G261" s="14">
        <f t="shared" si="657"/>
        <v>1416.9057837047942</v>
      </c>
      <c r="H261" s="14">
        <f t="shared" si="657"/>
        <v>1488.751067269324</v>
      </c>
      <c r="I261" s="14">
        <f t="shared" si="657"/>
        <v>1560.9689380440052</v>
      </c>
      <c r="J261" s="14">
        <f t="shared" si="657"/>
        <v>1633.4776275740874</v>
      </c>
      <c r="K261" s="14">
        <f t="shared" si="657"/>
        <v>1706.3072196426838</v>
      </c>
      <c r="L261" s="14">
        <f t="shared" si="657"/>
        <v>1779.4595051040665</v>
      </c>
      <c r="M261" s="14">
        <f t="shared" si="657"/>
        <v>1852.9437192558455</v>
      </c>
      <c r="N261" s="14">
        <f t="shared" si="657"/>
        <v>1926.7675381295417</v>
      </c>
      <c r="O261" s="14">
        <f t="shared" si="657"/>
        <v>2000.9388288110179</v>
      </c>
      <c r="P261" s="14">
        <f t="shared" si="657"/>
        <v>2075.4674001008239</v>
      </c>
      <c r="Q261" s="14">
        <f t="shared" si="657"/>
        <v>2150.3559942739525</v>
      </c>
      <c r="R261" s="14">
        <f t="shared" si="657"/>
        <v>2225.6364513917601</v>
      </c>
      <c r="S261" s="14">
        <f t="shared" si="657"/>
        <v>2301.1379582140844</v>
      </c>
      <c r="T261" s="14">
        <f t="shared" si="657"/>
        <v>2376.6561420485041</v>
      </c>
      <c r="U261" s="14">
        <f t="shared" si="657"/>
        <v>2452.1743258829224</v>
      </c>
      <c r="V261" s="14">
        <f t="shared" si="657"/>
        <v>2527.692509717343</v>
      </c>
      <c r="W261" s="14">
        <f t="shared" si="657"/>
        <v>2603.2106935517631</v>
      </c>
      <c r="X261" s="14">
        <f t="shared" si="657"/>
        <v>2678.7288773861819</v>
      </c>
      <c r="Z261" s="118">
        <v>22</v>
      </c>
      <c r="AA261" s="13" t="s">
        <v>59</v>
      </c>
      <c r="AB261" s="19">
        <f t="shared" ref="AB261:AV261" si="658">+AB229/1000</f>
        <v>1266.4387543820803</v>
      </c>
      <c r="AC261" s="14">
        <f t="shared" si="658"/>
        <v>1332.9655459574003</v>
      </c>
      <c r="AD261" s="14">
        <f t="shared" si="658"/>
        <v>1406.9398722099759</v>
      </c>
      <c r="AE261" s="14">
        <f t="shared" si="658"/>
        <v>1482.1866200754457</v>
      </c>
      <c r="AF261" s="14">
        <f t="shared" si="658"/>
        <v>1557.3420180133642</v>
      </c>
      <c r="AG261" s="14">
        <f t="shared" si="658"/>
        <v>1632.8871693025983</v>
      </c>
      <c r="AH261" s="14">
        <f t="shared" si="658"/>
        <v>1708.7365381856066</v>
      </c>
      <c r="AI261" s="14">
        <f t="shared" si="658"/>
        <v>1784.9215944900388</v>
      </c>
      <c r="AJ261" s="14">
        <f t="shared" si="658"/>
        <v>1861.4442115798645</v>
      </c>
      <c r="AK261" s="14">
        <f t="shared" si="658"/>
        <v>1938.3140502488404</v>
      </c>
      <c r="AL261" s="14">
        <f t="shared" si="658"/>
        <v>2015.5391401848569</v>
      </c>
      <c r="AM261" s="14">
        <f t="shared" si="658"/>
        <v>2093.1277109325611</v>
      </c>
      <c r="AN261" s="14">
        <f t="shared" si="658"/>
        <v>2171.0900232115437</v>
      </c>
      <c r="AO261" s="14">
        <f t="shared" si="658"/>
        <v>2249.4289456411229</v>
      </c>
      <c r="AP261" s="14">
        <f t="shared" si="658"/>
        <v>2328.1777852438736</v>
      </c>
      <c r="AQ261" s="14">
        <f t="shared" si="658"/>
        <v>2407.1578589330197</v>
      </c>
      <c r="AR261" s="14">
        <f t="shared" si="658"/>
        <v>2486.1553779911364</v>
      </c>
      <c r="AS261" s="14">
        <f t="shared" si="658"/>
        <v>2565.1528970492518</v>
      </c>
      <c r="AT261" s="14">
        <f t="shared" si="658"/>
        <v>2644.1504161073685</v>
      </c>
      <c r="AU261" s="14">
        <f t="shared" si="658"/>
        <v>2723.1479351654857</v>
      </c>
      <c r="AV261" s="14">
        <f t="shared" si="658"/>
        <v>2802.1454542236002</v>
      </c>
    </row>
    <row r="262" spans="2:48" x14ac:dyDescent="0.2">
      <c r="B262" s="118">
        <v>23</v>
      </c>
      <c r="C262" s="13" t="s">
        <v>60</v>
      </c>
      <c r="D262" s="19">
        <f t="shared" ref="D262:X262" si="659">+D230/1000</f>
        <v>1859.2736472106599</v>
      </c>
      <c r="E262" s="14">
        <f t="shared" si="659"/>
        <v>1906.2952290269379</v>
      </c>
      <c r="F262" s="14">
        <f t="shared" si="659"/>
        <v>1976.8805256917383</v>
      </c>
      <c r="G262" s="14">
        <f t="shared" si="659"/>
        <v>2051.1474768381731</v>
      </c>
      <c r="H262" s="14">
        <f t="shared" si="659"/>
        <v>2125.1519851153689</v>
      </c>
      <c r="I262" s="14">
        <f t="shared" si="659"/>
        <v>2200.2783025394351</v>
      </c>
      <c r="J262" s="14">
        <f t="shared" si="659"/>
        <v>2276.2802263637896</v>
      </c>
      <c r="K262" s="14">
        <f t="shared" si="659"/>
        <v>2353.2483334789945</v>
      </c>
      <c r="L262" s="14">
        <f t="shared" si="659"/>
        <v>2431.1880158370864</v>
      </c>
      <c r="M262" s="14">
        <f t="shared" si="659"/>
        <v>2510.1270793574481</v>
      </c>
      <c r="N262" s="14">
        <f t="shared" si="659"/>
        <v>2590.0886352730608</v>
      </c>
      <c r="O262" s="14">
        <f t="shared" si="659"/>
        <v>2671.0963700492625</v>
      </c>
      <c r="P262" s="14">
        <f t="shared" si="659"/>
        <v>2753.1798163259459</v>
      </c>
      <c r="Q262" s="14">
        <f t="shared" si="659"/>
        <v>2836.3472306294634</v>
      </c>
      <c r="R262" s="14">
        <f t="shared" si="659"/>
        <v>2920.6944780008334</v>
      </c>
      <c r="S262" s="14">
        <f t="shared" si="659"/>
        <v>3005.7072686560646</v>
      </c>
      <c r="T262" s="14">
        <f t="shared" si="659"/>
        <v>3090.7702709748678</v>
      </c>
      <c r="U262" s="14">
        <f t="shared" si="659"/>
        <v>3175.833273293671</v>
      </c>
      <c r="V262" s="14">
        <f t="shared" si="659"/>
        <v>3260.8962756124706</v>
      </c>
      <c r="W262" s="14">
        <f t="shared" si="659"/>
        <v>3345.959277931277</v>
      </c>
      <c r="X262" s="14">
        <f t="shared" si="659"/>
        <v>3431.0222802500771</v>
      </c>
      <c r="Z262" s="118">
        <v>23</v>
      </c>
      <c r="AA262" s="13" t="s">
        <v>60</v>
      </c>
      <c r="AB262" s="19">
        <f t="shared" ref="AB262:AV262" si="660">+AB230/1000</f>
        <v>1871.3765831665869</v>
      </c>
      <c r="AC262" s="14">
        <f t="shared" si="660"/>
        <v>1918.6285542019634</v>
      </c>
      <c r="AD262" s="14">
        <f t="shared" si="660"/>
        <v>1989.6070955442256</v>
      </c>
      <c r="AE262" s="14">
        <f t="shared" si="660"/>
        <v>2064.2886266188357</v>
      </c>
      <c r="AF262" s="14">
        <f t="shared" si="660"/>
        <v>2138.7062692608292</v>
      </c>
      <c r="AG262" s="14">
        <f t="shared" si="660"/>
        <v>2214.2519841086382</v>
      </c>
      <c r="AH262" s="14">
        <f t="shared" si="660"/>
        <v>2290.678193497246</v>
      </c>
      <c r="AI262" s="14">
        <f t="shared" si="660"/>
        <v>2368.0759799565662</v>
      </c>
      <c r="AJ262" s="14">
        <f t="shared" si="660"/>
        <v>2446.4507655392531</v>
      </c>
      <c r="AK262" s="14">
        <f t="shared" si="660"/>
        <v>2525.8305113929919</v>
      </c>
      <c r="AL262" s="14">
        <f t="shared" si="660"/>
        <v>2606.2384577706885</v>
      </c>
      <c r="AM262" s="14">
        <f t="shared" si="660"/>
        <v>2687.6984233688777</v>
      </c>
      <c r="AN262" s="14">
        <f t="shared" si="660"/>
        <v>2770.2401056952885</v>
      </c>
      <c r="AO262" s="14">
        <f t="shared" si="660"/>
        <v>2853.8718073688583</v>
      </c>
      <c r="AP262" s="14">
        <f t="shared" si="660"/>
        <v>2938.6899286032804</v>
      </c>
      <c r="AQ262" s="14">
        <f t="shared" si="660"/>
        <v>3024.1773085591963</v>
      </c>
      <c r="AR262" s="14">
        <f t="shared" si="660"/>
        <v>3109.7151804884838</v>
      </c>
      <c r="AS262" s="14">
        <f t="shared" si="660"/>
        <v>3195.253052417771</v>
      </c>
      <c r="AT262" s="14">
        <f t="shared" si="660"/>
        <v>3280.7909243470531</v>
      </c>
      <c r="AU262" s="14">
        <f t="shared" si="660"/>
        <v>3366.3287962763447</v>
      </c>
      <c r="AV262" s="14">
        <f t="shared" si="660"/>
        <v>3451.8666682056282</v>
      </c>
    </row>
    <row r="263" spans="2:48" x14ac:dyDescent="0.2">
      <c r="B263" s="118">
        <v>26</v>
      </c>
      <c r="C263" s="13" t="s">
        <v>61</v>
      </c>
      <c r="D263" s="19">
        <f t="shared" ref="D263:X263" si="661">+D231/1000</f>
        <v>86.568627168563978</v>
      </c>
      <c r="E263" s="14">
        <f t="shared" si="661"/>
        <v>88.163557748030755</v>
      </c>
      <c r="F263" s="14">
        <f t="shared" si="661"/>
        <v>89.759488327497536</v>
      </c>
      <c r="G263" s="14">
        <f t="shared" si="661"/>
        <v>90.5334189069643</v>
      </c>
      <c r="H263" s="14">
        <f t="shared" si="661"/>
        <v>93.421349486431083</v>
      </c>
      <c r="I263" s="14">
        <f t="shared" si="661"/>
        <v>94.616280065897868</v>
      </c>
      <c r="J263" s="14">
        <f t="shared" si="661"/>
        <v>96.515210645364647</v>
      </c>
      <c r="K263" s="14">
        <f t="shared" si="661"/>
        <v>97.735141224831409</v>
      </c>
      <c r="L263" s="14">
        <f t="shared" si="661"/>
        <v>99.329071804298209</v>
      </c>
      <c r="M263" s="14">
        <f t="shared" si="661"/>
        <v>100.92400238376499</v>
      </c>
      <c r="N263" s="14">
        <f t="shared" si="661"/>
        <v>102.51993296323175</v>
      </c>
      <c r="O263" s="14">
        <f t="shared" si="661"/>
        <v>104.21286354269853</v>
      </c>
      <c r="P263" s="14">
        <f t="shared" si="661"/>
        <v>105.87979412216532</v>
      </c>
      <c r="Q263" s="14">
        <f t="shared" si="661"/>
        <v>91.777724701632096</v>
      </c>
      <c r="R263" s="14">
        <f t="shared" si="661"/>
        <v>93.81865528109887</v>
      </c>
      <c r="S263" s="14">
        <f t="shared" si="661"/>
        <v>110.49458586056565</v>
      </c>
      <c r="T263" s="14">
        <f t="shared" si="661"/>
        <v>112.90951644003243</v>
      </c>
      <c r="U263" s="14">
        <f t="shared" si="661"/>
        <v>113.68244701949921</v>
      </c>
      <c r="V263" s="14">
        <f t="shared" si="661"/>
        <v>98.445377598965976</v>
      </c>
      <c r="W263" s="14">
        <f t="shared" si="661"/>
        <v>99.266377598965974</v>
      </c>
      <c r="X263" s="14">
        <f t="shared" si="661"/>
        <v>100.08737759896599</v>
      </c>
      <c r="Z263" s="118">
        <v>26</v>
      </c>
      <c r="AA263" s="13" t="s">
        <v>61</v>
      </c>
      <c r="AB263" s="19">
        <f t="shared" ref="AB263:AV263" si="662">+AB231/1000</f>
        <v>89.425776999999997</v>
      </c>
      <c r="AC263" s="14">
        <f t="shared" si="662"/>
        <v>91.073412000000005</v>
      </c>
      <c r="AD263" s="14">
        <f t="shared" si="662"/>
        <v>92.72104699999997</v>
      </c>
      <c r="AE263" s="14">
        <f t="shared" si="662"/>
        <v>93.52082774345655</v>
      </c>
      <c r="AF263" s="14">
        <f t="shared" si="662"/>
        <v>96.505714614844507</v>
      </c>
      <c r="AG263" s="14">
        <f t="shared" si="662"/>
        <v>97.739099593986552</v>
      </c>
      <c r="AH263" s="14">
        <f t="shared" si="662"/>
        <v>99.69967501005948</v>
      </c>
      <c r="AI263" s="14">
        <f t="shared" si="662"/>
        <v>100.95922199999998</v>
      </c>
      <c r="AJ263" s="14">
        <f t="shared" si="662"/>
        <v>102.60685699999999</v>
      </c>
      <c r="AK263" s="14">
        <f t="shared" si="662"/>
        <v>104.25449200000001</v>
      </c>
      <c r="AL263" s="14">
        <f t="shared" si="662"/>
        <v>105.90212699999999</v>
      </c>
      <c r="AM263" s="14">
        <f t="shared" si="662"/>
        <v>107.65107160478502</v>
      </c>
      <c r="AN263" s="14">
        <f t="shared" si="662"/>
        <v>109.37385419877155</v>
      </c>
      <c r="AO263" s="14">
        <f t="shared" si="662"/>
        <v>94.807070407327174</v>
      </c>
      <c r="AP263" s="14">
        <f t="shared" si="662"/>
        <v>96.914471653811106</v>
      </c>
      <c r="AQ263" s="14">
        <f t="shared" si="662"/>
        <v>114.14030199999999</v>
      </c>
      <c r="AR263" s="14">
        <f t="shared" si="662"/>
        <v>116.6357912565434</v>
      </c>
      <c r="AS263" s="14">
        <f t="shared" si="662"/>
        <v>117.43557199999995</v>
      </c>
      <c r="AT263" s="14">
        <f t="shared" si="662"/>
        <v>101.69481434117505</v>
      </c>
      <c r="AU263" s="14">
        <f t="shared" si="662"/>
        <v>102.5426685977185</v>
      </c>
      <c r="AV263" s="14">
        <f t="shared" si="662"/>
        <v>103.39052285426186</v>
      </c>
    </row>
    <row r="264" spans="2:48" x14ac:dyDescent="0.2">
      <c r="B264" s="118">
        <v>28</v>
      </c>
      <c r="C264" s="13" t="s">
        <v>62</v>
      </c>
      <c r="D264" s="19">
        <f t="shared" ref="D264:X264" si="663">+D232/1000</f>
        <v>54.761467402736876</v>
      </c>
      <c r="E264" s="14">
        <f t="shared" si="663"/>
        <v>56.120206830731235</v>
      </c>
      <c r="F264" s="14">
        <f t="shared" si="663"/>
        <v>57.207249858873958</v>
      </c>
      <c r="G264" s="14">
        <f t="shared" si="663"/>
        <v>58.382457077773374</v>
      </c>
      <c r="H264" s="14">
        <f t="shared" si="663"/>
        <v>59.591692267383493</v>
      </c>
      <c r="I264" s="14">
        <f t="shared" si="663"/>
        <v>60.8680978123923</v>
      </c>
      <c r="J264" s="14">
        <f t="shared" si="663"/>
        <v>62.192612632231551</v>
      </c>
      <c r="K264" s="14">
        <f t="shared" si="663"/>
        <v>63.570468157287529</v>
      </c>
      <c r="L264" s="14">
        <f t="shared" si="663"/>
        <v>65.001858546983925</v>
      </c>
      <c r="M264" s="14">
        <f t="shared" si="663"/>
        <v>66.488293852088532</v>
      </c>
      <c r="N264" s="14">
        <f t="shared" si="663"/>
        <v>68.031002314447719</v>
      </c>
      <c r="O264" s="14">
        <f t="shared" si="663"/>
        <v>69.631247781388865</v>
      </c>
      <c r="P264" s="14">
        <f t="shared" si="663"/>
        <v>71.290611336016042</v>
      </c>
      <c r="Q264" s="14">
        <f t="shared" si="663"/>
        <v>73.009505954404077</v>
      </c>
      <c r="R264" s="14">
        <f t="shared" si="663"/>
        <v>74.79314623621903</v>
      </c>
      <c r="S264" s="14">
        <f t="shared" si="663"/>
        <v>76.613295148476084</v>
      </c>
      <c r="T264" s="14">
        <f t="shared" si="663"/>
        <v>78.436197866913133</v>
      </c>
      <c r="U264" s="14">
        <f t="shared" si="663"/>
        <v>80.259100585350154</v>
      </c>
      <c r="V264" s="14">
        <f t="shared" si="663"/>
        <v>82.082003303787218</v>
      </c>
      <c r="W264" s="14">
        <f t="shared" si="663"/>
        <v>83.904906022224253</v>
      </c>
      <c r="X264" s="14">
        <f t="shared" si="663"/>
        <v>85.727808740661274</v>
      </c>
      <c r="Z264" s="118">
        <v>28</v>
      </c>
      <c r="AA264" s="13" t="s">
        <v>62</v>
      </c>
      <c r="AB264" s="19">
        <f t="shared" ref="AB264:AV264" si="664">+AB232/1000</f>
        <v>55.579742183763464</v>
      </c>
      <c r="AC264" s="14">
        <f t="shared" si="664"/>
        <v>56.958784614227405</v>
      </c>
      <c r="AD264" s="14">
        <f t="shared" si="664"/>
        <v>58.062070813672996</v>
      </c>
      <c r="AE264" s="14">
        <f t="shared" si="664"/>
        <v>59.254838599798163</v>
      </c>
      <c r="AF264" s="14">
        <f t="shared" si="664"/>
        <v>60.482142820552212</v>
      </c>
      <c r="AG264" s="14">
        <f t="shared" si="664"/>
        <v>61.777621091647077</v>
      </c>
      <c r="AH264" s="14">
        <f t="shared" si="664"/>
        <v>63.121927511777088</v>
      </c>
      <c r="AI264" s="14">
        <f t="shared" si="664"/>
        <v>64.520371682125585</v>
      </c>
      <c r="AJ264" s="14">
        <f t="shared" si="664"/>
        <v>65.973150663348903</v>
      </c>
      <c r="AK264" s="14">
        <f t="shared" si="664"/>
        <v>67.48179707019132</v>
      </c>
      <c r="AL264" s="14">
        <f t="shared" si="664"/>
        <v>69.047557497537881</v>
      </c>
      <c r="AM264" s="14">
        <f t="shared" si="664"/>
        <v>70.671714677790519</v>
      </c>
      <c r="AN264" s="14">
        <f t="shared" si="664"/>
        <v>72.355873319432433</v>
      </c>
      <c r="AO264" s="14">
        <f t="shared" si="664"/>
        <v>74.100452569445181</v>
      </c>
      <c r="AP264" s="14">
        <f t="shared" si="664"/>
        <v>75.910744946798431</v>
      </c>
      <c r="AQ264" s="14">
        <f t="shared" si="664"/>
        <v>77.758091485840353</v>
      </c>
      <c r="AR264" s="14">
        <f t="shared" si="664"/>
        <v>79.608232979889308</v>
      </c>
      <c r="AS264" s="14">
        <f t="shared" si="664"/>
        <v>81.458374473938221</v>
      </c>
      <c r="AT264" s="14">
        <f t="shared" si="664"/>
        <v>83.308515967987191</v>
      </c>
      <c r="AU264" s="14">
        <f t="shared" si="664"/>
        <v>85.158657462036132</v>
      </c>
      <c r="AV264" s="14">
        <f t="shared" si="664"/>
        <v>87.008798956085087</v>
      </c>
    </row>
    <row r="265" spans="2:48" x14ac:dyDescent="0.2">
      <c r="B265" s="118">
        <v>29</v>
      </c>
      <c r="C265" s="13" t="s">
        <v>63</v>
      </c>
      <c r="D265" s="19">
        <f t="shared" ref="D265:X265" si="665">+D233/1000</f>
        <v>128.82913549175368</v>
      </c>
      <c r="E265" s="14">
        <f t="shared" si="665"/>
        <v>132.03045835740312</v>
      </c>
      <c r="F265" s="14">
        <f t="shared" si="665"/>
        <v>137.24316623220301</v>
      </c>
      <c r="G265" s="14">
        <f t="shared" si="665"/>
        <v>142.95089451248276</v>
      </c>
      <c r="H265" s="14">
        <f t="shared" si="665"/>
        <v>148.63576552340029</v>
      </c>
      <c r="I265" s="14">
        <f t="shared" si="665"/>
        <v>154.41951493172343</v>
      </c>
      <c r="J265" s="14">
        <f t="shared" si="665"/>
        <v>160.28012901015978</v>
      </c>
      <c r="K265" s="14">
        <f t="shared" si="665"/>
        <v>166.2256660063334</v>
      </c>
      <c r="L265" s="14">
        <f t="shared" si="665"/>
        <v>172.25657448596198</v>
      </c>
      <c r="M265" s="14">
        <f t="shared" si="665"/>
        <v>178.3753041176397</v>
      </c>
      <c r="N265" s="14">
        <f t="shared" si="665"/>
        <v>184.58388506610697</v>
      </c>
      <c r="O265" s="14">
        <f t="shared" si="665"/>
        <v>190.88439552711887</v>
      </c>
      <c r="P265" s="14">
        <f t="shared" si="665"/>
        <v>197.27944485708943</v>
      </c>
      <c r="Q265" s="14">
        <f t="shared" si="665"/>
        <v>203.76970277570163</v>
      </c>
      <c r="R265" s="14">
        <f t="shared" si="665"/>
        <v>210.36381058304471</v>
      </c>
      <c r="S265" s="14">
        <f t="shared" si="665"/>
        <v>217.01592713452845</v>
      </c>
      <c r="T265" s="14">
        <f t="shared" si="665"/>
        <v>223.67223996091198</v>
      </c>
      <c r="U265" s="14">
        <f t="shared" si="665"/>
        <v>229.23805278729509</v>
      </c>
      <c r="V265" s="14">
        <f t="shared" si="665"/>
        <v>235.89436561367873</v>
      </c>
      <c r="W265" s="14">
        <f t="shared" si="665"/>
        <v>242.55067844006189</v>
      </c>
      <c r="X265" s="14">
        <f t="shared" si="665"/>
        <v>249.20699126644561</v>
      </c>
      <c r="Z265" s="118">
        <v>29</v>
      </c>
      <c r="AA265" s="13" t="s">
        <v>63</v>
      </c>
      <c r="AB265" s="19">
        <f t="shared" ref="AB265:AV265" si="666">+AB233/1000</f>
        <v>134.76465626563299</v>
      </c>
      <c r="AC265" s="14">
        <f t="shared" si="666"/>
        <v>138.1134730836437</v>
      </c>
      <c r="AD265" s="14">
        <f t="shared" si="666"/>
        <v>143.56634507784827</v>
      </c>
      <c r="AE265" s="14">
        <f t="shared" si="666"/>
        <v>149.5370444605106</v>
      </c>
      <c r="AF265" s="14">
        <f t="shared" si="666"/>
        <v>155.483833475095</v>
      </c>
      <c r="AG265" s="14">
        <f t="shared" si="666"/>
        <v>161.53405649307922</v>
      </c>
      <c r="AH265" s="14">
        <f t="shared" si="666"/>
        <v>167.66468555281207</v>
      </c>
      <c r="AI265" s="14">
        <f t="shared" si="666"/>
        <v>173.88415016805996</v>
      </c>
      <c r="AJ265" s="14">
        <f t="shared" si="666"/>
        <v>180.19291957122545</v>
      </c>
      <c r="AK265" s="14">
        <f t="shared" si="666"/>
        <v>186.59355629402776</v>
      </c>
      <c r="AL265" s="14">
        <f t="shared" si="666"/>
        <v>193.08818403660936</v>
      </c>
      <c r="AM265" s="14">
        <f t="shared" si="666"/>
        <v>199.67897674305158</v>
      </c>
      <c r="AN265" s="14">
        <f t="shared" si="666"/>
        <v>206.36866399016037</v>
      </c>
      <c r="AO265" s="14">
        <f t="shared" si="666"/>
        <v>213.15794635348936</v>
      </c>
      <c r="AP265" s="14">
        <f t="shared" si="666"/>
        <v>220.05586326213768</v>
      </c>
      <c r="AQ265" s="14">
        <f t="shared" si="666"/>
        <v>227.01446154099534</v>
      </c>
      <c r="AR265" s="14">
        <f t="shared" si="666"/>
        <v>233.97744942894491</v>
      </c>
      <c r="AS265" s="14">
        <f t="shared" si="666"/>
        <v>239.79969491342536</v>
      </c>
      <c r="AT265" s="14">
        <f t="shared" si="666"/>
        <v>246.76268280137504</v>
      </c>
      <c r="AU265" s="14">
        <f t="shared" si="666"/>
        <v>253.72567068932429</v>
      </c>
      <c r="AV265" s="14">
        <f t="shared" si="666"/>
        <v>260.68865857727405</v>
      </c>
    </row>
    <row r="266" spans="2:48" x14ac:dyDescent="0.2">
      <c r="B266" s="118">
        <v>31</v>
      </c>
      <c r="C266" s="13" t="s">
        <v>64</v>
      </c>
      <c r="D266" s="19">
        <f t="shared" ref="D266:X266" si="667">+D234/1000</f>
        <v>154.25698543901132</v>
      </c>
      <c r="E266" s="14">
        <f t="shared" si="667"/>
        <v>157.88541369928805</v>
      </c>
      <c r="F266" s="14">
        <f t="shared" si="667"/>
        <v>161.85822939328602</v>
      </c>
      <c r="G266" s="14">
        <f t="shared" si="667"/>
        <v>166.72532328615063</v>
      </c>
      <c r="H266" s="14">
        <f t="shared" si="667"/>
        <v>171.65838153924307</v>
      </c>
      <c r="I266" s="14">
        <f t="shared" si="667"/>
        <v>176.71956724370963</v>
      </c>
      <c r="J266" s="14">
        <f t="shared" si="667"/>
        <v>181.87251724911042</v>
      </c>
      <c r="K266" s="14">
        <f t="shared" si="667"/>
        <v>187.12720912342309</v>
      </c>
      <c r="L266" s="14">
        <f t="shared" si="667"/>
        <v>192.48401338331121</v>
      </c>
      <c r="M266" s="14">
        <f t="shared" si="667"/>
        <v>197.94581025292476</v>
      </c>
      <c r="N266" s="14">
        <f t="shared" si="667"/>
        <v>203.51494248634583</v>
      </c>
      <c r="O266" s="14">
        <f t="shared" si="667"/>
        <v>209.19382076165761</v>
      </c>
      <c r="P266" s="14">
        <f t="shared" si="667"/>
        <v>214.98546075805493</v>
      </c>
      <c r="Q266" s="14">
        <f t="shared" si="667"/>
        <v>220.89065048991094</v>
      </c>
      <c r="R266" s="14">
        <f t="shared" si="667"/>
        <v>226.91933510189912</v>
      </c>
      <c r="S266" s="14">
        <f t="shared" si="667"/>
        <v>233.01765736592392</v>
      </c>
      <c r="T266" s="14">
        <f t="shared" si="667"/>
        <v>239.12123314184493</v>
      </c>
      <c r="U266" s="14">
        <f t="shared" si="667"/>
        <v>245.2248089177661</v>
      </c>
      <c r="V266" s="14">
        <f t="shared" si="667"/>
        <v>251.32838469368738</v>
      </c>
      <c r="W266" s="14">
        <f t="shared" si="667"/>
        <v>257.43196046960855</v>
      </c>
      <c r="X266" s="14">
        <f t="shared" si="667"/>
        <v>263.53553624552995</v>
      </c>
      <c r="Z266" s="118">
        <v>31</v>
      </c>
      <c r="AA266" s="13" t="s">
        <v>64</v>
      </c>
      <c r="AB266" s="19">
        <f t="shared" ref="AB266:AV266" si="668">+AB234/1000</f>
        <v>161.36403880930942</v>
      </c>
      <c r="AC266" s="14">
        <f t="shared" si="668"/>
        <v>165.15963896927479</v>
      </c>
      <c r="AD266" s="14">
        <f t="shared" si="668"/>
        <v>169.31549346107661</v>
      </c>
      <c r="AE266" s="14">
        <f t="shared" si="668"/>
        <v>174.40682806470321</v>
      </c>
      <c r="AF266" s="14">
        <f t="shared" si="668"/>
        <v>179.56716619224497</v>
      </c>
      <c r="AG266" s="14">
        <f t="shared" si="668"/>
        <v>184.86153496337309</v>
      </c>
      <c r="AH266" s="14">
        <f t="shared" si="668"/>
        <v>190.25189587498753</v>
      </c>
      <c r="AI266" s="14">
        <f t="shared" si="668"/>
        <v>195.74868618969771</v>
      </c>
      <c r="AJ266" s="14">
        <f t="shared" si="668"/>
        <v>201.35229349491257</v>
      </c>
      <c r="AK266" s="14">
        <f t="shared" si="668"/>
        <v>207.06573071481301</v>
      </c>
      <c r="AL266" s="14">
        <f t="shared" si="668"/>
        <v>212.89144854075377</v>
      </c>
      <c r="AM266" s="14">
        <f t="shared" si="668"/>
        <v>218.83196871754058</v>
      </c>
      <c r="AN266" s="14">
        <f t="shared" si="668"/>
        <v>224.89044586519429</v>
      </c>
      <c r="AO266" s="14">
        <f t="shared" si="668"/>
        <v>231.06770430412763</v>
      </c>
      <c r="AP266" s="14">
        <f t="shared" si="668"/>
        <v>237.37414737981297</v>
      </c>
      <c r="AQ266" s="14">
        <f t="shared" si="668"/>
        <v>243.75343651011195</v>
      </c>
      <c r="AR266" s="14">
        <f t="shared" si="668"/>
        <v>250.13822119638263</v>
      </c>
      <c r="AS266" s="14">
        <f t="shared" si="668"/>
        <v>256.52300588265348</v>
      </c>
      <c r="AT266" s="14">
        <f t="shared" si="668"/>
        <v>262.90779056892444</v>
      </c>
      <c r="AU266" s="14">
        <f t="shared" si="668"/>
        <v>269.29257525519535</v>
      </c>
      <c r="AV266" s="14">
        <f t="shared" si="668"/>
        <v>275.67735994146636</v>
      </c>
    </row>
    <row r="267" spans="2:48" x14ac:dyDescent="0.2">
      <c r="B267" s="118">
        <v>32</v>
      </c>
      <c r="C267" s="13" t="s">
        <v>65</v>
      </c>
      <c r="D267" s="19">
        <f t="shared" ref="D267:X267" si="669">+D235/1000</f>
        <v>136.81013017246315</v>
      </c>
      <c r="E267" s="14">
        <f t="shared" si="669"/>
        <v>144.63041336568298</v>
      </c>
      <c r="F267" s="14">
        <f t="shared" si="669"/>
        <v>152.07317083265735</v>
      </c>
      <c r="G267" s="14">
        <f t="shared" si="669"/>
        <v>159.77414621993864</v>
      </c>
      <c r="H267" s="14">
        <f t="shared" si="669"/>
        <v>167.56787662923446</v>
      </c>
      <c r="I267" s="14">
        <f t="shared" si="669"/>
        <v>175.48589162021244</v>
      </c>
      <c r="J267" s="14">
        <f t="shared" si="669"/>
        <v>183.48830742280015</v>
      </c>
      <c r="K267" s="14">
        <f t="shared" si="669"/>
        <v>191.58092886400209</v>
      </c>
      <c r="L267" s="14">
        <f t="shared" si="669"/>
        <v>199.76306247533259</v>
      </c>
      <c r="M267" s="14">
        <f t="shared" si="669"/>
        <v>208.03685984705527</v>
      </c>
      <c r="N267" s="14">
        <f t="shared" si="669"/>
        <v>216.40423611205782</v>
      </c>
      <c r="O267" s="14">
        <f t="shared" si="669"/>
        <v>224.86724715275085</v>
      </c>
      <c r="P267" s="14">
        <f t="shared" si="669"/>
        <v>233.42850463727402</v>
      </c>
      <c r="Q267" s="14">
        <f t="shared" si="669"/>
        <v>242.088689596584</v>
      </c>
      <c r="R267" s="14">
        <f t="shared" si="669"/>
        <v>250.85646430664877</v>
      </c>
      <c r="S267" s="14">
        <f t="shared" si="669"/>
        <v>259.68490768709449</v>
      </c>
      <c r="T267" s="14">
        <f t="shared" si="669"/>
        <v>268.5179280553981</v>
      </c>
      <c r="U267" s="14">
        <f t="shared" si="669"/>
        <v>277.35094846941388</v>
      </c>
      <c r="V267" s="14">
        <f t="shared" si="669"/>
        <v>286.18396889951777</v>
      </c>
      <c r="W267" s="14">
        <f t="shared" si="669"/>
        <v>295.01698933528388</v>
      </c>
      <c r="X267" s="14">
        <f t="shared" si="669"/>
        <v>303.85000977304219</v>
      </c>
      <c r="Z267" s="118">
        <v>32</v>
      </c>
      <c r="AA267" s="13" t="s">
        <v>65</v>
      </c>
      <c r="AB267" s="19">
        <f t="shared" ref="AB267:AV267" si="670">+AB235/1000</f>
        <v>143.11335782835138</v>
      </c>
      <c r="AC267" s="14">
        <f t="shared" si="670"/>
        <v>151.29394347313854</v>
      </c>
      <c r="AD267" s="14">
        <f t="shared" si="670"/>
        <v>159.07960971918331</v>
      </c>
      <c r="AE267" s="14">
        <f t="shared" si="670"/>
        <v>167.13539071170183</v>
      </c>
      <c r="AF267" s="14">
        <f t="shared" si="670"/>
        <v>175.28820021109485</v>
      </c>
      <c r="AG267" s="14">
        <f t="shared" si="670"/>
        <v>183.57102043256239</v>
      </c>
      <c r="AH267" s="14">
        <f t="shared" si="670"/>
        <v>191.942130048519</v>
      </c>
      <c r="AI267" s="14">
        <f t="shared" si="670"/>
        <v>200.40760133068315</v>
      </c>
      <c r="AJ267" s="14">
        <f t="shared" si="670"/>
        <v>208.96670886052465</v>
      </c>
      <c r="AK267" s="14">
        <f t="shared" si="670"/>
        <v>217.62170335812476</v>
      </c>
      <c r="AL267" s="14">
        <f t="shared" si="670"/>
        <v>226.37458819193211</v>
      </c>
      <c r="AM267" s="14">
        <f t="shared" si="670"/>
        <v>235.22751396464491</v>
      </c>
      <c r="AN267" s="14">
        <f t="shared" si="670"/>
        <v>244.18321267130273</v>
      </c>
      <c r="AO267" s="14">
        <f t="shared" si="670"/>
        <v>253.24239671987471</v>
      </c>
      <c r="AP267" s="14">
        <f t="shared" si="670"/>
        <v>262.41412748175674</v>
      </c>
      <c r="AQ267" s="14">
        <f t="shared" si="670"/>
        <v>271.64932209037477</v>
      </c>
      <c r="AR267" s="14">
        <f t="shared" si="670"/>
        <v>280.88930456156021</v>
      </c>
      <c r="AS267" s="14">
        <f t="shared" si="670"/>
        <v>290.12928708056381</v>
      </c>
      <c r="AT267" s="14">
        <f t="shared" si="670"/>
        <v>299.36926961639688</v>
      </c>
      <c r="AU267" s="14">
        <f t="shared" si="670"/>
        <v>308.60925215815291</v>
      </c>
      <c r="AV267" s="14">
        <f t="shared" si="670"/>
        <v>317.84923470199294</v>
      </c>
    </row>
    <row r="268" spans="2:48" x14ac:dyDescent="0.2">
      <c r="B268" s="118">
        <v>33</v>
      </c>
      <c r="C268" s="13" t="s">
        <v>66</v>
      </c>
      <c r="D268" s="19">
        <f t="shared" ref="D268:X268" si="671">+D236/1000</f>
        <v>302.26037699289202</v>
      </c>
      <c r="E268" s="14">
        <f t="shared" si="671"/>
        <v>319.14048961158051</v>
      </c>
      <c r="F268" s="14">
        <f t="shared" si="671"/>
        <v>338.24482972493524</v>
      </c>
      <c r="G268" s="14">
        <f t="shared" si="671"/>
        <v>357.67933886494416</v>
      </c>
      <c r="H268" s="14">
        <f t="shared" si="671"/>
        <v>377.07085715700288</v>
      </c>
      <c r="I268" s="14">
        <f t="shared" si="671"/>
        <v>396.35133253248176</v>
      </c>
      <c r="J268" s="14">
        <f t="shared" si="671"/>
        <v>415.72920418642332</v>
      </c>
      <c r="K268" s="14">
        <f t="shared" si="671"/>
        <v>435.35407130037157</v>
      </c>
      <c r="L268" s="14">
        <f t="shared" si="671"/>
        <v>455.07821879983209</v>
      </c>
      <c r="M268" s="14">
        <f t="shared" si="671"/>
        <v>474.90466218861042</v>
      </c>
      <c r="N268" s="14">
        <f t="shared" si="671"/>
        <v>495.05607961157568</v>
      </c>
      <c r="O268" s="14">
        <f t="shared" si="671"/>
        <v>515.31466803806995</v>
      </c>
      <c r="P268" s="14">
        <f t="shared" si="671"/>
        <v>535.68346068534299</v>
      </c>
      <c r="Q268" s="14">
        <f t="shared" si="671"/>
        <v>556.1633061390246</v>
      </c>
      <c r="R268" s="14">
        <f t="shared" si="671"/>
        <v>576.76402688845621</v>
      </c>
      <c r="S268" s="14">
        <f t="shared" si="671"/>
        <v>597.43293344621645</v>
      </c>
      <c r="T268" s="14">
        <f t="shared" si="671"/>
        <v>618.10698420352833</v>
      </c>
      <c r="U268" s="14">
        <f t="shared" si="671"/>
        <v>638.78103493678827</v>
      </c>
      <c r="V268" s="14">
        <f t="shared" si="671"/>
        <v>659.45508566147578</v>
      </c>
      <c r="W268" s="14">
        <f t="shared" si="671"/>
        <v>680.12913638310761</v>
      </c>
      <c r="X268" s="14">
        <f t="shared" si="671"/>
        <v>700.80318710365009</v>
      </c>
      <c r="Z268" s="118">
        <v>33</v>
      </c>
      <c r="AA268" s="13" t="s">
        <v>66</v>
      </c>
      <c r="AB268" s="19">
        <f t="shared" ref="AB268:AV268" si="672">+AB236/1000</f>
        <v>316.18636306672352</v>
      </c>
      <c r="AC268" s="14">
        <f t="shared" si="672"/>
        <v>333.84418997132417</v>
      </c>
      <c r="AD268" s="14">
        <f t="shared" si="672"/>
        <v>353.82872078984229</v>
      </c>
      <c r="AE268" s="14">
        <f t="shared" si="672"/>
        <v>374.15863245110825</v>
      </c>
      <c r="AF268" s="14">
        <f t="shared" si="672"/>
        <v>394.44357255509044</v>
      </c>
      <c r="AG268" s="14">
        <f t="shared" si="672"/>
        <v>414.61235368287134</v>
      </c>
      <c r="AH268" s="14">
        <f t="shared" si="672"/>
        <v>434.88301840971911</v>
      </c>
      <c r="AI268" s="14">
        <f t="shared" si="672"/>
        <v>455.41205837241642</v>
      </c>
      <c r="AJ268" s="14">
        <f t="shared" si="672"/>
        <v>476.04495284734344</v>
      </c>
      <c r="AK268" s="14">
        <f t="shared" si="672"/>
        <v>496.78485627105147</v>
      </c>
      <c r="AL268" s="14">
        <f t="shared" si="672"/>
        <v>517.86470619711895</v>
      </c>
      <c r="AM268" s="14">
        <f t="shared" si="672"/>
        <v>539.0566647964082</v>
      </c>
      <c r="AN268" s="14">
        <f t="shared" si="672"/>
        <v>560.36390503502173</v>
      </c>
      <c r="AO268" s="14">
        <f t="shared" si="672"/>
        <v>581.78731459531741</v>
      </c>
      <c r="AP268" s="14">
        <f t="shared" si="672"/>
        <v>603.3371685163595</v>
      </c>
      <c r="AQ268" s="14">
        <f t="shared" si="672"/>
        <v>624.95834975778268</v>
      </c>
      <c r="AR268" s="14">
        <f t="shared" si="672"/>
        <v>646.58491220650569</v>
      </c>
      <c r="AS268" s="14">
        <f t="shared" si="672"/>
        <v>668.21147463006855</v>
      </c>
      <c r="AT268" s="14">
        <f t="shared" si="672"/>
        <v>689.83803704466379</v>
      </c>
      <c r="AU268" s="14">
        <f t="shared" si="672"/>
        <v>711.4645994560625</v>
      </c>
      <c r="AV268" s="14">
        <f t="shared" si="672"/>
        <v>733.09116186632218</v>
      </c>
    </row>
    <row r="269" spans="2:48" x14ac:dyDescent="0.2">
      <c r="B269" s="118">
        <v>34</v>
      </c>
      <c r="C269" s="13" t="s">
        <v>67</v>
      </c>
      <c r="D269" s="19">
        <f t="shared" ref="D269:X269" si="673">+D237/1000</f>
        <v>49.596518285704896</v>
      </c>
      <c r="E269" s="14">
        <f t="shared" si="673"/>
        <v>53.00090925671892</v>
      </c>
      <c r="F269" s="14">
        <f t="shared" si="673"/>
        <v>56.662669075065203</v>
      </c>
      <c r="G269" s="14">
        <f t="shared" si="673"/>
        <v>60.379557481134363</v>
      </c>
      <c r="H269" s="14">
        <f t="shared" si="673"/>
        <v>64.092518684560474</v>
      </c>
      <c r="I269" s="14">
        <f t="shared" si="673"/>
        <v>67.822236469892601</v>
      </c>
      <c r="J269" s="14">
        <f t="shared" si="673"/>
        <v>71.565033416662175</v>
      </c>
      <c r="K269" s="14">
        <f t="shared" si="673"/>
        <v>75.322262500386699</v>
      </c>
      <c r="L269" s="14">
        <f t="shared" si="673"/>
        <v>79.094004262198993</v>
      </c>
      <c r="M269" s="14">
        <f t="shared" si="673"/>
        <v>82.880674046523197</v>
      </c>
      <c r="N269" s="14">
        <f t="shared" si="673"/>
        <v>86.682617071999786</v>
      </c>
      <c r="O269" s="14">
        <f t="shared" si="673"/>
        <v>90.500187149668164</v>
      </c>
      <c r="P269" s="14">
        <f t="shared" si="673"/>
        <v>94.333825416433768</v>
      </c>
      <c r="Q269" s="14">
        <f t="shared" si="673"/>
        <v>98.183655202229019</v>
      </c>
      <c r="R269" s="14">
        <f t="shared" si="673"/>
        <v>102.05110846869621</v>
      </c>
      <c r="S269" s="14">
        <f t="shared" si="673"/>
        <v>105.92850313239923</v>
      </c>
      <c r="T269" s="14">
        <f t="shared" si="673"/>
        <v>109.80664782109019</v>
      </c>
      <c r="U269" s="14">
        <f t="shared" si="673"/>
        <v>113.68479250978112</v>
      </c>
      <c r="V269" s="14">
        <f t="shared" si="673"/>
        <v>117.56293719847207</v>
      </c>
      <c r="W269" s="14">
        <f t="shared" si="673"/>
        <v>121.44108188716297</v>
      </c>
      <c r="X269" s="14">
        <f t="shared" si="673"/>
        <v>125.31922657585393</v>
      </c>
      <c r="Z269" s="118">
        <v>34</v>
      </c>
      <c r="AA269" s="13" t="s">
        <v>67</v>
      </c>
      <c r="AB269" s="19">
        <f t="shared" ref="AB269:AV269" si="674">+AB237/1000</f>
        <v>51.881569438716248</v>
      </c>
      <c r="AC269" s="14">
        <f t="shared" si="674"/>
        <v>55.442810281102403</v>
      </c>
      <c r="AD269" s="14">
        <f t="shared" si="674"/>
        <v>59.27327767780654</v>
      </c>
      <c r="AE269" s="14">
        <f t="shared" si="674"/>
        <v>63.161413591391785</v>
      </c>
      <c r="AF269" s="14">
        <f t="shared" si="674"/>
        <v>67.045441365057783</v>
      </c>
      <c r="AG269" s="14">
        <f t="shared" si="674"/>
        <v>70.946997743508163</v>
      </c>
      <c r="AH269" s="14">
        <f t="shared" si="674"/>
        <v>74.862235877165801</v>
      </c>
      <c r="AI269" s="14">
        <f t="shared" si="674"/>
        <v>78.79257107693735</v>
      </c>
      <c r="AJ269" s="14">
        <f t="shared" si="674"/>
        <v>82.738087594712212</v>
      </c>
      <c r="AK269" s="14">
        <f t="shared" si="674"/>
        <v>86.69921991100081</v>
      </c>
      <c r="AL269" s="14">
        <f t="shared" si="674"/>
        <v>90.676329149637809</v>
      </c>
      <c r="AM269" s="14">
        <f t="shared" si="674"/>
        <v>94.669785422732801</v>
      </c>
      <c r="AN269" s="14">
        <f t="shared" si="674"/>
        <v>98.680050191609652</v>
      </c>
      <c r="AO269" s="14">
        <f t="shared" si="674"/>
        <v>102.70725246835786</v>
      </c>
      <c r="AP269" s="14">
        <f t="shared" si="674"/>
        <v>106.75289018912183</v>
      </c>
      <c r="AQ269" s="14">
        <f t="shared" si="674"/>
        <v>110.80892733526557</v>
      </c>
      <c r="AR269" s="14">
        <f t="shared" si="674"/>
        <v>114.86574906215888</v>
      </c>
      <c r="AS269" s="14">
        <f t="shared" si="674"/>
        <v>118.92257078905214</v>
      </c>
      <c r="AT269" s="14">
        <f t="shared" si="674"/>
        <v>122.97939251594543</v>
      </c>
      <c r="AU269" s="14">
        <f t="shared" si="674"/>
        <v>127.03621424283865</v>
      </c>
      <c r="AV269" s="14">
        <f t="shared" si="674"/>
        <v>131.09303596973197</v>
      </c>
    </row>
    <row r="270" spans="2:48" x14ac:dyDescent="0.2">
      <c r="B270" s="118">
        <v>35</v>
      </c>
      <c r="C270" s="3" t="s">
        <v>68</v>
      </c>
      <c r="D270" s="19">
        <f t="shared" ref="D270:X270" si="675">+D238/1000</f>
        <v>54.038794264195019</v>
      </c>
      <c r="E270" s="14">
        <f t="shared" si="675"/>
        <v>61.504770753256004</v>
      </c>
      <c r="F270" s="14">
        <f t="shared" si="675"/>
        <v>64.724596617562227</v>
      </c>
      <c r="G270" s="14">
        <f t="shared" si="675"/>
        <v>68.468295045258444</v>
      </c>
      <c r="H270" s="14">
        <f t="shared" si="675"/>
        <v>72.211993472954674</v>
      </c>
      <c r="I270" s="14">
        <f t="shared" si="675"/>
        <v>75.955691900650919</v>
      </c>
      <c r="J270" s="14">
        <f t="shared" si="675"/>
        <v>79.699390328347164</v>
      </c>
      <c r="K270" s="14">
        <f t="shared" si="675"/>
        <v>83.443088756043409</v>
      </c>
      <c r="L270" s="14">
        <f t="shared" si="675"/>
        <v>87.186787183739654</v>
      </c>
      <c r="M270" s="14">
        <f t="shared" si="675"/>
        <v>90.930485611435898</v>
      </c>
      <c r="N270" s="14">
        <f t="shared" si="675"/>
        <v>94.674184039132115</v>
      </c>
      <c r="O270" s="14">
        <f t="shared" si="675"/>
        <v>98.41788246682836</v>
      </c>
      <c r="P270" s="14">
        <f t="shared" si="675"/>
        <v>102.16158089452458</v>
      </c>
      <c r="Q270" s="14">
        <f t="shared" si="675"/>
        <v>105.90527932222082</v>
      </c>
      <c r="R270" s="14">
        <f t="shared" si="675"/>
        <v>109.64897774991708</v>
      </c>
      <c r="S270" s="14">
        <f t="shared" si="675"/>
        <v>113.39267617761332</v>
      </c>
      <c r="T270" s="14">
        <f t="shared" si="675"/>
        <v>117.13637460530957</v>
      </c>
      <c r="U270" s="14">
        <f t="shared" si="675"/>
        <v>120.88007303300587</v>
      </c>
      <c r="V270" s="14">
        <f t="shared" si="675"/>
        <v>124.62377146070205</v>
      </c>
      <c r="W270" s="14">
        <f t="shared" si="675"/>
        <v>128.36746988839832</v>
      </c>
      <c r="X270" s="14">
        <f t="shared" si="675"/>
        <v>132.11116831609453</v>
      </c>
      <c r="Z270" s="118">
        <v>35</v>
      </c>
      <c r="AA270" s="3" t="s">
        <v>68</v>
      </c>
      <c r="AB270" s="19">
        <f t="shared" ref="AB270:AV270" si="676">+AB238/1000</f>
        <v>54.340469263709991</v>
      </c>
      <c r="AC270" s="14">
        <f t="shared" si="676"/>
        <v>61.848125040482415</v>
      </c>
      <c r="AD270" s="14">
        <f t="shared" si="676"/>
        <v>65.085925787079745</v>
      </c>
      <c r="AE270" s="14">
        <f t="shared" si="676"/>
        <v>68.850523648909117</v>
      </c>
      <c r="AF270" s="14">
        <f t="shared" si="676"/>
        <v>72.615121510738504</v>
      </c>
      <c r="AG270" s="14">
        <f t="shared" si="676"/>
        <v>76.379719372567905</v>
      </c>
      <c r="AH270" s="14">
        <f t="shared" si="676"/>
        <v>80.144317234397278</v>
      </c>
      <c r="AI270" s="14">
        <f t="shared" si="676"/>
        <v>83.908915096226707</v>
      </c>
      <c r="AJ270" s="14">
        <f t="shared" si="676"/>
        <v>87.673512958056094</v>
      </c>
      <c r="AK270" s="14">
        <f t="shared" si="676"/>
        <v>91.438110819885495</v>
      </c>
      <c r="AL270" s="14">
        <f t="shared" si="676"/>
        <v>95.202708681714853</v>
      </c>
      <c r="AM270" s="14">
        <f t="shared" si="676"/>
        <v>98.967306543544254</v>
      </c>
      <c r="AN270" s="14">
        <f t="shared" si="676"/>
        <v>102.73190440537361</v>
      </c>
      <c r="AO270" s="14">
        <f t="shared" si="676"/>
        <v>106.49650226720303</v>
      </c>
      <c r="AP270" s="14">
        <f t="shared" si="676"/>
        <v>110.2611001290324</v>
      </c>
      <c r="AQ270" s="14">
        <f t="shared" si="676"/>
        <v>114.02569799086183</v>
      </c>
      <c r="AR270" s="14">
        <f t="shared" si="676"/>
        <v>117.7902958526912</v>
      </c>
      <c r="AS270" s="14">
        <f t="shared" si="676"/>
        <v>121.5548937145207</v>
      </c>
      <c r="AT270" s="14">
        <f t="shared" si="676"/>
        <v>125.31949157635</v>
      </c>
      <c r="AU270" s="14">
        <f t="shared" si="676"/>
        <v>129.08408943817943</v>
      </c>
      <c r="AV270" s="14">
        <f t="shared" si="676"/>
        <v>132.84868730000878</v>
      </c>
    </row>
    <row r="271" spans="2:48" x14ac:dyDescent="0.2">
      <c r="B271" s="118">
        <v>36</v>
      </c>
      <c r="C271" s="13" t="s">
        <v>69</v>
      </c>
      <c r="D271" s="19">
        <f t="shared" ref="D271:X271" si="677">+D239/1000</f>
        <v>55.952193236742339</v>
      </c>
      <c r="E271" s="14">
        <f t="shared" si="677"/>
        <v>59.723247257476167</v>
      </c>
      <c r="F271" s="14">
        <f t="shared" si="677"/>
        <v>63.211095697236395</v>
      </c>
      <c r="G271" s="14">
        <f t="shared" si="677"/>
        <v>66.949704133614262</v>
      </c>
      <c r="H271" s="14">
        <f t="shared" si="677"/>
        <v>70.688312569992121</v>
      </c>
      <c r="I271" s="14">
        <f t="shared" si="677"/>
        <v>74.426921006369994</v>
      </c>
      <c r="J271" s="14">
        <f t="shared" si="677"/>
        <v>78.165529442747882</v>
      </c>
      <c r="K271" s="14">
        <f t="shared" si="677"/>
        <v>81.904137879125742</v>
      </c>
      <c r="L271" s="14">
        <f t="shared" si="677"/>
        <v>85.642746315503615</v>
      </c>
      <c r="M271" s="14">
        <f t="shared" si="677"/>
        <v>89.381354751881474</v>
      </c>
      <c r="N271" s="14">
        <f t="shared" si="677"/>
        <v>93.119963188259348</v>
      </c>
      <c r="O271" s="14">
        <f t="shared" si="677"/>
        <v>96.858571624637236</v>
      </c>
      <c r="P271" s="14">
        <f t="shared" si="677"/>
        <v>100.59718006101511</v>
      </c>
      <c r="Q271" s="14">
        <f t="shared" si="677"/>
        <v>104.33578849739288</v>
      </c>
      <c r="R271" s="14">
        <f t="shared" si="677"/>
        <v>108.0743969337709</v>
      </c>
      <c r="S271" s="14">
        <f t="shared" si="677"/>
        <v>111.81300537014869</v>
      </c>
      <c r="T271" s="14">
        <f t="shared" si="677"/>
        <v>115.55161380652662</v>
      </c>
      <c r="U271" s="14">
        <f t="shared" si="677"/>
        <v>119.29022224290442</v>
      </c>
      <c r="V271" s="14">
        <f t="shared" si="677"/>
        <v>123.02883067928235</v>
      </c>
      <c r="W271" s="14">
        <f t="shared" si="677"/>
        <v>126.76743911566018</v>
      </c>
      <c r="X271" s="14">
        <f t="shared" si="677"/>
        <v>130.50604755203801</v>
      </c>
      <c r="Z271" s="118">
        <v>36</v>
      </c>
      <c r="AA271" s="13" t="s">
        <v>69</v>
      </c>
      <c r="AB271" s="19">
        <f t="shared" ref="AB271:AV271" si="678">+AB239/1000</f>
        <v>56.264549907489517</v>
      </c>
      <c r="AC271" s="14">
        <f t="shared" si="678"/>
        <v>60.056656076691247</v>
      </c>
      <c r="AD271" s="14">
        <f t="shared" si="678"/>
        <v>63.563975651784901</v>
      </c>
      <c r="AE271" s="14">
        <f t="shared" si="678"/>
        <v>67.323455107096251</v>
      </c>
      <c r="AF271" s="14">
        <f t="shared" si="678"/>
        <v>71.082934562407615</v>
      </c>
      <c r="AG271" s="14">
        <f t="shared" si="678"/>
        <v>74.842414017718951</v>
      </c>
      <c r="AH271" s="14">
        <f t="shared" si="678"/>
        <v>78.60189347303033</v>
      </c>
      <c r="AI271" s="14">
        <f t="shared" si="678"/>
        <v>82.361372928341694</v>
      </c>
      <c r="AJ271" s="14">
        <f t="shared" si="678"/>
        <v>86.120852383653045</v>
      </c>
      <c r="AK271" s="14">
        <f t="shared" si="678"/>
        <v>89.880331838964409</v>
      </c>
      <c r="AL271" s="14">
        <f t="shared" si="678"/>
        <v>93.639811294275788</v>
      </c>
      <c r="AM271" s="14">
        <f t="shared" si="678"/>
        <v>97.399290749587138</v>
      </c>
      <c r="AN271" s="14">
        <f t="shared" si="678"/>
        <v>101.15877020489849</v>
      </c>
      <c r="AO271" s="14">
        <f t="shared" si="678"/>
        <v>104.91824966020978</v>
      </c>
      <c r="AP271" s="14">
        <f t="shared" si="678"/>
        <v>108.67772911552129</v>
      </c>
      <c r="AQ271" s="14">
        <f t="shared" si="678"/>
        <v>112.43720857083257</v>
      </c>
      <c r="AR271" s="14">
        <f t="shared" si="678"/>
        <v>116.19668802614399</v>
      </c>
      <c r="AS271" s="14">
        <f t="shared" si="678"/>
        <v>119.95616748145528</v>
      </c>
      <c r="AT271" s="14">
        <f t="shared" si="678"/>
        <v>123.71564693676669</v>
      </c>
      <c r="AU271" s="14">
        <f t="shared" si="678"/>
        <v>127.47512639207801</v>
      </c>
      <c r="AV271" s="14">
        <f t="shared" si="678"/>
        <v>131.23460584738933</v>
      </c>
    </row>
    <row r="272" spans="2:48" x14ac:dyDescent="0.2">
      <c r="B272" s="118">
        <v>39</v>
      </c>
      <c r="C272" s="13" t="s">
        <v>70</v>
      </c>
      <c r="D272" s="19">
        <f t="shared" ref="D272:X272" si="679">+D240/1000</f>
        <v>166.04775263181347</v>
      </c>
      <c r="E272" s="14">
        <f t="shared" si="679"/>
        <v>169.043063506614</v>
      </c>
      <c r="F272" s="14">
        <f t="shared" si="679"/>
        <v>179.80903366077567</v>
      </c>
      <c r="G272" s="14">
        <f t="shared" si="679"/>
        <v>183.76060714477038</v>
      </c>
      <c r="H272" s="14">
        <f t="shared" si="679"/>
        <v>194.22259505218068</v>
      </c>
      <c r="I272" s="14">
        <f t="shared" si="679"/>
        <v>198.54760003925119</v>
      </c>
      <c r="J272" s="14">
        <f t="shared" si="679"/>
        <v>208.71563751554871</v>
      </c>
      <c r="K272" s="14">
        <f t="shared" si="679"/>
        <v>213.39704719499841</v>
      </c>
      <c r="L272" s="14">
        <f t="shared" si="679"/>
        <v>223.30552582863001</v>
      </c>
      <c r="M272" s="14">
        <f t="shared" si="679"/>
        <v>228.31235534146157</v>
      </c>
      <c r="N272" s="14">
        <f t="shared" si="679"/>
        <v>237.99490945773664</v>
      </c>
      <c r="O272" s="14">
        <f t="shared" si="679"/>
        <v>243.29908798020438</v>
      </c>
      <c r="P272" s="14">
        <f t="shared" si="679"/>
        <v>252.78630569843179</v>
      </c>
      <c r="Q272" s="14">
        <f t="shared" si="679"/>
        <v>258.36281770525227</v>
      </c>
      <c r="R272" s="14">
        <f t="shared" si="679"/>
        <v>267.68314651324306</v>
      </c>
      <c r="S272" s="14">
        <f t="shared" si="679"/>
        <v>273.50130594425087</v>
      </c>
      <c r="T272" s="14">
        <f t="shared" si="679"/>
        <v>282.64493496654217</v>
      </c>
      <c r="U272" s="14">
        <f t="shared" si="679"/>
        <v>288.64545235825807</v>
      </c>
      <c r="V272" s="14">
        <f t="shared" si="679"/>
        <v>297.61766740977112</v>
      </c>
      <c r="W272" s="14">
        <f t="shared" si="679"/>
        <v>303.78025047260758</v>
      </c>
      <c r="X272" s="14">
        <f t="shared" si="679"/>
        <v>312.59923833011413</v>
      </c>
      <c r="Z272" s="118">
        <v>39</v>
      </c>
      <c r="AA272" s="13" t="s">
        <v>70</v>
      </c>
      <c r="AB272" s="19">
        <f t="shared" ref="AB272:AV272" si="680">+AB240/1000</f>
        <v>166.97472475206033</v>
      </c>
      <c r="AC272" s="14">
        <f t="shared" si="680"/>
        <v>169.98675713997019</v>
      </c>
      <c r="AD272" s="14">
        <f t="shared" si="680"/>
        <v>180.81282900597165</v>
      </c>
      <c r="AE272" s="14">
        <f t="shared" si="680"/>
        <v>184.78646239979784</v>
      </c>
      <c r="AF272" s="14">
        <f t="shared" si="680"/>
        <v>195.30685501885773</v>
      </c>
      <c r="AG272" s="14">
        <f t="shared" si="680"/>
        <v>199.65600462083205</v>
      </c>
      <c r="AH272" s="14">
        <f t="shared" si="680"/>
        <v>209.88080581183672</v>
      </c>
      <c r="AI272" s="14">
        <f t="shared" si="680"/>
        <v>214.58834975801099</v>
      </c>
      <c r="AJ272" s="14">
        <f t="shared" si="680"/>
        <v>224.5521431026331</v>
      </c>
      <c r="AK272" s="14">
        <f t="shared" si="680"/>
        <v>229.58692355906771</v>
      </c>
      <c r="AL272" s="14">
        <f t="shared" si="680"/>
        <v>239.32353114837272</v>
      </c>
      <c r="AM272" s="14">
        <f t="shared" si="680"/>
        <v>244.65732058416634</v>
      </c>
      <c r="AN272" s="14">
        <f t="shared" si="680"/>
        <v>254.19750129758111</v>
      </c>
      <c r="AO272" s="14">
        <f t="shared" si="680"/>
        <v>259.80514453669235</v>
      </c>
      <c r="AP272" s="14">
        <f t="shared" si="680"/>
        <v>269.17750467193451</v>
      </c>
      <c r="AQ272" s="14">
        <f t="shared" si="680"/>
        <v>275.02814434731914</v>
      </c>
      <c r="AR272" s="14">
        <f t="shared" si="680"/>
        <v>284.22281825909073</v>
      </c>
      <c r="AS272" s="14">
        <f t="shared" si="680"/>
        <v>290.25683392007556</v>
      </c>
      <c r="AT272" s="14">
        <f t="shared" si="680"/>
        <v>299.27913693169529</v>
      </c>
      <c r="AU272" s="14">
        <f t="shared" si="680"/>
        <v>305.47612300569818</v>
      </c>
      <c r="AV272" s="14">
        <f t="shared" si="680"/>
        <v>314.34434342277353</v>
      </c>
    </row>
    <row r="273" spans="2:48" x14ac:dyDescent="0.2">
      <c r="B273" s="118">
        <v>40</v>
      </c>
      <c r="C273" s="13" t="s">
        <v>71</v>
      </c>
      <c r="D273" s="19">
        <f t="shared" ref="D273:X273" si="681">+D241/1000</f>
        <v>134.54213475380237</v>
      </c>
      <c r="E273" s="14">
        <f t="shared" si="681"/>
        <v>142.65809986296568</v>
      </c>
      <c r="F273" s="14">
        <f t="shared" si="681"/>
        <v>151.11914772917572</v>
      </c>
      <c r="G273" s="14">
        <f t="shared" si="681"/>
        <v>159.63845235839133</v>
      </c>
      <c r="H273" s="14">
        <f t="shared" si="681"/>
        <v>168.15357460784946</v>
      </c>
      <c r="I273" s="14">
        <f t="shared" si="681"/>
        <v>176.68654138735513</v>
      </c>
      <c r="J273" s="14">
        <f t="shared" si="681"/>
        <v>185.23343651404423</v>
      </c>
      <c r="K273" s="14">
        <f t="shared" si="681"/>
        <v>193.79570080756176</v>
      </c>
      <c r="L273" s="14">
        <f t="shared" si="681"/>
        <v>202.37342003830383</v>
      </c>
      <c r="M273" s="14">
        <f t="shared" si="681"/>
        <v>210.96703651760475</v>
      </c>
      <c r="N273" s="14">
        <f t="shared" si="681"/>
        <v>219.57691787798376</v>
      </c>
      <c r="O273" s="14">
        <f t="shared" si="681"/>
        <v>228.20344090223605</v>
      </c>
      <c r="P273" s="14">
        <f t="shared" si="681"/>
        <v>236.84707536879495</v>
      </c>
      <c r="Q273" s="14">
        <f t="shared" si="681"/>
        <v>245.50795261498834</v>
      </c>
      <c r="R273" s="14">
        <f t="shared" si="681"/>
        <v>254.18759757488826</v>
      </c>
      <c r="S273" s="14">
        <f t="shared" si="681"/>
        <v>262.87782939334573</v>
      </c>
      <c r="T273" s="14">
        <f t="shared" si="681"/>
        <v>271.56885993337852</v>
      </c>
      <c r="U273" s="14">
        <f t="shared" si="681"/>
        <v>280.25989047341153</v>
      </c>
      <c r="V273" s="14">
        <f t="shared" si="681"/>
        <v>288.95092101344449</v>
      </c>
      <c r="W273" s="14">
        <f t="shared" si="681"/>
        <v>297.64195155347733</v>
      </c>
      <c r="X273" s="14">
        <f t="shared" si="681"/>
        <v>306.33298209351028</v>
      </c>
      <c r="Z273" s="118">
        <v>40</v>
      </c>
      <c r="AA273" s="13" t="s">
        <v>71</v>
      </c>
      <c r="AB273" s="19">
        <f t="shared" ref="AB273:AV273" si="682">+AB241/1000</f>
        <v>135.29322476217979</v>
      </c>
      <c r="AC273" s="14">
        <f t="shared" si="682"/>
        <v>143.45449776178933</v>
      </c>
      <c r="AD273" s="14">
        <f t="shared" si="682"/>
        <v>151.96277996484366</v>
      </c>
      <c r="AE273" s="14">
        <f t="shared" si="682"/>
        <v>160.52964415298138</v>
      </c>
      <c r="AF273" s="14">
        <f t="shared" si="682"/>
        <v>169.09230261296105</v>
      </c>
      <c r="AG273" s="14">
        <f t="shared" si="682"/>
        <v>177.67290522121013</v>
      </c>
      <c r="AH273" s="14">
        <f t="shared" si="682"/>
        <v>186.26751393252499</v>
      </c>
      <c r="AI273" s="14">
        <f t="shared" si="682"/>
        <v>194.87757761001779</v>
      </c>
      <c r="AJ273" s="14">
        <f t="shared" si="682"/>
        <v>203.50318250290331</v>
      </c>
      <c r="AK273" s="14">
        <f t="shared" si="682"/>
        <v>212.1447733917469</v>
      </c>
      <c r="AL273" s="14">
        <f t="shared" si="682"/>
        <v>220.80271996139976</v>
      </c>
      <c r="AM273" s="14">
        <f t="shared" si="682"/>
        <v>229.477401098071</v>
      </c>
      <c r="AN273" s="14">
        <f t="shared" si="682"/>
        <v>238.16928920276172</v>
      </c>
      <c r="AO273" s="14">
        <f t="shared" si="682"/>
        <v>246.87851634599897</v>
      </c>
      <c r="AP273" s="14">
        <f t="shared" si="682"/>
        <v>255.60661597489582</v>
      </c>
      <c r="AQ273" s="14">
        <f t="shared" si="682"/>
        <v>264.34536156416033</v>
      </c>
      <c r="AR273" s="14">
        <f t="shared" si="682"/>
        <v>273.08491033391397</v>
      </c>
      <c r="AS273" s="14">
        <f t="shared" si="682"/>
        <v>281.82445910366789</v>
      </c>
      <c r="AT273" s="14">
        <f t="shared" si="682"/>
        <v>290.56400787342159</v>
      </c>
      <c r="AU273" s="14">
        <f t="shared" si="682"/>
        <v>299.30355664317545</v>
      </c>
      <c r="AV273" s="14">
        <f t="shared" si="682"/>
        <v>308.04310541292915</v>
      </c>
    </row>
    <row r="274" spans="2:48" x14ac:dyDescent="0.2">
      <c r="B274" s="118">
        <v>45</v>
      </c>
      <c r="C274" s="13" t="s">
        <v>72</v>
      </c>
      <c r="D274" s="19">
        <v>0</v>
      </c>
      <c r="E274" s="14">
        <v>0</v>
      </c>
      <c r="F274" s="14">
        <v>0</v>
      </c>
      <c r="G274" s="14">
        <v>0</v>
      </c>
      <c r="H274" s="14">
        <v>0</v>
      </c>
      <c r="I274" s="14">
        <v>0</v>
      </c>
      <c r="J274" s="14">
        <v>0</v>
      </c>
      <c r="K274" s="14">
        <v>0</v>
      </c>
      <c r="L274" s="14">
        <v>0</v>
      </c>
      <c r="M274" s="14">
        <v>0</v>
      </c>
      <c r="N274" s="14">
        <v>0</v>
      </c>
      <c r="O274" s="14">
        <v>0</v>
      </c>
      <c r="P274" s="14">
        <v>0</v>
      </c>
      <c r="Q274" s="14">
        <v>0</v>
      </c>
      <c r="R274" s="14">
        <v>0</v>
      </c>
      <c r="S274" s="14">
        <v>0</v>
      </c>
      <c r="T274" s="14">
        <v>0</v>
      </c>
      <c r="U274" s="14">
        <v>0</v>
      </c>
      <c r="V274" s="14">
        <v>0</v>
      </c>
      <c r="W274" s="14">
        <v>0</v>
      </c>
      <c r="X274" s="14">
        <v>0</v>
      </c>
      <c r="Z274" s="118">
        <v>45</v>
      </c>
      <c r="AA274" s="13" t="s">
        <v>72</v>
      </c>
      <c r="AB274" s="19">
        <v>0</v>
      </c>
      <c r="AC274" s="14">
        <v>0</v>
      </c>
      <c r="AD274" s="14">
        <v>0</v>
      </c>
      <c r="AE274" s="14">
        <v>0</v>
      </c>
      <c r="AF274" s="14">
        <v>0</v>
      </c>
      <c r="AG274" s="14">
        <v>0</v>
      </c>
      <c r="AH274" s="14">
        <v>0</v>
      </c>
      <c r="AI274" s="14">
        <v>0</v>
      </c>
      <c r="AJ274" s="14">
        <v>0</v>
      </c>
      <c r="AK274" s="14">
        <v>0</v>
      </c>
      <c r="AL274" s="14">
        <v>0</v>
      </c>
      <c r="AM274" s="14">
        <v>0</v>
      </c>
      <c r="AN274" s="14">
        <v>0</v>
      </c>
      <c r="AO274" s="14">
        <v>0</v>
      </c>
      <c r="AP274" s="14">
        <v>0</v>
      </c>
      <c r="AQ274" s="14">
        <v>0</v>
      </c>
      <c r="AR274" s="14">
        <v>0</v>
      </c>
      <c r="AS274" s="14">
        <v>0</v>
      </c>
      <c r="AT274" s="14">
        <v>0</v>
      </c>
      <c r="AU274" s="14">
        <v>0</v>
      </c>
      <c r="AV274" s="14">
        <v>0</v>
      </c>
    </row>
    <row r="275" spans="2:48" ht="13.5" thickBot="1" x14ac:dyDescent="0.25">
      <c r="B275" s="118">
        <v>46</v>
      </c>
      <c r="C275" s="21" t="s">
        <v>87</v>
      </c>
      <c r="D275" s="19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4">
        <v>0</v>
      </c>
      <c r="K275" s="14">
        <v>0</v>
      </c>
      <c r="L275" s="14">
        <v>0</v>
      </c>
      <c r="M275" s="14">
        <v>0</v>
      </c>
      <c r="N275" s="14">
        <v>0</v>
      </c>
      <c r="O275" s="14">
        <v>0</v>
      </c>
      <c r="P275" s="14">
        <v>0</v>
      </c>
      <c r="Q275" s="14">
        <v>0</v>
      </c>
      <c r="R275" s="14">
        <v>0</v>
      </c>
      <c r="S275" s="14">
        <v>0</v>
      </c>
      <c r="T275" s="14">
        <v>0</v>
      </c>
      <c r="U275" s="14">
        <v>0</v>
      </c>
      <c r="V275" s="14">
        <v>0</v>
      </c>
      <c r="W275" s="14">
        <v>0</v>
      </c>
      <c r="X275" s="14">
        <v>0</v>
      </c>
      <c r="Z275" s="118">
        <v>46</v>
      </c>
      <c r="AA275" s="21" t="s">
        <v>87</v>
      </c>
      <c r="AB275" s="19">
        <v>0</v>
      </c>
      <c r="AC275" s="14">
        <v>0</v>
      </c>
      <c r="AD275" s="14">
        <v>0</v>
      </c>
      <c r="AE275" s="14">
        <v>0</v>
      </c>
      <c r="AF275" s="14">
        <v>0</v>
      </c>
      <c r="AG275" s="14">
        <v>0</v>
      </c>
      <c r="AH275" s="14">
        <v>0</v>
      </c>
      <c r="AI275" s="14">
        <v>0</v>
      </c>
      <c r="AJ275" s="14">
        <v>0</v>
      </c>
      <c r="AK275" s="14">
        <v>0</v>
      </c>
      <c r="AL275" s="14">
        <v>0</v>
      </c>
      <c r="AM275" s="14">
        <v>0</v>
      </c>
      <c r="AN275" s="14">
        <v>0</v>
      </c>
      <c r="AO275" s="14">
        <v>0</v>
      </c>
      <c r="AP275" s="14">
        <v>0</v>
      </c>
      <c r="AQ275" s="14">
        <v>0</v>
      </c>
      <c r="AR275" s="14">
        <v>0</v>
      </c>
      <c r="AS275" s="14">
        <v>0</v>
      </c>
      <c r="AT275" s="14">
        <v>0</v>
      </c>
      <c r="AU275" s="14">
        <v>0</v>
      </c>
      <c r="AV275" s="14">
        <v>0</v>
      </c>
    </row>
    <row r="276" spans="2:48" ht="13.5" thickBot="1" x14ac:dyDescent="0.25">
      <c r="B276" s="22"/>
      <c r="C276" s="23" t="s">
        <v>73</v>
      </c>
      <c r="D276" s="24">
        <f t="shared" ref="D276" si="683">+SUM(D252:D275)</f>
        <v>30704.012817638126</v>
      </c>
      <c r="E276" s="24">
        <f t="shared" ref="E276" si="684">+SUM(E252:E275)</f>
        <v>31423.389717415943</v>
      </c>
      <c r="F276" s="24">
        <f t="shared" ref="F276" si="685">+SUM(F252:F275)</f>
        <v>32340.100268167051</v>
      </c>
      <c r="G276" s="24">
        <f t="shared" ref="G276" si="686">+SUM(G252:G275)</f>
        <v>33275.955919311171</v>
      </c>
      <c r="H276" s="24">
        <f t="shared" ref="H276" si="687">+SUM(H252:H275)</f>
        <v>34217.446623596014</v>
      </c>
      <c r="I276" s="24">
        <f t="shared" ref="I276" si="688">+SUM(I252:I275)</f>
        <v>35159.295602418875</v>
      </c>
      <c r="J276" s="24">
        <f t="shared" ref="J276" si="689">+SUM(J252:J275)</f>
        <v>36114.346480805783</v>
      </c>
      <c r="K276" s="24">
        <f t="shared" ref="K276" si="690">+SUM(K252:K275)</f>
        <v>37070.861178217063</v>
      </c>
      <c r="L276" s="24">
        <f t="shared" ref="L276" si="691">+SUM(L252:L275)</f>
        <v>38040.70126858999</v>
      </c>
      <c r="M276" s="24">
        <f t="shared" ref="M276" si="692">+SUM(M252:M275)</f>
        <v>39013.590077513465</v>
      </c>
      <c r="N276" s="24">
        <f t="shared" ref="N276" si="693">+SUM(N252:N275)</f>
        <v>39999.490016905344</v>
      </c>
      <c r="O276" s="24">
        <f t="shared" ref="O276" si="694">+SUM(O252:O275)</f>
        <v>40989.354948578221</v>
      </c>
      <c r="P276" s="24">
        <f t="shared" ref="P276" si="695">+SUM(P252:P275)</f>
        <v>41992.030030554153</v>
      </c>
      <c r="Q276" s="24">
        <f t="shared" ref="Q276" si="696">+SUM(Q252:Q275)</f>
        <v>42984.617601368569</v>
      </c>
      <c r="R276" s="24">
        <f t="shared" ref="R276" si="697">+SUM(R252:R275)</f>
        <v>44007.815902187045</v>
      </c>
      <c r="S276" s="24">
        <f t="shared" ref="S276" si="698">+SUM(S252:S275)</f>
        <v>45048.656743791049</v>
      </c>
      <c r="T276" s="24">
        <f t="shared" ref="T276" si="699">+SUM(T252:T275)</f>
        <v>46079.980457147401</v>
      </c>
      <c r="U276" s="24">
        <f t="shared" ref="U276" si="700">+SUM(U252:U275)</f>
        <v>47106.45290447108</v>
      </c>
      <c r="V276" s="24">
        <f t="shared" ref="V276" si="701">+SUM(V252:V275)</f>
        <v>48122.024711351733</v>
      </c>
      <c r="W276" s="24">
        <f t="shared" ref="W276" si="702">+SUM(W252:W275)</f>
        <v>49151.91487186322</v>
      </c>
      <c r="X276" s="24">
        <f t="shared" ref="X276" si="703">+SUM(X252:X275)</f>
        <v>50185.554202919935</v>
      </c>
      <c r="Z276" s="22"/>
      <c r="AA276" s="23" t="s">
        <v>73</v>
      </c>
      <c r="AB276" s="24">
        <f t="shared" ref="AB276" si="704">+SUM(AB252:AB275)</f>
        <v>31543.539934593398</v>
      </c>
      <c r="AC276" s="24">
        <f t="shared" ref="AC276" si="705">+SUM(AC252:AC275)</f>
        <v>32285.433341024316</v>
      </c>
      <c r="AD276" s="24">
        <f t="shared" ref="AD276" si="706">+SUM(AD252:AD275)</f>
        <v>33229.762554563109</v>
      </c>
      <c r="AE276" s="24">
        <f t="shared" ref="AE276" si="707">+SUM(AE252:AE275)</f>
        <v>34193.837599763123</v>
      </c>
      <c r="AF276" s="24">
        <f t="shared" ref="AF276" si="708">+SUM(AF252:AF275)</f>
        <v>35163.587699191528</v>
      </c>
      <c r="AG276" s="24">
        <f t="shared" ref="AG276" si="709">+SUM(AG252:AG275)</f>
        <v>36133.805085096305</v>
      </c>
      <c r="AH276" s="24">
        <f t="shared" ref="AH276" si="710">+SUM(AH252:AH275)</f>
        <v>37117.447640145008</v>
      </c>
      <c r="AI276" s="24">
        <f t="shared" ref="AI276" si="711">+SUM(AI252:AI275)</f>
        <v>38102.694753314172</v>
      </c>
      <c r="AJ276" s="24">
        <f t="shared" ref="AJ276" si="712">+SUM(AJ252:AJ275)</f>
        <v>39101.502234762862</v>
      </c>
      <c r="AK276" s="24">
        <f t="shared" ref="AK276" si="713">+SUM(AK252:AK275)</f>
        <v>40103.526697440182</v>
      </c>
      <c r="AL276" s="24">
        <f t="shared" ref="AL276" si="714">+SUM(AL252:AL275)</f>
        <v>41118.798080056047</v>
      </c>
      <c r="AM276" s="24">
        <f t="shared" ref="AM276" si="715">+SUM(AM252:AM275)</f>
        <v>42138.218255091233</v>
      </c>
      <c r="AN276" s="24">
        <f t="shared" ref="AN276" si="716">+SUM(AN252:AN275)</f>
        <v>43170.684957094076</v>
      </c>
      <c r="AO276" s="24">
        <f t="shared" ref="AO276" si="717">+SUM(AO252:AO275)</f>
        <v>44192.756019913897</v>
      </c>
      <c r="AP276" s="24">
        <f t="shared" ref="AP276" si="718">+SUM(AP252:AP275)</f>
        <v>45246.251190778996</v>
      </c>
      <c r="AQ276" s="24">
        <f t="shared" ref="AQ276" si="719">+SUM(AQ252:AQ275)</f>
        <v>46318.010453035276</v>
      </c>
      <c r="AR276" s="24">
        <f t="shared" ref="AR276" si="720">+SUM(AR252:AR275)</f>
        <v>47379.834454966214</v>
      </c>
      <c r="AS276" s="24">
        <f t="shared" ref="AS276" si="721">+SUM(AS252:AS275)</f>
        <v>48436.708596662575</v>
      </c>
      <c r="AT276" s="24">
        <f t="shared" ref="AT276" si="722">+SUM(AT252:AT275)</f>
        <v>49482.241787422507</v>
      </c>
      <c r="AU276" s="24">
        <f t="shared" ref="AU276" si="723">+SUM(AU252:AU275)</f>
        <v>50542.632081069496</v>
      </c>
      <c r="AV276" s="24">
        <f t="shared" ref="AV276" si="724">+SUM(AV252:AV275)</f>
        <v>51606.810767936935</v>
      </c>
    </row>
    <row r="278" spans="2:48" x14ac:dyDescent="0.2">
      <c r="D278" s="140"/>
      <c r="E278" s="140"/>
      <c r="F278" s="140"/>
      <c r="G278" s="140"/>
      <c r="H278" s="140"/>
      <c r="I278" s="140"/>
      <c r="J278" s="140"/>
      <c r="K278" s="140"/>
      <c r="L278" s="140"/>
      <c r="M278" s="140"/>
      <c r="N278" s="140"/>
      <c r="O278" s="140"/>
      <c r="P278" s="140"/>
      <c r="Q278" s="140"/>
      <c r="R278" s="140"/>
      <c r="S278" s="140"/>
      <c r="T278" s="140"/>
      <c r="U278" s="140"/>
      <c r="V278" s="140"/>
      <c r="W278" s="140"/>
      <c r="X278" s="140"/>
    </row>
    <row r="281" spans="2:48" x14ac:dyDescent="0.2">
      <c r="B281" s="12" t="s">
        <v>105</v>
      </c>
      <c r="Z281" s="12" t="s">
        <v>106</v>
      </c>
    </row>
    <row r="282" spans="2:48" ht="13.5" thickBot="1" x14ac:dyDescent="0.25"/>
    <row r="283" spans="2:48" ht="13.5" thickBot="1" x14ac:dyDescent="0.25">
      <c r="B283" s="111" t="s">
        <v>38</v>
      </c>
      <c r="C283" s="112" t="s">
        <v>39</v>
      </c>
      <c r="D283" s="113">
        <f t="shared" ref="D283:X283" si="725">+D251</f>
        <v>2023</v>
      </c>
      <c r="E283" s="114">
        <f t="shared" si="725"/>
        <v>2024</v>
      </c>
      <c r="F283" s="114">
        <f t="shared" si="725"/>
        <v>2025</v>
      </c>
      <c r="G283" s="114">
        <f t="shared" si="725"/>
        <v>2026</v>
      </c>
      <c r="H283" s="114">
        <f t="shared" si="725"/>
        <v>2027</v>
      </c>
      <c r="I283" s="114">
        <f t="shared" si="725"/>
        <v>2028</v>
      </c>
      <c r="J283" s="114">
        <f t="shared" si="725"/>
        <v>2029</v>
      </c>
      <c r="K283" s="114">
        <f t="shared" si="725"/>
        <v>2030</v>
      </c>
      <c r="L283" s="114">
        <f t="shared" si="725"/>
        <v>2031</v>
      </c>
      <c r="M283" s="114">
        <f t="shared" si="725"/>
        <v>2032</v>
      </c>
      <c r="N283" s="114">
        <f t="shared" si="725"/>
        <v>2033</v>
      </c>
      <c r="O283" s="114">
        <f t="shared" si="725"/>
        <v>2034</v>
      </c>
      <c r="P283" s="114">
        <f t="shared" si="725"/>
        <v>2035</v>
      </c>
      <c r="Q283" s="114">
        <f t="shared" si="725"/>
        <v>2036</v>
      </c>
      <c r="R283" s="114">
        <f t="shared" si="725"/>
        <v>2037</v>
      </c>
      <c r="S283" s="114">
        <f t="shared" si="725"/>
        <v>2038</v>
      </c>
      <c r="T283" s="114">
        <f t="shared" si="725"/>
        <v>2039</v>
      </c>
      <c r="U283" s="114">
        <f t="shared" si="725"/>
        <v>2040</v>
      </c>
      <c r="V283" s="114">
        <f t="shared" si="725"/>
        <v>2041</v>
      </c>
      <c r="W283" s="114">
        <f t="shared" si="725"/>
        <v>2042</v>
      </c>
      <c r="X283" s="114">
        <f t="shared" si="725"/>
        <v>2043</v>
      </c>
      <c r="Z283" s="111" t="s">
        <v>38</v>
      </c>
      <c r="AA283" s="112" t="s">
        <v>39</v>
      </c>
      <c r="AB283" s="113">
        <f t="shared" ref="AB283" si="726">+D283</f>
        <v>2023</v>
      </c>
      <c r="AC283" s="114">
        <f t="shared" ref="AC283" si="727">+E283</f>
        <v>2024</v>
      </c>
      <c r="AD283" s="114">
        <f t="shared" ref="AD283" si="728">+F283</f>
        <v>2025</v>
      </c>
      <c r="AE283" s="114">
        <f t="shared" ref="AE283" si="729">+G283</f>
        <v>2026</v>
      </c>
      <c r="AF283" s="114">
        <f t="shared" ref="AF283" si="730">+H283</f>
        <v>2027</v>
      </c>
      <c r="AG283" s="114">
        <f t="shared" ref="AG283" si="731">+I283</f>
        <v>2028</v>
      </c>
      <c r="AH283" s="114">
        <f t="shared" ref="AH283" si="732">+J283</f>
        <v>2029</v>
      </c>
      <c r="AI283" s="114">
        <f t="shared" ref="AI283" si="733">+K283</f>
        <v>2030</v>
      </c>
      <c r="AJ283" s="114">
        <f t="shared" ref="AJ283" si="734">+L283</f>
        <v>2031</v>
      </c>
      <c r="AK283" s="114">
        <f t="shared" ref="AK283" si="735">+M283</f>
        <v>2032</v>
      </c>
      <c r="AL283" s="114">
        <f t="shared" ref="AL283" si="736">+N283</f>
        <v>2033</v>
      </c>
      <c r="AM283" s="114">
        <f t="shared" ref="AM283" si="737">+O283</f>
        <v>2034</v>
      </c>
      <c r="AN283" s="114">
        <f t="shared" ref="AN283" si="738">+P283</f>
        <v>2035</v>
      </c>
      <c r="AO283" s="114">
        <f t="shared" ref="AO283" si="739">+Q283</f>
        <v>2036</v>
      </c>
      <c r="AP283" s="114">
        <f t="shared" ref="AP283" si="740">+R283</f>
        <v>2037</v>
      </c>
      <c r="AQ283" s="114">
        <f t="shared" ref="AQ283" si="741">+S283</f>
        <v>2038</v>
      </c>
      <c r="AR283" s="114">
        <f t="shared" ref="AR283" si="742">+T283</f>
        <v>2039</v>
      </c>
      <c r="AS283" s="114">
        <f t="shared" ref="AS283" si="743">+U283</f>
        <v>2040</v>
      </c>
      <c r="AT283" s="114">
        <f t="shared" ref="AT283" si="744">+V283</f>
        <v>2041</v>
      </c>
      <c r="AU283" s="114">
        <f t="shared" ref="AU283" si="745">+W283</f>
        <v>2042</v>
      </c>
      <c r="AV283" s="114">
        <f t="shared" ref="AV283" si="746">+X283</f>
        <v>2043</v>
      </c>
    </row>
    <row r="284" spans="2:48" x14ac:dyDescent="0.2">
      <c r="B284" s="118">
        <v>6</v>
      </c>
      <c r="C284" s="216" t="s">
        <v>47</v>
      </c>
      <c r="D284" s="19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Z284" s="118">
        <v>6</v>
      </c>
      <c r="AA284" s="216" t="s">
        <v>47</v>
      </c>
      <c r="AB284" s="19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</row>
    <row r="285" spans="2:48" x14ac:dyDescent="0.2">
      <c r="B285" s="118">
        <v>8</v>
      </c>
      <c r="C285" s="3" t="s">
        <v>49</v>
      </c>
      <c r="D285" s="19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Z285" s="118">
        <v>8</v>
      </c>
      <c r="AA285" s="3" t="s">
        <v>49</v>
      </c>
      <c r="AB285" s="19"/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</row>
    <row r="286" spans="2:48" x14ac:dyDescent="0.2">
      <c r="B286" s="118">
        <v>9</v>
      </c>
      <c r="C286" s="13" t="s">
        <v>50</v>
      </c>
      <c r="D286" s="19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Z286" s="118">
        <v>9</v>
      </c>
      <c r="AA286" s="13" t="s">
        <v>50</v>
      </c>
      <c r="AB286" s="19"/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</row>
    <row r="287" spans="2:48" x14ac:dyDescent="0.2">
      <c r="B287" s="118">
        <v>10</v>
      </c>
      <c r="C287" s="13" t="s">
        <v>51</v>
      </c>
      <c r="D287" s="19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Z287" s="118">
        <v>10</v>
      </c>
      <c r="AA287" s="13" t="s">
        <v>51</v>
      </c>
      <c r="AB287" s="19"/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</row>
    <row r="288" spans="2:48" x14ac:dyDescent="0.2">
      <c r="B288" s="118">
        <v>13</v>
      </c>
      <c r="C288" s="13" t="s">
        <v>53</v>
      </c>
      <c r="D288" s="19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Z288" s="118">
        <v>13</v>
      </c>
      <c r="AA288" s="13" t="s">
        <v>53</v>
      </c>
      <c r="AB288" s="19"/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</row>
    <row r="289" spans="2:48" x14ac:dyDescent="0.2">
      <c r="B289" s="118">
        <v>14</v>
      </c>
      <c r="C289" s="13" t="s">
        <v>54</v>
      </c>
      <c r="D289" s="19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Z289" s="118">
        <v>14</v>
      </c>
      <c r="AA289" s="13" t="s">
        <v>54</v>
      </c>
      <c r="AB289" s="19"/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  <c r="AV289" s="14"/>
    </row>
    <row r="290" spans="2:48" x14ac:dyDescent="0.2">
      <c r="B290" s="118">
        <v>18</v>
      </c>
      <c r="C290" s="13" t="s">
        <v>56</v>
      </c>
      <c r="D290" s="19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Z290" s="118">
        <v>18</v>
      </c>
      <c r="AA290" s="13" t="s">
        <v>56</v>
      </c>
      <c r="AB290" s="19"/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</row>
    <row r="291" spans="2:48" x14ac:dyDescent="0.2">
      <c r="B291" s="118">
        <v>20</v>
      </c>
      <c r="C291" s="13" t="s">
        <v>57</v>
      </c>
      <c r="D291" s="19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Z291" s="118">
        <v>20</v>
      </c>
      <c r="AA291" s="13" t="s">
        <v>57</v>
      </c>
      <c r="AB291" s="19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</row>
    <row r="292" spans="2:48" x14ac:dyDescent="0.2">
      <c r="B292" s="118">
        <v>21</v>
      </c>
      <c r="C292" s="13" t="s">
        <v>58</v>
      </c>
      <c r="D292" s="19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Z292" s="118">
        <v>21</v>
      </c>
      <c r="AA292" s="13" t="s">
        <v>58</v>
      </c>
      <c r="AB292" s="19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</row>
    <row r="293" spans="2:48" x14ac:dyDescent="0.2">
      <c r="B293" s="118">
        <v>22</v>
      </c>
      <c r="C293" s="13" t="s">
        <v>59</v>
      </c>
      <c r="D293" s="19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Z293" s="118">
        <v>22</v>
      </c>
      <c r="AA293" s="13" t="s">
        <v>59</v>
      </c>
      <c r="AB293" s="19"/>
      <c r="AC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  <c r="AV293" s="14"/>
    </row>
    <row r="294" spans="2:48" x14ac:dyDescent="0.2">
      <c r="B294" s="118">
        <v>23</v>
      </c>
      <c r="C294" s="13" t="s">
        <v>60</v>
      </c>
      <c r="D294" s="19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Z294" s="118">
        <v>23</v>
      </c>
      <c r="AA294" s="13" t="s">
        <v>60</v>
      </c>
      <c r="AB294" s="19"/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</row>
    <row r="295" spans="2:48" x14ac:dyDescent="0.2">
      <c r="B295" s="118">
        <v>26</v>
      </c>
      <c r="C295" s="13" t="s">
        <v>61</v>
      </c>
      <c r="D295" s="19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Z295" s="118">
        <v>26</v>
      </c>
      <c r="AA295" s="13" t="s">
        <v>61</v>
      </c>
      <c r="AB295" s="19"/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  <c r="AV295" s="14"/>
    </row>
    <row r="296" spans="2:48" x14ac:dyDescent="0.2">
      <c r="B296" s="118">
        <v>28</v>
      </c>
      <c r="C296" s="13" t="s">
        <v>62</v>
      </c>
      <c r="D296" s="19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Z296" s="118">
        <v>28</v>
      </c>
      <c r="AA296" s="13" t="s">
        <v>62</v>
      </c>
      <c r="AB296" s="19"/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  <c r="AV296" s="14"/>
    </row>
    <row r="297" spans="2:48" x14ac:dyDescent="0.2">
      <c r="B297" s="118">
        <v>29</v>
      </c>
      <c r="C297" s="13" t="s">
        <v>63</v>
      </c>
      <c r="D297" s="19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Z297" s="118">
        <v>29</v>
      </c>
      <c r="AA297" s="13" t="s">
        <v>63</v>
      </c>
      <c r="AB297" s="19"/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</row>
    <row r="298" spans="2:48" x14ac:dyDescent="0.2">
      <c r="B298" s="118">
        <v>31</v>
      </c>
      <c r="C298" s="13" t="s">
        <v>64</v>
      </c>
      <c r="D298" s="19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Z298" s="118">
        <v>31</v>
      </c>
      <c r="AA298" s="13" t="s">
        <v>64</v>
      </c>
      <c r="AB298" s="19"/>
      <c r="AC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  <c r="AV298" s="14"/>
    </row>
    <row r="299" spans="2:48" x14ac:dyDescent="0.2">
      <c r="B299" s="118">
        <v>32</v>
      </c>
      <c r="C299" s="13" t="s">
        <v>65</v>
      </c>
      <c r="D299" s="19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Z299" s="118">
        <v>32</v>
      </c>
      <c r="AA299" s="13" t="s">
        <v>65</v>
      </c>
      <c r="AB299" s="19"/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</row>
    <row r="300" spans="2:48" x14ac:dyDescent="0.2">
      <c r="B300" s="118">
        <v>33</v>
      </c>
      <c r="C300" s="13" t="s">
        <v>66</v>
      </c>
      <c r="D300" s="19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Z300" s="118">
        <v>33</v>
      </c>
      <c r="AA300" s="13" t="s">
        <v>66</v>
      </c>
      <c r="AB300" s="19"/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</row>
    <row r="301" spans="2:48" x14ac:dyDescent="0.2">
      <c r="B301" s="118">
        <v>34</v>
      </c>
      <c r="C301" s="13" t="s">
        <v>67</v>
      </c>
      <c r="D301" s="19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Z301" s="118">
        <v>34</v>
      </c>
      <c r="AA301" s="13" t="s">
        <v>67</v>
      </c>
      <c r="AB301" s="19"/>
      <c r="AC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  <c r="AV301" s="14"/>
    </row>
    <row r="302" spans="2:48" x14ac:dyDescent="0.2">
      <c r="B302" s="118">
        <v>35</v>
      </c>
      <c r="C302" s="3" t="s">
        <v>68</v>
      </c>
      <c r="D302" s="19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Z302" s="118">
        <v>35</v>
      </c>
      <c r="AA302" s="3" t="s">
        <v>68</v>
      </c>
      <c r="AB302" s="19"/>
      <c r="AC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  <c r="AV302" s="14"/>
    </row>
    <row r="303" spans="2:48" x14ac:dyDescent="0.2">
      <c r="B303" s="118">
        <v>36</v>
      </c>
      <c r="C303" s="13" t="s">
        <v>69</v>
      </c>
      <c r="D303" s="19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Z303" s="118">
        <v>36</v>
      </c>
      <c r="AA303" s="13" t="s">
        <v>69</v>
      </c>
      <c r="AB303" s="19"/>
      <c r="AC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</row>
    <row r="304" spans="2:48" x14ac:dyDescent="0.2">
      <c r="B304" s="118">
        <v>39</v>
      </c>
      <c r="C304" s="13" t="s">
        <v>70</v>
      </c>
      <c r="D304" s="19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Z304" s="118">
        <v>39</v>
      </c>
      <c r="AA304" s="13" t="s">
        <v>70</v>
      </c>
      <c r="AB304" s="19"/>
      <c r="AC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  <c r="AV304" s="14"/>
    </row>
    <row r="305" spans="2:48" x14ac:dyDescent="0.2">
      <c r="B305" s="118">
        <v>40</v>
      </c>
      <c r="C305" s="13" t="s">
        <v>71</v>
      </c>
      <c r="D305" s="19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Z305" s="118">
        <v>40</v>
      </c>
      <c r="AA305" s="13" t="s">
        <v>71</v>
      </c>
      <c r="AB305" s="19"/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</row>
    <row r="306" spans="2:48" x14ac:dyDescent="0.2">
      <c r="B306" s="118">
        <v>45</v>
      </c>
      <c r="C306" s="13" t="s">
        <v>72</v>
      </c>
      <c r="D306" s="19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Z306" s="118">
        <v>45</v>
      </c>
      <c r="AA306" s="13" t="s">
        <v>72</v>
      </c>
      <c r="AB306" s="19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</row>
    <row r="307" spans="2:48" ht="13.5" thickBot="1" x14ac:dyDescent="0.25">
      <c r="B307" s="118">
        <v>46</v>
      </c>
      <c r="C307" s="21" t="s">
        <v>87</v>
      </c>
      <c r="D307" s="19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Z307" s="118">
        <v>46</v>
      </c>
      <c r="AA307" s="21" t="s">
        <v>87</v>
      </c>
      <c r="AB307" s="19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</row>
    <row r="308" spans="2:48" ht="13.5" thickBot="1" x14ac:dyDescent="0.25">
      <c r="B308" s="22"/>
      <c r="C308" s="23" t="s">
        <v>73</v>
      </c>
      <c r="D308" s="24">
        <f t="shared" ref="D308" si="747">+SUM(D284:D307)</f>
        <v>0</v>
      </c>
      <c r="E308" s="24">
        <f t="shared" ref="E308" si="748">+SUM(E284:E307)</f>
        <v>0</v>
      </c>
      <c r="F308" s="24">
        <f t="shared" ref="F308" si="749">+SUM(F284:F307)</f>
        <v>0</v>
      </c>
      <c r="G308" s="24">
        <f t="shared" ref="G308" si="750">+SUM(G284:G307)</f>
        <v>0</v>
      </c>
      <c r="H308" s="24">
        <f t="shared" ref="H308" si="751">+SUM(H284:H307)</f>
        <v>0</v>
      </c>
      <c r="I308" s="24">
        <f t="shared" ref="I308" si="752">+SUM(I284:I307)</f>
        <v>0</v>
      </c>
      <c r="J308" s="24">
        <f t="shared" ref="J308" si="753">+SUM(J284:J307)</f>
        <v>0</v>
      </c>
      <c r="K308" s="24">
        <f t="shared" ref="K308" si="754">+SUM(K284:K307)</f>
        <v>0</v>
      </c>
      <c r="L308" s="24">
        <f t="shared" ref="L308" si="755">+SUM(L284:L307)</f>
        <v>0</v>
      </c>
      <c r="M308" s="24">
        <f t="shared" ref="M308" si="756">+SUM(M284:M307)</f>
        <v>0</v>
      </c>
      <c r="N308" s="24">
        <f t="shared" ref="N308" si="757">+SUM(N284:N307)</f>
        <v>0</v>
      </c>
      <c r="O308" s="24">
        <f t="shared" ref="O308" si="758">+SUM(O284:O307)</f>
        <v>0</v>
      </c>
      <c r="P308" s="24">
        <f t="shared" ref="P308" si="759">+SUM(P284:P307)</f>
        <v>0</v>
      </c>
      <c r="Q308" s="24">
        <f t="shared" ref="Q308" si="760">+SUM(Q284:Q307)</f>
        <v>0</v>
      </c>
      <c r="R308" s="24">
        <f t="shared" ref="R308" si="761">+SUM(R284:R307)</f>
        <v>0</v>
      </c>
      <c r="S308" s="24">
        <f t="shared" ref="S308" si="762">+SUM(S284:S307)</f>
        <v>0</v>
      </c>
      <c r="T308" s="24">
        <f t="shared" ref="T308" si="763">+SUM(T284:T307)</f>
        <v>0</v>
      </c>
      <c r="U308" s="24">
        <f t="shared" ref="U308" si="764">+SUM(U284:U307)</f>
        <v>0</v>
      </c>
      <c r="V308" s="24">
        <f t="shared" ref="V308" si="765">+SUM(V284:V307)</f>
        <v>0</v>
      </c>
      <c r="W308" s="24">
        <f t="shared" ref="W308" si="766">+SUM(W284:W307)</f>
        <v>0</v>
      </c>
      <c r="X308" s="24">
        <f t="shared" ref="X308" si="767">+SUM(X284:X307)</f>
        <v>0</v>
      </c>
      <c r="Z308" s="22"/>
      <c r="AA308" s="23" t="s">
        <v>73</v>
      </c>
      <c r="AB308" s="24">
        <f t="shared" ref="AB308" si="768">+SUM(AB284:AB307)</f>
        <v>0</v>
      </c>
      <c r="AC308" s="24">
        <f t="shared" ref="AC308" si="769">+SUM(AC284:AC307)</f>
        <v>0</v>
      </c>
      <c r="AD308" s="24">
        <f t="shared" ref="AD308" si="770">+SUM(AD284:AD307)</f>
        <v>0</v>
      </c>
      <c r="AE308" s="24">
        <f t="shared" ref="AE308" si="771">+SUM(AE284:AE307)</f>
        <v>0</v>
      </c>
      <c r="AF308" s="24">
        <f t="shared" ref="AF308" si="772">+SUM(AF284:AF307)</f>
        <v>0</v>
      </c>
      <c r="AG308" s="24">
        <f t="shared" ref="AG308" si="773">+SUM(AG284:AG307)</f>
        <v>0</v>
      </c>
      <c r="AH308" s="24">
        <f t="shared" ref="AH308" si="774">+SUM(AH284:AH307)</f>
        <v>0</v>
      </c>
      <c r="AI308" s="24">
        <f t="shared" ref="AI308" si="775">+SUM(AI284:AI307)</f>
        <v>0</v>
      </c>
      <c r="AJ308" s="24">
        <f t="shared" ref="AJ308" si="776">+SUM(AJ284:AJ307)</f>
        <v>0</v>
      </c>
      <c r="AK308" s="24">
        <f t="shared" ref="AK308" si="777">+SUM(AK284:AK307)</f>
        <v>0</v>
      </c>
      <c r="AL308" s="24">
        <f t="shared" ref="AL308" si="778">+SUM(AL284:AL307)</f>
        <v>0</v>
      </c>
      <c r="AM308" s="24">
        <f t="shared" ref="AM308" si="779">+SUM(AM284:AM307)</f>
        <v>0</v>
      </c>
      <c r="AN308" s="24">
        <f t="shared" ref="AN308" si="780">+SUM(AN284:AN307)</f>
        <v>0</v>
      </c>
      <c r="AO308" s="24">
        <f t="shared" ref="AO308" si="781">+SUM(AO284:AO307)</f>
        <v>0</v>
      </c>
      <c r="AP308" s="24">
        <f t="shared" ref="AP308" si="782">+SUM(AP284:AP307)</f>
        <v>0</v>
      </c>
      <c r="AQ308" s="24">
        <f t="shared" ref="AQ308" si="783">+SUM(AQ284:AQ307)</f>
        <v>0</v>
      </c>
      <c r="AR308" s="24">
        <f t="shared" ref="AR308" si="784">+SUM(AR284:AR307)</f>
        <v>0</v>
      </c>
      <c r="AS308" s="24">
        <f t="shared" ref="AS308" si="785">+SUM(AS284:AS307)</f>
        <v>0</v>
      </c>
      <c r="AT308" s="24">
        <f t="shared" ref="AT308" si="786">+SUM(AT284:AT307)</f>
        <v>0</v>
      </c>
      <c r="AU308" s="24">
        <f t="shared" ref="AU308" si="787">+SUM(AU284:AU307)</f>
        <v>0</v>
      </c>
      <c r="AV308" s="24">
        <f t="shared" ref="AV308" si="788">+SUM(AV284:AV307)</f>
        <v>0</v>
      </c>
    </row>
    <row r="309" spans="2:48" x14ac:dyDescent="0.2"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  <c r="AB309" s="116"/>
      <c r="AC309" s="116"/>
      <c r="AD309" s="116"/>
      <c r="AE309" s="116"/>
      <c r="AF309" s="116"/>
      <c r="AG309" s="116"/>
      <c r="AH309" s="116"/>
      <c r="AI309" s="116"/>
      <c r="AJ309" s="116"/>
      <c r="AK309" s="116"/>
      <c r="AL309" s="116"/>
      <c r="AM309" s="116"/>
      <c r="AN309" s="116"/>
      <c r="AO309" s="116"/>
      <c r="AP309" s="116"/>
      <c r="AQ309" s="116"/>
      <c r="AR309" s="116"/>
      <c r="AS309" s="116"/>
      <c r="AT309" s="116"/>
      <c r="AU309" s="116"/>
      <c r="AV309" s="116"/>
    </row>
    <row r="310" spans="2:48" x14ac:dyDescent="0.2"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  <c r="AB310" s="116"/>
      <c r="AC310" s="116"/>
      <c r="AD310" s="116"/>
      <c r="AE310" s="116"/>
      <c r="AF310" s="116"/>
      <c r="AG310" s="116"/>
      <c r="AH310" s="116"/>
      <c r="AI310" s="116"/>
      <c r="AJ310" s="116"/>
      <c r="AK310" s="116"/>
      <c r="AL310" s="116"/>
      <c r="AM310" s="116"/>
      <c r="AN310" s="116"/>
      <c r="AO310" s="116"/>
      <c r="AP310" s="116"/>
      <c r="AQ310" s="116"/>
      <c r="AR310" s="116"/>
      <c r="AS310" s="116"/>
      <c r="AT310" s="116"/>
      <c r="AU310" s="116"/>
      <c r="AV310" s="116"/>
    </row>
    <row r="311" spans="2:48" x14ac:dyDescent="0.2"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  <c r="AB311" s="116"/>
      <c r="AC311" s="116"/>
      <c r="AD311" s="116"/>
      <c r="AE311" s="116"/>
      <c r="AF311" s="116"/>
      <c r="AG311" s="116"/>
      <c r="AH311" s="116"/>
      <c r="AI311" s="116"/>
      <c r="AJ311" s="116"/>
      <c r="AK311" s="116"/>
      <c r="AL311" s="116"/>
      <c r="AM311" s="116"/>
      <c r="AN311" s="116"/>
      <c r="AO311" s="116"/>
      <c r="AP311" s="116"/>
      <c r="AQ311" s="116"/>
      <c r="AR311" s="116"/>
      <c r="AS311" s="116"/>
      <c r="AT311" s="116"/>
      <c r="AU311" s="116"/>
      <c r="AV311" s="116"/>
    </row>
    <row r="312" spans="2:48" x14ac:dyDescent="0.2">
      <c r="B312" s="12" t="s">
        <v>107</v>
      </c>
      <c r="Z312" s="12" t="s">
        <v>108</v>
      </c>
    </row>
    <row r="313" spans="2:48" ht="13.5" thickBot="1" x14ac:dyDescent="0.25"/>
    <row r="314" spans="2:48" ht="13.5" thickBot="1" x14ac:dyDescent="0.25">
      <c r="B314" s="111" t="s">
        <v>38</v>
      </c>
      <c r="C314" s="112" t="s">
        <v>39</v>
      </c>
      <c r="D314" s="113">
        <f t="shared" ref="D314:X314" si="789">+D283</f>
        <v>2023</v>
      </c>
      <c r="E314" s="114">
        <f t="shared" si="789"/>
        <v>2024</v>
      </c>
      <c r="F314" s="114">
        <f t="shared" si="789"/>
        <v>2025</v>
      </c>
      <c r="G314" s="114">
        <f t="shared" si="789"/>
        <v>2026</v>
      </c>
      <c r="H314" s="114">
        <f t="shared" si="789"/>
        <v>2027</v>
      </c>
      <c r="I314" s="114">
        <f t="shared" si="789"/>
        <v>2028</v>
      </c>
      <c r="J314" s="114">
        <f t="shared" si="789"/>
        <v>2029</v>
      </c>
      <c r="K314" s="114">
        <f t="shared" si="789"/>
        <v>2030</v>
      </c>
      <c r="L314" s="114">
        <f t="shared" si="789"/>
        <v>2031</v>
      </c>
      <c r="M314" s="114">
        <f t="shared" si="789"/>
        <v>2032</v>
      </c>
      <c r="N314" s="114">
        <f t="shared" si="789"/>
        <v>2033</v>
      </c>
      <c r="O314" s="114">
        <f t="shared" si="789"/>
        <v>2034</v>
      </c>
      <c r="P314" s="114">
        <f t="shared" si="789"/>
        <v>2035</v>
      </c>
      <c r="Q314" s="114">
        <f t="shared" si="789"/>
        <v>2036</v>
      </c>
      <c r="R314" s="114">
        <f t="shared" si="789"/>
        <v>2037</v>
      </c>
      <c r="S314" s="114">
        <f t="shared" si="789"/>
        <v>2038</v>
      </c>
      <c r="T314" s="114">
        <f t="shared" si="789"/>
        <v>2039</v>
      </c>
      <c r="U314" s="114">
        <f t="shared" si="789"/>
        <v>2040</v>
      </c>
      <c r="V314" s="114">
        <f t="shared" si="789"/>
        <v>2041</v>
      </c>
      <c r="W314" s="114">
        <f t="shared" si="789"/>
        <v>2042</v>
      </c>
      <c r="X314" s="114">
        <f t="shared" si="789"/>
        <v>2043</v>
      </c>
      <c r="Z314" s="111" t="s">
        <v>38</v>
      </c>
      <c r="AA314" s="112" t="s">
        <v>39</v>
      </c>
      <c r="AB314" s="113">
        <f t="shared" ref="AB314" si="790">+D314</f>
        <v>2023</v>
      </c>
      <c r="AC314" s="114">
        <f t="shared" ref="AC314" si="791">+E314</f>
        <v>2024</v>
      </c>
      <c r="AD314" s="114">
        <f t="shared" ref="AD314" si="792">+F314</f>
        <v>2025</v>
      </c>
      <c r="AE314" s="114">
        <f t="shared" ref="AE314" si="793">+G314</f>
        <v>2026</v>
      </c>
      <c r="AF314" s="114">
        <f t="shared" ref="AF314" si="794">+H314</f>
        <v>2027</v>
      </c>
      <c r="AG314" s="114">
        <f t="shared" ref="AG314" si="795">+I314</f>
        <v>2028</v>
      </c>
      <c r="AH314" s="114">
        <f t="shared" ref="AH314" si="796">+J314</f>
        <v>2029</v>
      </c>
      <c r="AI314" s="114">
        <f t="shared" ref="AI314" si="797">+K314</f>
        <v>2030</v>
      </c>
      <c r="AJ314" s="114">
        <f t="shared" ref="AJ314" si="798">+L314</f>
        <v>2031</v>
      </c>
      <c r="AK314" s="114">
        <f t="shared" ref="AK314" si="799">+M314</f>
        <v>2032</v>
      </c>
      <c r="AL314" s="114">
        <f t="shared" ref="AL314" si="800">+N314</f>
        <v>2033</v>
      </c>
      <c r="AM314" s="114">
        <f t="shared" ref="AM314" si="801">+O314</f>
        <v>2034</v>
      </c>
      <c r="AN314" s="114">
        <f t="shared" ref="AN314" si="802">+P314</f>
        <v>2035</v>
      </c>
      <c r="AO314" s="114">
        <f t="shared" ref="AO314" si="803">+Q314</f>
        <v>2036</v>
      </c>
      <c r="AP314" s="114">
        <f t="shared" ref="AP314" si="804">+R314</f>
        <v>2037</v>
      </c>
      <c r="AQ314" s="114">
        <f t="shared" ref="AQ314" si="805">+S314</f>
        <v>2038</v>
      </c>
      <c r="AR314" s="114">
        <f t="shared" ref="AR314" si="806">+T314</f>
        <v>2039</v>
      </c>
      <c r="AS314" s="114">
        <f t="shared" ref="AS314" si="807">+U314</f>
        <v>2040</v>
      </c>
      <c r="AT314" s="114">
        <f t="shared" ref="AT314" si="808">+V314</f>
        <v>2041</v>
      </c>
      <c r="AU314" s="114">
        <f t="shared" ref="AU314" si="809">+W314</f>
        <v>2042</v>
      </c>
      <c r="AV314" s="114">
        <f t="shared" ref="AV314" si="810">+X314</f>
        <v>2043</v>
      </c>
    </row>
    <row r="315" spans="2:48" x14ac:dyDescent="0.2">
      <c r="B315" s="118">
        <v>6</v>
      </c>
      <c r="C315" s="216" t="s">
        <v>47</v>
      </c>
      <c r="D315" s="19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Z315" s="118">
        <v>6</v>
      </c>
      <c r="AA315" s="216" t="s">
        <v>47</v>
      </c>
      <c r="AB315" s="19"/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  <c r="AT315" s="14"/>
      <c r="AU315" s="14"/>
      <c r="AV315" s="14"/>
    </row>
    <row r="316" spans="2:48" x14ac:dyDescent="0.2">
      <c r="B316" s="118">
        <v>8</v>
      </c>
      <c r="C316" s="3" t="s">
        <v>49</v>
      </c>
      <c r="D316" s="19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Z316" s="118">
        <v>8</v>
      </c>
      <c r="AA316" s="3" t="s">
        <v>49</v>
      </c>
      <c r="AB316" s="19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  <c r="AV316" s="14"/>
    </row>
    <row r="317" spans="2:48" x14ac:dyDescent="0.2">
      <c r="B317" s="118">
        <v>9</v>
      </c>
      <c r="C317" s="13" t="s">
        <v>50</v>
      </c>
      <c r="D317" s="19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Z317" s="118">
        <v>9</v>
      </c>
      <c r="AA317" s="13" t="s">
        <v>50</v>
      </c>
      <c r="AB317" s="19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  <c r="AV317" s="14"/>
    </row>
    <row r="318" spans="2:48" x14ac:dyDescent="0.2">
      <c r="B318" s="118">
        <v>10</v>
      </c>
      <c r="C318" s="13" t="s">
        <v>51</v>
      </c>
      <c r="D318" s="19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Z318" s="118">
        <v>10</v>
      </c>
      <c r="AA318" s="13" t="s">
        <v>51</v>
      </c>
      <c r="AB318" s="19"/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  <c r="AT318" s="14"/>
      <c r="AU318" s="14"/>
      <c r="AV318" s="14"/>
    </row>
    <row r="319" spans="2:48" x14ac:dyDescent="0.2">
      <c r="B319" s="118">
        <v>13</v>
      </c>
      <c r="C319" s="13" t="s">
        <v>53</v>
      </c>
      <c r="D319" s="19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Z319" s="118">
        <v>13</v>
      </c>
      <c r="AA319" s="13" t="s">
        <v>53</v>
      </c>
      <c r="AB319" s="19"/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  <c r="AV319" s="14"/>
    </row>
    <row r="320" spans="2:48" x14ac:dyDescent="0.2">
      <c r="B320" s="118">
        <v>14</v>
      </c>
      <c r="C320" s="13" t="s">
        <v>54</v>
      </c>
      <c r="D320" s="19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Z320" s="118">
        <v>14</v>
      </c>
      <c r="AA320" s="13" t="s">
        <v>54</v>
      </c>
      <c r="AB320" s="19"/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  <c r="AT320" s="14"/>
      <c r="AU320" s="14"/>
      <c r="AV320" s="14"/>
    </row>
    <row r="321" spans="2:48" x14ac:dyDescent="0.2">
      <c r="B321" s="118">
        <v>18</v>
      </c>
      <c r="C321" s="13" t="s">
        <v>56</v>
      </c>
      <c r="D321" s="19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Z321" s="118">
        <v>18</v>
      </c>
      <c r="AA321" s="13" t="s">
        <v>56</v>
      </c>
      <c r="AB321" s="19"/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  <c r="AV321" s="14"/>
    </row>
    <row r="322" spans="2:48" x14ac:dyDescent="0.2">
      <c r="B322" s="118">
        <v>20</v>
      </c>
      <c r="C322" s="13" t="s">
        <v>57</v>
      </c>
      <c r="D322" s="19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Z322" s="118">
        <v>20</v>
      </c>
      <c r="AA322" s="13" t="s">
        <v>57</v>
      </c>
      <c r="AB322" s="19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</row>
    <row r="323" spans="2:48" x14ac:dyDescent="0.2">
      <c r="B323" s="118">
        <v>21</v>
      </c>
      <c r="C323" s="13" t="s">
        <v>58</v>
      </c>
      <c r="D323" s="19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Z323" s="118">
        <v>21</v>
      </c>
      <c r="AA323" s="13" t="s">
        <v>58</v>
      </c>
      <c r="AB323" s="19"/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  <c r="AT323" s="14"/>
      <c r="AU323" s="14"/>
      <c r="AV323" s="14"/>
    </row>
    <row r="324" spans="2:48" x14ac:dyDescent="0.2">
      <c r="B324" s="118">
        <v>22</v>
      </c>
      <c r="C324" s="13" t="s">
        <v>59</v>
      </c>
      <c r="D324" s="19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Z324" s="118">
        <v>22</v>
      </c>
      <c r="AA324" s="13" t="s">
        <v>59</v>
      </c>
      <c r="AB324" s="19"/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  <c r="AV324" s="14"/>
    </row>
    <row r="325" spans="2:48" x14ac:dyDescent="0.2">
      <c r="B325" s="118">
        <v>23</v>
      </c>
      <c r="C325" s="13" t="s">
        <v>60</v>
      </c>
      <c r="D325" s="19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Z325" s="118">
        <v>23</v>
      </c>
      <c r="AA325" s="13" t="s">
        <v>60</v>
      </c>
      <c r="AB325" s="19"/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  <c r="AT325" s="14"/>
      <c r="AU325" s="14"/>
      <c r="AV325" s="14"/>
    </row>
    <row r="326" spans="2:48" x14ac:dyDescent="0.2">
      <c r="B326" s="118">
        <v>26</v>
      </c>
      <c r="C326" s="13" t="s">
        <v>61</v>
      </c>
      <c r="D326" s="19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Z326" s="118">
        <v>26</v>
      </c>
      <c r="AA326" s="13" t="s">
        <v>61</v>
      </c>
      <c r="AB326" s="19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  <c r="AV326" s="14"/>
    </row>
    <row r="327" spans="2:48" x14ac:dyDescent="0.2">
      <c r="B327" s="118">
        <v>28</v>
      </c>
      <c r="C327" s="13" t="s">
        <v>62</v>
      </c>
      <c r="D327" s="19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Z327" s="118">
        <v>28</v>
      </c>
      <c r="AA327" s="13" t="s">
        <v>62</v>
      </c>
      <c r="AB327" s="19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</row>
    <row r="328" spans="2:48" x14ac:dyDescent="0.2">
      <c r="B328" s="118">
        <v>29</v>
      </c>
      <c r="C328" s="13" t="s">
        <v>63</v>
      </c>
      <c r="D328" s="19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Z328" s="118">
        <v>29</v>
      </c>
      <c r="AA328" s="13" t="s">
        <v>63</v>
      </c>
      <c r="AB328" s="19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</row>
    <row r="329" spans="2:48" x14ac:dyDescent="0.2">
      <c r="B329" s="118">
        <v>31</v>
      </c>
      <c r="C329" s="13" t="s">
        <v>64</v>
      </c>
      <c r="D329" s="19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Z329" s="118">
        <v>31</v>
      </c>
      <c r="AA329" s="13" t="s">
        <v>64</v>
      </c>
      <c r="AB329" s="19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</row>
    <row r="330" spans="2:48" x14ac:dyDescent="0.2">
      <c r="B330" s="118">
        <v>32</v>
      </c>
      <c r="C330" s="13" t="s">
        <v>65</v>
      </c>
      <c r="D330" s="19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Z330" s="118">
        <v>32</v>
      </c>
      <c r="AA330" s="13" t="s">
        <v>65</v>
      </c>
      <c r="AB330" s="19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</row>
    <row r="331" spans="2:48" x14ac:dyDescent="0.2">
      <c r="B331" s="118">
        <v>33</v>
      </c>
      <c r="C331" s="13" t="s">
        <v>66</v>
      </c>
      <c r="D331" s="19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Z331" s="118">
        <v>33</v>
      </c>
      <c r="AA331" s="13" t="s">
        <v>66</v>
      </c>
      <c r="AB331" s="19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  <c r="AV331" s="14"/>
    </row>
    <row r="332" spans="2:48" x14ac:dyDescent="0.2">
      <c r="B332" s="118">
        <v>34</v>
      </c>
      <c r="C332" s="13" t="s">
        <v>67</v>
      </c>
      <c r="D332" s="19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Z332" s="118">
        <v>34</v>
      </c>
      <c r="AA332" s="13" t="s">
        <v>67</v>
      </c>
      <c r="AB332" s="19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</row>
    <row r="333" spans="2:48" x14ac:dyDescent="0.2">
      <c r="B333" s="118">
        <v>35</v>
      </c>
      <c r="C333" s="3" t="s">
        <v>68</v>
      </c>
      <c r="D333" s="19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Z333" s="118">
        <v>35</v>
      </c>
      <c r="AA333" s="3" t="s">
        <v>68</v>
      </c>
      <c r="AB333" s="19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</row>
    <row r="334" spans="2:48" x14ac:dyDescent="0.2">
      <c r="B334" s="118">
        <v>36</v>
      </c>
      <c r="C334" s="13" t="s">
        <v>69</v>
      </c>
      <c r="D334" s="19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Z334" s="118">
        <v>36</v>
      </c>
      <c r="AA334" s="13" t="s">
        <v>69</v>
      </c>
      <c r="AB334" s="19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  <c r="AV334" s="14"/>
    </row>
    <row r="335" spans="2:48" x14ac:dyDescent="0.2">
      <c r="B335" s="118">
        <v>39</v>
      </c>
      <c r="C335" s="13" t="s">
        <v>70</v>
      </c>
      <c r="D335" s="19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Z335" s="118">
        <v>39</v>
      </c>
      <c r="AA335" s="13" t="s">
        <v>70</v>
      </c>
      <c r="AB335" s="19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</row>
    <row r="336" spans="2:48" x14ac:dyDescent="0.2">
      <c r="B336" s="118">
        <v>40</v>
      </c>
      <c r="C336" s="13" t="s">
        <v>71</v>
      </c>
      <c r="D336" s="19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Z336" s="118">
        <v>40</v>
      </c>
      <c r="AA336" s="13" t="s">
        <v>71</v>
      </c>
      <c r="AB336" s="19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</row>
    <row r="337" spans="2:48" x14ac:dyDescent="0.2">
      <c r="B337" s="118">
        <v>45</v>
      </c>
      <c r="C337" s="13" t="s">
        <v>72</v>
      </c>
      <c r="D337" s="19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Z337" s="118">
        <v>45</v>
      </c>
      <c r="AA337" s="13" t="s">
        <v>72</v>
      </c>
      <c r="AB337" s="19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</row>
    <row r="338" spans="2:48" ht="13.5" thickBot="1" x14ac:dyDescent="0.25">
      <c r="B338" s="118">
        <v>46</v>
      </c>
      <c r="C338" s="21" t="s">
        <v>87</v>
      </c>
      <c r="D338" s="19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Z338" s="118">
        <v>46</v>
      </c>
      <c r="AA338" s="21" t="s">
        <v>87</v>
      </c>
      <c r="AB338" s="19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</row>
    <row r="339" spans="2:48" ht="13.5" thickBot="1" x14ac:dyDescent="0.25">
      <c r="B339" s="22"/>
      <c r="C339" s="23" t="s">
        <v>73</v>
      </c>
      <c r="D339" s="24">
        <f t="shared" ref="D339" si="811">+SUM(D315:D338)</f>
        <v>0</v>
      </c>
      <c r="E339" s="24">
        <f t="shared" ref="E339" si="812">+SUM(E315:E338)</f>
        <v>0</v>
      </c>
      <c r="F339" s="24">
        <f t="shared" ref="F339" si="813">+SUM(F315:F338)</f>
        <v>0</v>
      </c>
      <c r="G339" s="24">
        <f t="shared" ref="G339" si="814">+SUM(G315:G338)</f>
        <v>0</v>
      </c>
      <c r="H339" s="24">
        <f t="shared" ref="H339" si="815">+SUM(H315:H338)</f>
        <v>0</v>
      </c>
      <c r="I339" s="24">
        <f t="shared" ref="I339" si="816">+SUM(I315:I338)</f>
        <v>0</v>
      </c>
      <c r="J339" s="24">
        <f t="shared" ref="J339" si="817">+SUM(J315:J338)</f>
        <v>0</v>
      </c>
      <c r="K339" s="24">
        <f t="shared" ref="K339" si="818">+SUM(K315:K338)</f>
        <v>0</v>
      </c>
      <c r="L339" s="24">
        <f t="shared" ref="L339" si="819">+SUM(L315:L338)</f>
        <v>0</v>
      </c>
      <c r="M339" s="24">
        <f t="shared" ref="M339" si="820">+SUM(M315:M338)</f>
        <v>0</v>
      </c>
      <c r="N339" s="24">
        <f t="shared" ref="N339" si="821">+SUM(N315:N338)</f>
        <v>0</v>
      </c>
      <c r="O339" s="24">
        <f t="shared" ref="O339" si="822">+SUM(O315:O338)</f>
        <v>0</v>
      </c>
      <c r="P339" s="24">
        <f t="shared" ref="P339" si="823">+SUM(P315:P338)</f>
        <v>0</v>
      </c>
      <c r="Q339" s="24">
        <f t="shared" ref="Q339" si="824">+SUM(Q315:Q338)</f>
        <v>0</v>
      </c>
      <c r="R339" s="24">
        <f t="shared" ref="R339" si="825">+SUM(R315:R338)</f>
        <v>0</v>
      </c>
      <c r="S339" s="24">
        <f t="shared" ref="S339" si="826">+SUM(S315:S338)</f>
        <v>0</v>
      </c>
      <c r="T339" s="24">
        <f t="shared" ref="T339" si="827">+SUM(T315:T338)</f>
        <v>0</v>
      </c>
      <c r="U339" s="24">
        <f t="shared" ref="U339" si="828">+SUM(U315:U338)</f>
        <v>0</v>
      </c>
      <c r="V339" s="24">
        <f t="shared" ref="V339" si="829">+SUM(V315:V338)</f>
        <v>0</v>
      </c>
      <c r="W339" s="24">
        <f t="shared" ref="W339" si="830">+SUM(W315:W338)</f>
        <v>0</v>
      </c>
      <c r="X339" s="24">
        <f t="shared" ref="X339" si="831">+SUM(X315:X338)</f>
        <v>0</v>
      </c>
      <c r="Z339" s="22"/>
      <c r="AA339" s="23" t="s">
        <v>73</v>
      </c>
      <c r="AB339" s="24">
        <f t="shared" ref="AB339" si="832">+SUM(AB315:AB338)</f>
        <v>0</v>
      </c>
      <c r="AC339" s="24">
        <f t="shared" ref="AC339" si="833">+SUM(AC315:AC338)</f>
        <v>0</v>
      </c>
      <c r="AD339" s="24">
        <f t="shared" ref="AD339" si="834">+SUM(AD315:AD338)</f>
        <v>0</v>
      </c>
      <c r="AE339" s="24">
        <f t="shared" ref="AE339" si="835">+SUM(AE315:AE338)</f>
        <v>0</v>
      </c>
      <c r="AF339" s="24">
        <f t="shared" ref="AF339" si="836">+SUM(AF315:AF338)</f>
        <v>0</v>
      </c>
      <c r="AG339" s="24">
        <f t="shared" ref="AG339" si="837">+SUM(AG315:AG338)</f>
        <v>0</v>
      </c>
      <c r="AH339" s="24">
        <f t="shared" ref="AH339" si="838">+SUM(AH315:AH338)</f>
        <v>0</v>
      </c>
      <c r="AI339" s="24">
        <f t="shared" ref="AI339" si="839">+SUM(AI315:AI338)</f>
        <v>0</v>
      </c>
      <c r="AJ339" s="24">
        <f t="shared" ref="AJ339" si="840">+SUM(AJ315:AJ338)</f>
        <v>0</v>
      </c>
      <c r="AK339" s="24">
        <f t="shared" ref="AK339" si="841">+SUM(AK315:AK338)</f>
        <v>0</v>
      </c>
      <c r="AL339" s="24">
        <f t="shared" ref="AL339" si="842">+SUM(AL315:AL338)</f>
        <v>0</v>
      </c>
      <c r="AM339" s="24">
        <f t="shared" ref="AM339" si="843">+SUM(AM315:AM338)</f>
        <v>0</v>
      </c>
      <c r="AN339" s="24">
        <f t="shared" ref="AN339" si="844">+SUM(AN315:AN338)</f>
        <v>0</v>
      </c>
      <c r="AO339" s="24">
        <f t="shared" ref="AO339" si="845">+SUM(AO315:AO338)</f>
        <v>0</v>
      </c>
      <c r="AP339" s="24">
        <f t="shared" ref="AP339" si="846">+SUM(AP315:AP338)</f>
        <v>0</v>
      </c>
      <c r="AQ339" s="24">
        <f t="shared" ref="AQ339" si="847">+SUM(AQ315:AQ338)</f>
        <v>0</v>
      </c>
      <c r="AR339" s="24">
        <f t="shared" ref="AR339" si="848">+SUM(AR315:AR338)</f>
        <v>0</v>
      </c>
      <c r="AS339" s="24">
        <f t="shared" ref="AS339" si="849">+SUM(AS315:AS338)</f>
        <v>0</v>
      </c>
      <c r="AT339" s="24">
        <f t="shared" ref="AT339" si="850">+SUM(AT315:AT338)</f>
        <v>0</v>
      </c>
      <c r="AU339" s="24">
        <f t="shared" ref="AU339" si="851">+SUM(AU315:AU338)</f>
        <v>0</v>
      </c>
      <c r="AV339" s="24">
        <f t="shared" ref="AV339" si="852">+SUM(AV315:AV338)</f>
        <v>0</v>
      </c>
    </row>
    <row r="340" spans="2:48" x14ac:dyDescent="0.2"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  <c r="AB340" s="116"/>
      <c r="AC340" s="116"/>
      <c r="AD340" s="116"/>
      <c r="AE340" s="116"/>
      <c r="AF340" s="116"/>
      <c r="AG340" s="116"/>
      <c r="AH340" s="116"/>
      <c r="AI340" s="116"/>
      <c r="AJ340" s="116"/>
      <c r="AK340" s="116"/>
      <c r="AL340" s="116"/>
      <c r="AM340" s="116"/>
      <c r="AN340" s="116"/>
      <c r="AO340" s="116"/>
      <c r="AP340" s="116"/>
      <c r="AQ340" s="116"/>
      <c r="AR340" s="116"/>
      <c r="AS340" s="116"/>
      <c r="AT340" s="116"/>
      <c r="AU340" s="116"/>
      <c r="AV340" s="116"/>
    </row>
    <row r="341" spans="2:48" x14ac:dyDescent="0.2"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  <c r="AB341" s="116"/>
      <c r="AC341" s="116"/>
      <c r="AD341" s="116"/>
      <c r="AE341" s="116"/>
      <c r="AF341" s="116"/>
      <c r="AG341" s="116"/>
      <c r="AH341" s="116"/>
      <c r="AI341" s="116"/>
      <c r="AJ341" s="116"/>
      <c r="AK341" s="116"/>
      <c r="AL341" s="116"/>
      <c r="AM341" s="116"/>
      <c r="AN341" s="116"/>
      <c r="AO341" s="116"/>
      <c r="AP341" s="116"/>
      <c r="AQ341" s="116"/>
      <c r="AR341" s="116"/>
      <c r="AS341" s="116"/>
      <c r="AT341" s="116"/>
      <c r="AU341" s="116"/>
      <c r="AV341" s="116"/>
    </row>
    <row r="342" spans="2:48" x14ac:dyDescent="0.2"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  <c r="AB342" s="116"/>
      <c r="AC342" s="116"/>
      <c r="AD342" s="116"/>
      <c r="AE342" s="116"/>
      <c r="AF342" s="116"/>
      <c r="AG342" s="116"/>
      <c r="AH342" s="116"/>
      <c r="AI342" s="116"/>
      <c r="AJ342" s="116"/>
      <c r="AK342" s="116"/>
      <c r="AL342" s="116"/>
      <c r="AM342" s="116"/>
      <c r="AN342" s="116"/>
      <c r="AO342" s="116"/>
      <c r="AP342" s="116"/>
      <c r="AQ342" s="116"/>
      <c r="AR342" s="116"/>
      <c r="AS342" s="116"/>
      <c r="AT342" s="116"/>
      <c r="AU342" s="116"/>
      <c r="AV342" s="116"/>
    </row>
    <row r="343" spans="2:48" x14ac:dyDescent="0.2"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  <c r="AB343" s="116"/>
      <c r="AC343" s="116"/>
      <c r="AD343" s="116"/>
      <c r="AE343" s="116"/>
      <c r="AF343" s="116"/>
      <c r="AG343" s="116"/>
      <c r="AH343" s="116"/>
      <c r="AI343" s="116"/>
      <c r="AJ343" s="116"/>
      <c r="AK343" s="116"/>
      <c r="AL343" s="116"/>
      <c r="AM343" s="116"/>
      <c r="AN343" s="116"/>
      <c r="AO343" s="116"/>
      <c r="AP343" s="116"/>
      <c r="AQ343" s="116"/>
      <c r="AR343" s="116"/>
      <c r="AS343" s="116"/>
      <c r="AT343" s="116"/>
      <c r="AU343" s="116"/>
      <c r="AV343" s="116"/>
    </row>
    <row r="344" spans="2:48" x14ac:dyDescent="0.2">
      <c r="B344" s="12" t="s">
        <v>109</v>
      </c>
      <c r="Z344" s="12" t="s">
        <v>110</v>
      </c>
    </row>
    <row r="345" spans="2:48" ht="13.5" thickBot="1" x14ac:dyDescent="0.25"/>
    <row r="346" spans="2:48" ht="13.5" thickBot="1" x14ac:dyDescent="0.25">
      <c r="B346" s="111" t="s">
        <v>38</v>
      </c>
      <c r="C346" s="112" t="s">
        <v>39</v>
      </c>
      <c r="D346" s="113">
        <f t="shared" ref="D346:X346" si="853">+D314</f>
        <v>2023</v>
      </c>
      <c r="E346" s="114">
        <f t="shared" si="853"/>
        <v>2024</v>
      </c>
      <c r="F346" s="114">
        <f t="shared" si="853"/>
        <v>2025</v>
      </c>
      <c r="G346" s="114">
        <f t="shared" si="853"/>
        <v>2026</v>
      </c>
      <c r="H346" s="114">
        <f t="shared" si="853"/>
        <v>2027</v>
      </c>
      <c r="I346" s="114">
        <f t="shared" si="853"/>
        <v>2028</v>
      </c>
      <c r="J346" s="114">
        <f t="shared" si="853"/>
        <v>2029</v>
      </c>
      <c r="K346" s="114">
        <f t="shared" si="853"/>
        <v>2030</v>
      </c>
      <c r="L346" s="114">
        <f t="shared" si="853"/>
        <v>2031</v>
      </c>
      <c r="M346" s="114">
        <f t="shared" si="853"/>
        <v>2032</v>
      </c>
      <c r="N346" s="114">
        <f t="shared" si="853"/>
        <v>2033</v>
      </c>
      <c r="O346" s="114">
        <f t="shared" si="853"/>
        <v>2034</v>
      </c>
      <c r="P346" s="114">
        <f t="shared" si="853"/>
        <v>2035</v>
      </c>
      <c r="Q346" s="114">
        <f t="shared" si="853"/>
        <v>2036</v>
      </c>
      <c r="R346" s="114">
        <f t="shared" si="853"/>
        <v>2037</v>
      </c>
      <c r="S346" s="114">
        <f t="shared" si="853"/>
        <v>2038</v>
      </c>
      <c r="T346" s="114">
        <f t="shared" si="853"/>
        <v>2039</v>
      </c>
      <c r="U346" s="114">
        <f t="shared" si="853"/>
        <v>2040</v>
      </c>
      <c r="V346" s="114">
        <f t="shared" si="853"/>
        <v>2041</v>
      </c>
      <c r="W346" s="114">
        <f t="shared" si="853"/>
        <v>2042</v>
      </c>
      <c r="X346" s="114">
        <f t="shared" si="853"/>
        <v>2043</v>
      </c>
      <c r="Z346" s="111" t="s">
        <v>38</v>
      </c>
      <c r="AA346" s="112" t="s">
        <v>39</v>
      </c>
      <c r="AB346" s="113">
        <f t="shared" ref="AB346" si="854">+D346</f>
        <v>2023</v>
      </c>
      <c r="AC346" s="114">
        <f t="shared" ref="AC346" si="855">+E346</f>
        <v>2024</v>
      </c>
      <c r="AD346" s="114">
        <f t="shared" ref="AD346" si="856">+F346</f>
        <v>2025</v>
      </c>
      <c r="AE346" s="114">
        <f t="shared" ref="AE346" si="857">+G346</f>
        <v>2026</v>
      </c>
      <c r="AF346" s="114">
        <f t="shared" ref="AF346" si="858">+H346</f>
        <v>2027</v>
      </c>
      <c r="AG346" s="114">
        <f t="shared" ref="AG346" si="859">+I346</f>
        <v>2028</v>
      </c>
      <c r="AH346" s="114">
        <f t="shared" ref="AH346" si="860">+J346</f>
        <v>2029</v>
      </c>
      <c r="AI346" s="114">
        <f t="shared" ref="AI346" si="861">+K346</f>
        <v>2030</v>
      </c>
      <c r="AJ346" s="114">
        <f t="shared" ref="AJ346" si="862">+L346</f>
        <v>2031</v>
      </c>
      <c r="AK346" s="114">
        <f t="shared" ref="AK346" si="863">+M346</f>
        <v>2032</v>
      </c>
      <c r="AL346" s="114">
        <f t="shared" ref="AL346" si="864">+N346</f>
        <v>2033</v>
      </c>
      <c r="AM346" s="114">
        <f t="shared" ref="AM346" si="865">+O346</f>
        <v>2034</v>
      </c>
      <c r="AN346" s="114">
        <f t="shared" ref="AN346" si="866">+P346</f>
        <v>2035</v>
      </c>
      <c r="AO346" s="114">
        <f t="shared" ref="AO346" si="867">+Q346</f>
        <v>2036</v>
      </c>
      <c r="AP346" s="114">
        <f t="shared" ref="AP346" si="868">+R346</f>
        <v>2037</v>
      </c>
      <c r="AQ346" s="114">
        <f t="shared" ref="AQ346" si="869">+S346</f>
        <v>2038</v>
      </c>
      <c r="AR346" s="114">
        <f t="shared" ref="AR346" si="870">+T346</f>
        <v>2039</v>
      </c>
      <c r="AS346" s="114">
        <f t="shared" ref="AS346" si="871">+U346</f>
        <v>2040</v>
      </c>
      <c r="AT346" s="114">
        <f t="shared" ref="AT346" si="872">+V346</f>
        <v>2041</v>
      </c>
      <c r="AU346" s="114">
        <f t="shared" ref="AU346" si="873">+W346</f>
        <v>2042</v>
      </c>
      <c r="AV346" s="114">
        <f t="shared" ref="AV346" si="874">+X346</f>
        <v>2043</v>
      </c>
    </row>
    <row r="347" spans="2:48" x14ac:dyDescent="0.2">
      <c r="B347" s="118">
        <v>6</v>
      </c>
      <c r="C347" s="216" t="s">
        <v>47</v>
      </c>
      <c r="D347" s="19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Z347" s="118">
        <v>6</v>
      </c>
      <c r="AA347" s="216" t="s">
        <v>47</v>
      </c>
      <c r="AB347" s="19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  <c r="AV347" s="14"/>
    </row>
    <row r="348" spans="2:48" x14ac:dyDescent="0.2">
      <c r="B348" s="118">
        <v>8</v>
      </c>
      <c r="C348" s="3" t="s">
        <v>49</v>
      </c>
      <c r="D348" s="19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Z348" s="118">
        <v>8</v>
      </c>
      <c r="AA348" s="3" t="s">
        <v>49</v>
      </c>
      <c r="AB348" s="19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  <c r="AV348" s="14"/>
    </row>
    <row r="349" spans="2:48" x14ac:dyDescent="0.2">
      <c r="B349" s="118">
        <v>9</v>
      </c>
      <c r="C349" s="13" t="s">
        <v>50</v>
      </c>
      <c r="D349" s="19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Z349" s="118">
        <v>9</v>
      </c>
      <c r="AA349" s="13" t="s">
        <v>50</v>
      </c>
      <c r="AB349" s="19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</row>
    <row r="350" spans="2:48" x14ac:dyDescent="0.2">
      <c r="B350" s="118">
        <v>10</v>
      </c>
      <c r="C350" s="13" t="s">
        <v>51</v>
      </c>
      <c r="D350" s="19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Z350" s="118">
        <v>10</v>
      </c>
      <c r="AA350" s="13" t="s">
        <v>51</v>
      </c>
      <c r="AB350" s="19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</row>
    <row r="351" spans="2:48" x14ac:dyDescent="0.2">
      <c r="B351" s="118">
        <v>13</v>
      </c>
      <c r="C351" s="13" t="s">
        <v>53</v>
      </c>
      <c r="D351" s="19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Z351" s="118">
        <v>13</v>
      </c>
      <c r="AA351" s="13" t="s">
        <v>53</v>
      </c>
      <c r="AB351" s="19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</row>
    <row r="352" spans="2:48" x14ac:dyDescent="0.2">
      <c r="B352" s="118">
        <v>14</v>
      </c>
      <c r="C352" s="13" t="s">
        <v>54</v>
      </c>
      <c r="D352" s="19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Z352" s="118">
        <v>14</v>
      </c>
      <c r="AA352" s="13" t="s">
        <v>54</v>
      </c>
      <c r="AB352" s="19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  <c r="AV352" s="14"/>
    </row>
    <row r="353" spans="2:48" x14ac:dyDescent="0.2">
      <c r="B353" s="118">
        <v>18</v>
      </c>
      <c r="C353" s="13" t="s">
        <v>56</v>
      </c>
      <c r="D353" s="19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Z353" s="118">
        <v>18</v>
      </c>
      <c r="AA353" s="13" t="s">
        <v>56</v>
      </c>
      <c r="AB353" s="19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  <c r="AV353" s="14"/>
    </row>
    <row r="354" spans="2:48" x14ac:dyDescent="0.2">
      <c r="B354" s="118">
        <v>20</v>
      </c>
      <c r="C354" s="13" t="s">
        <v>57</v>
      </c>
      <c r="D354" s="19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Z354" s="118">
        <v>20</v>
      </c>
      <c r="AA354" s="13" t="s">
        <v>57</v>
      </c>
      <c r="AB354" s="19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  <c r="AV354" s="14"/>
    </row>
    <row r="355" spans="2:48" x14ac:dyDescent="0.2">
      <c r="B355" s="118">
        <v>21</v>
      </c>
      <c r="C355" s="13" t="s">
        <v>58</v>
      </c>
      <c r="D355" s="19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Z355" s="118">
        <v>21</v>
      </c>
      <c r="AA355" s="13" t="s">
        <v>58</v>
      </c>
      <c r="AB355" s="19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</row>
    <row r="356" spans="2:48" x14ac:dyDescent="0.2">
      <c r="B356" s="118">
        <v>22</v>
      </c>
      <c r="C356" s="13" t="s">
        <v>59</v>
      </c>
      <c r="D356" s="19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Z356" s="118">
        <v>22</v>
      </c>
      <c r="AA356" s="13" t="s">
        <v>59</v>
      </c>
      <c r="AB356" s="19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  <c r="AV356" s="14"/>
    </row>
    <row r="357" spans="2:48" x14ac:dyDescent="0.2">
      <c r="B357" s="118">
        <v>23</v>
      </c>
      <c r="C357" s="13" t="s">
        <v>60</v>
      </c>
      <c r="D357" s="19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Z357" s="118">
        <v>23</v>
      </c>
      <c r="AA357" s="13" t="s">
        <v>60</v>
      </c>
      <c r="AB357" s="19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  <c r="AV357" s="14"/>
    </row>
    <row r="358" spans="2:48" x14ac:dyDescent="0.2">
      <c r="B358" s="118">
        <v>26</v>
      </c>
      <c r="C358" s="13" t="s">
        <v>61</v>
      </c>
      <c r="D358" s="19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Z358" s="118">
        <v>26</v>
      </c>
      <c r="AA358" s="13" t="s">
        <v>61</v>
      </c>
      <c r="AB358" s="19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</row>
    <row r="359" spans="2:48" x14ac:dyDescent="0.2">
      <c r="B359" s="118">
        <v>28</v>
      </c>
      <c r="C359" s="13" t="s">
        <v>62</v>
      </c>
      <c r="D359" s="19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Z359" s="118">
        <v>28</v>
      </c>
      <c r="AA359" s="13" t="s">
        <v>62</v>
      </c>
      <c r="AB359" s="19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</row>
    <row r="360" spans="2:48" x14ac:dyDescent="0.2">
      <c r="B360" s="118">
        <v>29</v>
      </c>
      <c r="C360" s="13" t="s">
        <v>63</v>
      </c>
      <c r="D360" s="19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Z360" s="118">
        <v>29</v>
      </c>
      <c r="AA360" s="13" t="s">
        <v>63</v>
      </c>
      <c r="AB360" s="19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</row>
    <row r="361" spans="2:48" x14ac:dyDescent="0.2">
      <c r="B361" s="118">
        <v>31</v>
      </c>
      <c r="C361" s="13" t="s">
        <v>64</v>
      </c>
      <c r="D361" s="19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Z361" s="118">
        <v>31</v>
      </c>
      <c r="AA361" s="13" t="s">
        <v>64</v>
      </c>
      <c r="AB361" s="19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</row>
    <row r="362" spans="2:48" x14ac:dyDescent="0.2">
      <c r="B362" s="118">
        <v>32</v>
      </c>
      <c r="C362" s="13" t="s">
        <v>65</v>
      </c>
      <c r="D362" s="19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Z362" s="118">
        <v>32</v>
      </c>
      <c r="AA362" s="13" t="s">
        <v>65</v>
      </c>
      <c r="AB362" s="19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</row>
    <row r="363" spans="2:48" x14ac:dyDescent="0.2">
      <c r="B363" s="118">
        <v>33</v>
      </c>
      <c r="C363" s="13" t="s">
        <v>66</v>
      </c>
      <c r="D363" s="19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Z363" s="118">
        <v>33</v>
      </c>
      <c r="AA363" s="13" t="s">
        <v>66</v>
      </c>
      <c r="AB363" s="19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  <c r="AV363" s="14"/>
    </row>
    <row r="364" spans="2:48" x14ac:dyDescent="0.2">
      <c r="B364" s="118">
        <v>34</v>
      </c>
      <c r="C364" s="13" t="s">
        <v>67</v>
      </c>
      <c r="D364" s="19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Z364" s="118">
        <v>34</v>
      </c>
      <c r="AA364" s="13" t="s">
        <v>67</v>
      </c>
      <c r="AB364" s="19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</row>
    <row r="365" spans="2:48" x14ac:dyDescent="0.2">
      <c r="B365" s="118">
        <v>35</v>
      </c>
      <c r="C365" s="3" t="s">
        <v>68</v>
      </c>
      <c r="D365" s="19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Z365" s="118">
        <v>35</v>
      </c>
      <c r="AA365" s="3" t="s">
        <v>68</v>
      </c>
      <c r="AB365" s="19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</row>
    <row r="366" spans="2:48" x14ac:dyDescent="0.2">
      <c r="B366" s="118">
        <v>36</v>
      </c>
      <c r="C366" s="13" t="s">
        <v>69</v>
      </c>
      <c r="D366" s="19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Z366" s="118">
        <v>36</v>
      </c>
      <c r="AA366" s="13" t="s">
        <v>69</v>
      </c>
      <c r="AB366" s="19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</row>
    <row r="367" spans="2:48" x14ac:dyDescent="0.2">
      <c r="B367" s="118">
        <v>39</v>
      </c>
      <c r="C367" s="13" t="s">
        <v>70</v>
      </c>
      <c r="D367" s="19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Z367" s="118">
        <v>39</v>
      </c>
      <c r="AA367" s="13" t="s">
        <v>70</v>
      </c>
      <c r="AB367" s="19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</row>
    <row r="368" spans="2:48" x14ac:dyDescent="0.2">
      <c r="B368" s="118">
        <v>40</v>
      </c>
      <c r="C368" s="13" t="s">
        <v>71</v>
      </c>
      <c r="D368" s="19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Z368" s="118">
        <v>40</v>
      </c>
      <c r="AA368" s="13" t="s">
        <v>71</v>
      </c>
      <c r="AB368" s="19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</row>
    <row r="369" spans="2:48" x14ac:dyDescent="0.2">
      <c r="B369" s="118">
        <v>45</v>
      </c>
      <c r="C369" s="13" t="s">
        <v>72</v>
      </c>
      <c r="D369" s="19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Z369" s="118">
        <v>45</v>
      </c>
      <c r="AA369" s="13" t="s">
        <v>72</v>
      </c>
      <c r="AB369" s="19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</row>
    <row r="370" spans="2:48" ht="13.5" thickBot="1" x14ac:dyDescent="0.25">
      <c r="B370" s="118">
        <v>46</v>
      </c>
      <c r="C370" s="21" t="s">
        <v>87</v>
      </c>
      <c r="D370" s="19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Z370" s="118">
        <v>46</v>
      </c>
      <c r="AA370" s="21" t="s">
        <v>87</v>
      </c>
      <c r="AB370" s="19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</row>
    <row r="371" spans="2:48" ht="13.5" thickBot="1" x14ac:dyDescent="0.25">
      <c r="B371" s="22"/>
      <c r="C371" s="23" t="s">
        <v>73</v>
      </c>
      <c r="D371" s="24">
        <f t="shared" ref="D371" si="875">+SUM(D347:D370)</f>
        <v>0</v>
      </c>
      <c r="E371" s="24">
        <f t="shared" ref="E371" si="876">+SUM(E347:E370)</f>
        <v>0</v>
      </c>
      <c r="F371" s="24">
        <f t="shared" ref="F371" si="877">+SUM(F347:F370)</f>
        <v>0</v>
      </c>
      <c r="G371" s="24">
        <f t="shared" ref="G371" si="878">+SUM(G347:G370)</f>
        <v>0</v>
      </c>
      <c r="H371" s="24">
        <f t="shared" ref="H371" si="879">+SUM(H347:H370)</f>
        <v>0</v>
      </c>
      <c r="I371" s="24">
        <f t="shared" ref="I371" si="880">+SUM(I347:I370)</f>
        <v>0</v>
      </c>
      <c r="J371" s="24">
        <f t="shared" ref="J371" si="881">+SUM(J347:J370)</f>
        <v>0</v>
      </c>
      <c r="K371" s="24">
        <f t="shared" ref="K371" si="882">+SUM(K347:K370)</f>
        <v>0</v>
      </c>
      <c r="L371" s="24">
        <f t="shared" ref="L371" si="883">+SUM(L347:L370)</f>
        <v>0</v>
      </c>
      <c r="M371" s="24">
        <f t="shared" ref="M371" si="884">+SUM(M347:M370)</f>
        <v>0</v>
      </c>
      <c r="N371" s="24">
        <f t="shared" ref="N371" si="885">+SUM(N347:N370)</f>
        <v>0</v>
      </c>
      <c r="O371" s="24">
        <f t="shared" ref="O371" si="886">+SUM(O347:O370)</f>
        <v>0</v>
      </c>
      <c r="P371" s="24">
        <f t="shared" ref="P371" si="887">+SUM(P347:P370)</f>
        <v>0</v>
      </c>
      <c r="Q371" s="24">
        <f t="shared" ref="Q371" si="888">+SUM(Q347:Q370)</f>
        <v>0</v>
      </c>
      <c r="R371" s="24">
        <f t="shared" ref="R371" si="889">+SUM(R347:R370)</f>
        <v>0</v>
      </c>
      <c r="S371" s="24">
        <f t="shared" ref="S371" si="890">+SUM(S347:S370)</f>
        <v>0</v>
      </c>
      <c r="T371" s="24">
        <f t="shared" ref="T371" si="891">+SUM(T347:T370)</f>
        <v>0</v>
      </c>
      <c r="U371" s="24">
        <f t="shared" ref="U371" si="892">+SUM(U347:U370)</f>
        <v>0</v>
      </c>
      <c r="V371" s="24">
        <f t="shared" ref="V371" si="893">+SUM(V347:V370)</f>
        <v>0</v>
      </c>
      <c r="W371" s="24">
        <f t="shared" ref="W371" si="894">+SUM(W347:W370)</f>
        <v>0</v>
      </c>
      <c r="X371" s="24">
        <f t="shared" ref="X371" si="895">+SUM(X347:X370)</f>
        <v>0</v>
      </c>
      <c r="Z371" s="22"/>
      <c r="AA371" s="23" t="s">
        <v>73</v>
      </c>
      <c r="AB371" s="24">
        <f t="shared" ref="AB371" si="896">+SUM(AB347:AB370)</f>
        <v>0</v>
      </c>
      <c r="AC371" s="24">
        <f t="shared" ref="AC371" si="897">+SUM(AC347:AC370)</f>
        <v>0</v>
      </c>
      <c r="AD371" s="24">
        <f t="shared" ref="AD371" si="898">+SUM(AD347:AD370)</f>
        <v>0</v>
      </c>
      <c r="AE371" s="24">
        <f t="shared" ref="AE371" si="899">+SUM(AE347:AE370)</f>
        <v>0</v>
      </c>
      <c r="AF371" s="24">
        <f t="shared" ref="AF371" si="900">+SUM(AF347:AF370)</f>
        <v>0</v>
      </c>
      <c r="AG371" s="24">
        <f t="shared" ref="AG371" si="901">+SUM(AG347:AG370)</f>
        <v>0</v>
      </c>
      <c r="AH371" s="24">
        <f t="shared" ref="AH371" si="902">+SUM(AH347:AH370)</f>
        <v>0</v>
      </c>
      <c r="AI371" s="24">
        <f t="shared" ref="AI371" si="903">+SUM(AI347:AI370)</f>
        <v>0</v>
      </c>
      <c r="AJ371" s="24">
        <f t="shared" ref="AJ371" si="904">+SUM(AJ347:AJ370)</f>
        <v>0</v>
      </c>
      <c r="AK371" s="24">
        <f t="shared" ref="AK371" si="905">+SUM(AK347:AK370)</f>
        <v>0</v>
      </c>
      <c r="AL371" s="24">
        <f t="shared" ref="AL371" si="906">+SUM(AL347:AL370)</f>
        <v>0</v>
      </c>
      <c r="AM371" s="24">
        <f t="shared" ref="AM371" si="907">+SUM(AM347:AM370)</f>
        <v>0</v>
      </c>
      <c r="AN371" s="24">
        <f t="shared" ref="AN371" si="908">+SUM(AN347:AN370)</f>
        <v>0</v>
      </c>
      <c r="AO371" s="24">
        <f t="shared" ref="AO371" si="909">+SUM(AO347:AO370)</f>
        <v>0</v>
      </c>
      <c r="AP371" s="24">
        <f t="shared" ref="AP371" si="910">+SUM(AP347:AP370)</f>
        <v>0</v>
      </c>
      <c r="AQ371" s="24">
        <f t="shared" ref="AQ371" si="911">+SUM(AQ347:AQ370)</f>
        <v>0</v>
      </c>
      <c r="AR371" s="24">
        <f t="shared" ref="AR371" si="912">+SUM(AR347:AR370)</f>
        <v>0</v>
      </c>
      <c r="AS371" s="24">
        <f t="shared" ref="AS371" si="913">+SUM(AS347:AS370)</f>
        <v>0</v>
      </c>
      <c r="AT371" s="24">
        <f t="shared" ref="AT371" si="914">+SUM(AT347:AT370)</f>
        <v>0</v>
      </c>
      <c r="AU371" s="24">
        <f t="shared" ref="AU371" si="915">+SUM(AU347:AU370)</f>
        <v>0</v>
      </c>
      <c r="AV371" s="24">
        <f t="shared" ref="AV371" si="916">+SUM(AV347:AV370)</f>
        <v>0</v>
      </c>
    </row>
    <row r="372" spans="2:48" x14ac:dyDescent="0.2"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  <c r="AB372" s="116"/>
      <c r="AC372" s="116"/>
      <c r="AD372" s="116"/>
      <c r="AE372" s="116"/>
      <c r="AF372" s="116"/>
      <c r="AG372" s="116"/>
      <c r="AH372" s="116"/>
      <c r="AI372" s="116"/>
      <c r="AJ372" s="116"/>
      <c r="AK372" s="116"/>
      <c r="AL372" s="116"/>
      <c r="AM372" s="116"/>
      <c r="AN372" s="116"/>
      <c r="AO372" s="116"/>
      <c r="AP372" s="116"/>
      <c r="AQ372" s="116"/>
      <c r="AR372" s="116"/>
      <c r="AS372" s="116"/>
      <c r="AT372" s="116"/>
      <c r="AU372" s="116"/>
      <c r="AV372" s="116"/>
    </row>
    <row r="373" spans="2:48" x14ac:dyDescent="0.2"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  <c r="AB373" s="116"/>
      <c r="AC373" s="116"/>
      <c r="AD373" s="116"/>
      <c r="AE373" s="116"/>
      <c r="AF373" s="116"/>
      <c r="AG373" s="116"/>
      <c r="AH373" s="116"/>
      <c r="AI373" s="116"/>
      <c r="AJ373" s="116"/>
      <c r="AK373" s="116"/>
      <c r="AL373" s="116"/>
      <c r="AM373" s="116"/>
      <c r="AN373" s="116"/>
      <c r="AO373" s="116"/>
      <c r="AP373" s="116"/>
      <c r="AQ373" s="116"/>
      <c r="AR373" s="116"/>
      <c r="AS373" s="116"/>
      <c r="AT373" s="116"/>
      <c r="AU373" s="116"/>
      <c r="AV373" s="116"/>
    </row>
    <row r="374" spans="2:48" x14ac:dyDescent="0.2"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  <c r="AB374" s="116"/>
      <c r="AC374" s="116"/>
      <c r="AD374" s="116"/>
      <c r="AE374" s="116"/>
      <c r="AF374" s="116"/>
      <c r="AG374" s="116"/>
      <c r="AH374" s="116"/>
      <c r="AI374" s="116"/>
      <c r="AJ374" s="116"/>
      <c r="AK374" s="116"/>
      <c r="AL374" s="116"/>
      <c r="AM374" s="116"/>
      <c r="AN374" s="116"/>
      <c r="AO374" s="116"/>
      <c r="AP374" s="116"/>
      <c r="AQ374" s="116"/>
      <c r="AR374" s="116"/>
      <c r="AS374" s="116"/>
      <c r="AT374" s="116"/>
      <c r="AU374" s="116"/>
      <c r="AV374" s="116"/>
    </row>
    <row r="375" spans="2:48" x14ac:dyDescent="0.2">
      <c r="B375" s="12" t="s">
        <v>111</v>
      </c>
      <c r="Z375" s="12" t="s">
        <v>112</v>
      </c>
    </row>
    <row r="376" spans="2:48" ht="13.5" thickBot="1" x14ac:dyDescent="0.25"/>
    <row r="377" spans="2:48" ht="13.5" thickBot="1" x14ac:dyDescent="0.25">
      <c r="B377" s="111" t="s">
        <v>38</v>
      </c>
      <c r="C377" s="112" t="s">
        <v>39</v>
      </c>
      <c r="D377" s="113">
        <f t="shared" ref="D377:X377" si="917">+D346</f>
        <v>2023</v>
      </c>
      <c r="E377" s="114">
        <f t="shared" si="917"/>
        <v>2024</v>
      </c>
      <c r="F377" s="114">
        <f t="shared" si="917"/>
        <v>2025</v>
      </c>
      <c r="G377" s="114">
        <f t="shared" si="917"/>
        <v>2026</v>
      </c>
      <c r="H377" s="114">
        <f t="shared" si="917"/>
        <v>2027</v>
      </c>
      <c r="I377" s="114">
        <f t="shared" si="917"/>
        <v>2028</v>
      </c>
      <c r="J377" s="114">
        <f t="shared" si="917"/>
        <v>2029</v>
      </c>
      <c r="K377" s="114">
        <f t="shared" si="917"/>
        <v>2030</v>
      </c>
      <c r="L377" s="114">
        <f t="shared" si="917"/>
        <v>2031</v>
      </c>
      <c r="M377" s="114">
        <f t="shared" si="917"/>
        <v>2032</v>
      </c>
      <c r="N377" s="114">
        <f t="shared" si="917"/>
        <v>2033</v>
      </c>
      <c r="O377" s="114">
        <f t="shared" si="917"/>
        <v>2034</v>
      </c>
      <c r="P377" s="114">
        <f t="shared" si="917"/>
        <v>2035</v>
      </c>
      <c r="Q377" s="114">
        <f t="shared" si="917"/>
        <v>2036</v>
      </c>
      <c r="R377" s="114">
        <f t="shared" si="917"/>
        <v>2037</v>
      </c>
      <c r="S377" s="114">
        <f t="shared" si="917"/>
        <v>2038</v>
      </c>
      <c r="T377" s="114">
        <f t="shared" si="917"/>
        <v>2039</v>
      </c>
      <c r="U377" s="114">
        <f t="shared" si="917"/>
        <v>2040</v>
      </c>
      <c r="V377" s="114">
        <f t="shared" si="917"/>
        <v>2041</v>
      </c>
      <c r="W377" s="114">
        <f t="shared" si="917"/>
        <v>2042</v>
      </c>
      <c r="X377" s="114">
        <f t="shared" si="917"/>
        <v>2043</v>
      </c>
      <c r="Z377" s="111" t="s">
        <v>38</v>
      </c>
      <c r="AA377" s="112" t="s">
        <v>39</v>
      </c>
      <c r="AB377" s="113">
        <f t="shared" ref="AB377" si="918">+D377</f>
        <v>2023</v>
      </c>
      <c r="AC377" s="114">
        <f t="shared" ref="AC377" si="919">+E377</f>
        <v>2024</v>
      </c>
      <c r="AD377" s="114">
        <f t="shared" ref="AD377" si="920">+F377</f>
        <v>2025</v>
      </c>
      <c r="AE377" s="114">
        <f t="shared" ref="AE377" si="921">+G377</f>
        <v>2026</v>
      </c>
      <c r="AF377" s="114">
        <f t="shared" ref="AF377" si="922">+H377</f>
        <v>2027</v>
      </c>
      <c r="AG377" s="114">
        <f t="shared" ref="AG377" si="923">+I377</f>
        <v>2028</v>
      </c>
      <c r="AH377" s="114">
        <f t="shared" ref="AH377" si="924">+J377</f>
        <v>2029</v>
      </c>
      <c r="AI377" s="114">
        <f t="shared" ref="AI377" si="925">+K377</f>
        <v>2030</v>
      </c>
      <c r="AJ377" s="114">
        <f t="shared" ref="AJ377" si="926">+L377</f>
        <v>2031</v>
      </c>
      <c r="AK377" s="114">
        <f t="shared" ref="AK377" si="927">+M377</f>
        <v>2032</v>
      </c>
      <c r="AL377" s="114">
        <f t="shared" ref="AL377" si="928">+N377</f>
        <v>2033</v>
      </c>
      <c r="AM377" s="114">
        <f t="shared" ref="AM377" si="929">+O377</f>
        <v>2034</v>
      </c>
      <c r="AN377" s="114">
        <f t="shared" ref="AN377" si="930">+P377</f>
        <v>2035</v>
      </c>
      <c r="AO377" s="114">
        <f t="shared" ref="AO377" si="931">+Q377</f>
        <v>2036</v>
      </c>
      <c r="AP377" s="114">
        <f t="shared" ref="AP377" si="932">+R377</f>
        <v>2037</v>
      </c>
      <c r="AQ377" s="114">
        <f t="shared" ref="AQ377" si="933">+S377</f>
        <v>2038</v>
      </c>
      <c r="AR377" s="114">
        <f t="shared" ref="AR377" si="934">+T377</f>
        <v>2039</v>
      </c>
      <c r="AS377" s="114">
        <f t="shared" ref="AS377" si="935">+U377</f>
        <v>2040</v>
      </c>
      <c r="AT377" s="114">
        <f t="shared" ref="AT377" si="936">+V377</f>
        <v>2041</v>
      </c>
      <c r="AU377" s="114">
        <f t="shared" ref="AU377" si="937">+W377</f>
        <v>2042</v>
      </c>
      <c r="AV377" s="114">
        <f t="shared" ref="AV377" si="938">+X377</f>
        <v>2043</v>
      </c>
    </row>
    <row r="378" spans="2:48" x14ac:dyDescent="0.2">
      <c r="B378" s="118">
        <v>6</v>
      </c>
      <c r="C378" s="216" t="s">
        <v>47</v>
      </c>
      <c r="D378" s="19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Z378" s="118">
        <v>6</v>
      </c>
      <c r="AA378" s="216" t="s">
        <v>47</v>
      </c>
      <c r="AB378" s="19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</row>
    <row r="379" spans="2:48" x14ac:dyDescent="0.2">
      <c r="B379" s="118">
        <v>8</v>
      </c>
      <c r="C379" s="3" t="s">
        <v>49</v>
      </c>
      <c r="D379" s="19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Z379" s="118">
        <v>8</v>
      </c>
      <c r="AA379" s="3" t="s">
        <v>49</v>
      </c>
      <c r="AB379" s="19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</row>
    <row r="380" spans="2:48" x14ac:dyDescent="0.2">
      <c r="B380" s="118">
        <v>9</v>
      </c>
      <c r="C380" s="13" t="s">
        <v>50</v>
      </c>
      <c r="D380" s="19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Z380" s="118">
        <v>9</v>
      </c>
      <c r="AA380" s="13" t="s">
        <v>50</v>
      </c>
      <c r="AB380" s="19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</row>
    <row r="381" spans="2:48" x14ac:dyDescent="0.2">
      <c r="B381" s="118">
        <v>10</v>
      </c>
      <c r="C381" s="13" t="s">
        <v>51</v>
      </c>
      <c r="D381" s="19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Z381" s="118">
        <v>10</v>
      </c>
      <c r="AA381" s="13" t="s">
        <v>51</v>
      </c>
      <c r="AB381" s="19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</row>
    <row r="382" spans="2:48" x14ac:dyDescent="0.2">
      <c r="B382" s="118">
        <v>13</v>
      </c>
      <c r="C382" s="13" t="s">
        <v>53</v>
      </c>
      <c r="D382" s="19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Z382" s="118">
        <v>13</v>
      </c>
      <c r="AA382" s="13" t="s">
        <v>53</v>
      </c>
      <c r="AB382" s="19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</row>
    <row r="383" spans="2:48" x14ac:dyDescent="0.2">
      <c r="B383" s="118">
        <v>14</v>
      </c>
      <c r="C383" s="13" t="s">
        <v>54</v>
      </c>
      <c r="D383" s="19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Z383" s="118">
        <v>14</v>
      </c>
      <c r="AA383" s="13" t="s">
        <v>54</v>
      </c>
      <c r="AB383" s="19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</row>
    <row r="384" spans="2:48" x14ac:dyDescent="0.2">
      <c r="B384" s="118">
        <v>18</v>
      </c>
      <c r="C384" s="13" t="s">
        <v>56</v>
      </c>
      <c r="D384" s="19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Z384" s="118">
        <v>18</v>
      </c>
      <c r="AA384" s="13" t="s">
        <v>56</v>
      </c>
      <c r="AB384" s="19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</row>
    <row r="385" spans="2:48" x14ac:dyDescent="0.2">
      <c r="B385" s="118">
        <v>20</v>
      </c>
      <c r="C385" s="13" t="s">
        <v>57</v>
      </c>
      <c r="D385" s="19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Z385" s="118">
        <v>20</v>
      </c>
      <c r="AA385" s="13" t="s">
        <v>57</v>
      </c>
      <c r="AB385" s="19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</row>
    <row r="386" spans="2:48" x14ac:dyDescent="0.2">
      <c r="B386" s="118">
        <v>21</v>
      </c>
      <c r="C386" s="13" t="s">
        <v>58</v>
      </c>
      <c r="D386" s="19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Z386" s="118">
        <v>21</v>
      </c>
      <c r="AA386" s="13" t="s">
        <v>58</v>
      </c>
      <c r="AB386" s="19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</row>
    <row r="387" spans="2:48" x14ac:dyDescent="0.2">
      <c r="B387" s="118">
        <v>22</v>
      </c>
      <c r="C387" s="13" t="s">
        <v>59</v>
      </c>
      <c r="D387" s="19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Z387" s="118">
        <v>22</v>
      </c>
      <c r="AA387" s="13" t="s">
        <v>59</v>
      </c>
      <c r="AB387" s="19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</row>
    <row r="388" spans="2:48" x14ac:dyDescent="0.2">
      <c r="B388" s="118">
        <v>23</v>
      </c>
      <c r="C388" s="13" t="s">
        <v>60</v>
      </c>
      <c r="D388" s="19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Z388" s="118">
        <v>23</v>
      </c>
      <c r="AA388" s="13" t="s">
        <v>60</v>
      </c>
      <c r="AB388" s="19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</row>
    <row r="389" spans="2:48" x14ac:dyDescent="0.2">
      <c r="B389" s="118">
        <v>26</v>
      </c>
      <c r="C389" s="13" t="s">
        <v>61</v>
      </c>
      <c r="D389" s="19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Z389" s="118">
        <v>26</v>
      </c>
      <c r="AA389" s="13" t="s">
        <v>61</v>
      </c>
      <c r="AB389" s="19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</row>
    <row r="390" spans="2:48" x14ac:dyDescent="0.2">
      <c r="B390" s="118">
        <v>28</v>
      </c>
      <c r="C390" s="13" t="s">
        <v>62</v>
      </c>
      <c r="D390" s="19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Z390" s="118">
        <v>28</v>
      </c>
      <c r="AA390" s="13" t="s">
        <v>62</v>
      </c>
      <c r="AB390" s="19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</row>
    <row r="391" spans="2:48" x14ac:dyDescent="0.2">
      <c r="B391" s="118">
        <v>29</v>
      </c>
      <c r="C391" s="13" t="s">
        <v>63</v>
      </c>
      <c r="D391" s="19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Z391" s="118">
        <v>29</v>
      </c>
      <c r="AA391" s="13" t="s">
        <v>63</v>
      </c>
      <c r="AB391" s="19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</row>
    <row r="392" spans="2:48" x14ac:dyDescent="0.2">
      <c r="B392" s="118">
        <v>31</v>
      </c>
      <c r="C392" s="13" t="s">
        <v>64</v>
      </c>
      <c r="D392" s="19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Z392" s="118">
        <v>31</v>
      </c>
      <c r="AA392" s="13" t="s">
        <v>64</v>
      </c>
      <c r="AB392" s="19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</row>
    <row r="393" spans="2:48" x14ac:dyDescent="0.2">
      <c r="B393" s="118">
        <v>32</v>
      </c>
      <c r="C393" s="13" t="s">
        <v>65</v>
      </c>
      <c r="D393" s="19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Z393" s="118">
        <v>32</v>
      </c>
      <c r="AA393" s="13" t="s">
        <v>65</v>
      </c>
      <c r="AB393" s="19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</row>
    <row r="394" spans="2:48" x14ac:dyDescent="0.2">
      <c r="B394" s="118">
        <v>33</v>
      </c>
      <c r="C394" s="13" t="s">
        <v>66</v>
      </c>
      <c r="D394" s="19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Z394" s="118">
        <v>33</v>
      </c>
      <c r="AA394" s="13" t="s">
        <v>66</v>
      </c>
      <c r="AB394" s="19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</row>
    <row r="395" spans="2:48" x14ac:dyDescent="0.2">
      <c r="B395" s="118">
        <v>34</v>
      </c>
      <c r="C395" s="13" t="s">
        <v>67</v>
      </c>
      <c r="D395" s="19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Z395" s="118">
        <v>34</v>
      </c>
      <c r="AA395" s="13" t="s">
        <v>67</v>
      </c>
      <c r="AB395" s="19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</row>
    <row r="396" spans="2:48" x14ac:dyDescent="0.2">
      <c r="B396" s="118">
        <v>35</v>
      </c>
      <c r="C396" s="3" t="s">
        <v>68</v>
      </c>
      <c r="D396" s="19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Z396" s="118">
        <v>35</v>
      </c>
      <c r="AA396" s="3" t="s">
        <v>68</v>
      </c>
      <c r="AB396" s="19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</row>
    <row r="397" spans="2:48" x14ac:dyDescent="0.2">
      <c r="B397" s="118">
        <v>36</v>
      </c>
      <c r="C397" s="13" t="s">
        <v>69</v>
      </c>
      <c r="D397" s="19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Z397" s="118">
        <v>36</v>
      </c>
      <c r="AA397" s="13" t="s">
        <v>69</v>
      </c>
      <c r="AB397" s="19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</row>
    <row r="398" spans="2:48" x14ac:dyDescent="0.2">
      <c r="B398" s="118">
        <v>39</v>
      </c>
      <c r="C398" s="13" t="s">
        <v>70</v>
      </c>
      <c r="D398" s="19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Z398" s="118">
        <v>39</v>
      </c>
      <c r="AA398" s="13" t="s">
        <v>70</v>
      </c>
      <c r="AB398" s="19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</row>
    <row r="399" spans="2:48" x14ac:dyDescent="0.2">
      <c r="B399" s="118">
        <v>40</v>
      </c>
      <c r="C399" s="13" t="s">
        <v>71</v>
      </c>
      <c r="D399" s="19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Z399" s="118">
        <v>40</v>
      </c>
      <c r="AA399" s="13" t="s">
        <v>71</v>
      </c>
      <c r="AB399" s="19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</row>
    <row r="400" spans="2:48" x14ac:dyDescent="0.2">
      <c r="B400" s="118">
        <v>45</v>
      </c>
      <c r="C400" s="13" t="s">
        <v>72</v>
      </c>
      <c r="D400" s="19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Z400" s="118">
        <v>45</v>
      </c>
      <c r="AA400" s="13" t="s">
        <v>72</v>
      </c>
      <c r="AB400" s="19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</row>
    <row r="401" spans="2:48" ht="13.5" thickBot="1" x14ac:dyDescent="0.25">
      <c r="B401" s="118">
        <v>46</v>
      </c>
      <c r="C401" s="21" t="s">
        <v>87</v>
      </c>
      <c r="D401" s="19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Z401" s="118">
        <v>46</v>
      </c>
      <c r="AA401" s="21" t="s">
        <v>87</v>
      </c>
      <c r="AB401" s="19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</row>
    <row r="402" spans="2:48" ht="13.5" thickBot="1" x14ac:dyDescent="0.25">
      <c r="B402" s="22"/>
      <c r="C402" s="23" t="s">
        <v>73</v>
      </c>
      <c r="D402" s="24">
        <f t="shared" ref="D402" si="939">+SUM(D378:D401)</f>
        <v>0</v>
      </c>
      <c r="E402" s="24">
        <f t="shared" ref="E402" si="940">+SUM(E378:E401)</f>
        <v>0</v>
      </c>
      <c r="F402" s="24">
        <f t="shared" ref="F402" si="941">+SUM(F378:F401)</f>
        <v>0</v>
      </c>
      <c r="G402" s="24">
        <f t="shared" ref="G402" si="942">+SUM(G378:G401)</f>
        <v>0</v>
      </c>
      <c r="H402" s="24">
        <f t="shared" ref="H402" si="943">+SUM(H378:H401)</f>
        <v>0</v>
      </c>
      <c r="I402" s="24">
        <f t="shared" ref="I402" si="944">+SUM(I378:I401)</f>
        <v>0</v>
      </c>
      <c r="J402" s="24">
        <f t="shared" ref="J402" si="945">+SUM(J378:J401)</f>
        <v>0</v>
      </c>
      <c r="K402" s="24">
        <f t="shared" ref="K402" si="946">+SUM(K378:K401)</f>
        <v>0</v>
      </c>
      <c r="L402" s="24">
        <f t="shared" ref="L402" si="947">+SUM(L378:L401)</f>
        <v>0</v>
      </c>
      <c r="M402" s="24">
        <f t="shared" ref="M402" si="948">+SUM(M378:M401)</f>
        <v>0</v>
      </c>
      <c r="N402" s="24">
        <f t="shared" ref="N402" si="949">+SUM(N378:N401)</f>
        <v>0</v>
      </c>
      <c r="O402" s="24">
        <f t="shared" ref="O402" si="950">+SUM(O378:O401)</f>
        <v>0</v>
      </c>
      <c r="P402" s="24">
        <f t="shared" ref="P402" si="951">+SUM(P378:P401)</f>
        <v>0</v>
      </c>
      <c r="Q402" s="24">
        <f t="shared" ref="Q402" si="952">+SUM(Q378:Q401)</f>
        <v>0</v>
      </c>
      <c r="R402" s="24">
        <f t="shared" ref="R402" si="953">+SUM(R378:R401)</f>
        <v>0</v>
      </c>
      <c r="S402" s="24">
        <f t="shared" ref="S402" si="954">+SUM(S378:S401)</f>
        <v>0</v>
      </c>
      <c r="T402" s="24">
        <f t="shared" ref="T402" si="955">+SUM(T378:T401)</f>
        <v>0</v>
      </c>
      <c r="U402" s="24">
        <f t="shared" ref="U402" si="956">+SUM(U378:U401)</f>
        <v>0</v>
      </c>
      <c r="V402" s="24">
        <f t="shared" ref="V402" si="957">+SUM(V378:V401)</f>
        <v>0</v>
      </c>
      <c r="W402" s="24">
        <f t="shared" ref="W402" si="958">+SUM(W378:W401)</f>
        <v>0</v>
      </c>
      <c r="X402" s="24">
        <f t="shared" ref="X402" si="959">+SUM(X378:X401)</f>
        <v>0</v>
      </c>
      <c r="Z402" s="22"/>
      <c r="AA402" s="23" t="s">
        <v>73</v>
      </c>
      <c r="AB402" s="24">
        <f t="shared" ref="AB402" si="960">+SUM(AB378:AB401)</f>
        <v>0</v>
      </c>
      <c r="AC402" s="24">
        <f t="shared" ref="AC402" si="961">+SUM(AC378:AC401)</f>
        <v>0</v>
      </c>
      <c r="AD402" s="24">
        <f t="shared" ref="AD402" si="962">+SUM(AD378:AD401)</f>
        <v>0</v>
      </c>
      <c r="AE402" s="24">
        <f t="shared" ref="AE402" si="963">+SUM(AE378:AE401)</f>
        <v>0</v>
      </c>
      <c r="AF402" s="24">
        <f t="shared" ref="AF402" si="964">+SUM(AF378:AF401)</f>
        <v>0</v>
      </c>
      <c r="AG402" s="24">
        <f t="shared" ref="AG402" si="965">+SUM(AG378:AG401)</f>
        <v>0</v>
      </c>
      <c r="AH402" s="24">
        <f t="shared" ref="AH402" si="966">+SUM(AH378:AH401)</f>
        <v>0</v>
      </c>
      <c r="AI402" s="24">
        <f t="shared" ref="AI402" si="967">+SUM(AI378:AI401)</f>
        <v>0</v>
      </c>
      <c r="AJ402" s="24">
        <f t="shared" ref="AJ402" si="968">+SUM(AJ378:AJ401)</f>
        <v>0</v>
      </c>
      <c r="AK402" s="24">
        <f t="shared" ref="AK402" si="969">+SUM(AK378:AK401)</f>
        <v>0</v>
      </c>
      <c r="AL402" s="24">
        <f t="shared" ref="AL402" si="970">+SUM(AL378:AL401)</f>
        <v>0</v>
      </c>
      <c r="AM402" s="24">
        <f t="shared" ref="AM402" si="971">+SUM(AM378:AM401)</f>
        <v>0</v>
      </c>
      <c r="AN402" s="24">
        <f t="shared" ref="AN402" si="972">+SUM(AN378:AN401)</f>
        <v>0</v>
      </c>
      <c r="AO402" s="24">
        <f t="shared" ref="AO402" si="973">+SUM(AO378:AO401)</f>
        <v>0</v>
      </c>
      <c r="AP402" s="24">
        <f t="shared" ref="AP402" si="974">+SUM(AP378:AP401)</f>
        <v>0</v>
      </c>
      <c r="AQ402" s="24">
        <f t="shared" ref="AQ402" si="975">+SUM(AQ378:AQ401)</f>
        <v>0</v>
      </c>
      <c r="AR402" s="24">
        <f t="shared" ref="AR402" si="976">+SUM(AR378:AR401)</f>
        <v>0</v>
      </c>
      <c r="AS402" s="24">
        <f t="shared" ref="AS402" si="977">+SUM(AS378:AS401)</f>
        <v>0</v>
      </c>
      <c r="AT402" s="24">
        <f t="shared" ref="AT402" si="978">+SUM(AT378:AT401)</f>
        <v>0</v>
      </c>
      <c r="AU402" s="24">
        <f t="shared" ref="AU402" si="979">+SUM(AU378:AU401)</f>
        <v>0</v>
      </c>
      <c r="AV402" s="24">
        <f t="shared" ref="AV402" si="980">+SUM(AV378:AV401)</f>
        <v>0</v>
      </c>
    </row>
    <row r="403" spans="2:48" x14ac:dyDescent="0.2">
      <c r="D403" s="116"/>
      <c r="E403" s="116"/>
      <c r="F403" s="116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116"/>
      <c r="R403" s="116"/>
      <c r="S403" s="116"/>
      <c r="T403" s="116"/>
      <c r="U403" s="116"/>
      <c r="V403" s="116"/>
      <c r="W403" s="116"/>
      <c r="X403" s="116"/>
      <c r="AB403" s="116"/>
      <c r="AC403" s="116"/>
      <c r="AD403" s="116"/>
      <c r="AE403" s="116"/>
      <c r="AF403" s="116"/>
      <c r="AG403" s="116"/>
      <c r="AH403" s="116"/>
      <c r="AI403" s="116"/>
      <c r="AJ403" s="116"/>
      <c r="AK403" s="116"/>
      <c r="AL403" s="116"/>
      <c r="AM403" s="116"/>
      <c r="AN403" s="116"/>
      <c r="AO403" s="116"/>
      <c r="AP403" s="116"/>
      <c r="AQ403" s="116"/>
      <c r="AR403" s="116"/>
      <c r="AS403" s="116"/>
      <c r="AT403" s="116"/>
      <c r="AU403" s="116"/>
      <c r="AV403" s="116"/>
    </row>
    <row r="404" spans="2:48" x14ac:dyDescent="0.2">
      <c r="D404" s="116"/>
      <c r="E404" s="116"/>
      <c r="F404" s="116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116"/>
      <c r="R404" s="116"/>
      <c r="S404" s="116"/>
      <c r="T404" s="116"/>
      <c r="U404" s="116"/>
      <c r="V404" s="116"/>
      <c r="W404" s="116"/>
      <c r="X404" s="116"/>
      <c r="AB404" s="116"/>
      <c r="AC404" s="116"/>
      <c r="AD404" s="116"/>
      <c r="AE404" s="116"/>
      <c r="AF404" s="116"/>
      <c r="AG404" s="116"/>
      <c r="AH404" s="116"/>
      <c r="AI404" s="116"/>
      <c r="AJ404" s="116"/>
      <c r="AK404" s="116"/>
      <c r="AL404" s="116"/>
      <c r="AM404" s="116"/>
      <c r="AN404" s="116"/>
      <c r="AO404" s="116"/>
      <c r="AP404" s="116"/>
      <c r="AQ404" s="116"/>
      <c r="AR404" s="116"/>
      <c r="AS404" s="116"/>
      <c r="AT404" s="116"/>
      <c r="AU404" s="116"/>
      <c r="AV404" s="116"/>
    </row>
    <row r="405" spans="2:48" x14ac:dyDescent="0.2">
      <c r="B405" s="12" t="s">
        <v>113</v>
      </c>
      <c r="Z405" s="12" t="s">
        <v>114</v>
      </c>
    </row>
    <row r="406" spans="2:48" ht="13.5" thickBot="1" x14ac:dyDescent="0.25"/>
    <row r="407" spans="2:48" ht="13.5" thickBot="1" x14ac:dyDescent="0.25">
      <c r="B407" s="111" t="s">
        <v>38</v>
      </c>
      <c r="C407" s="112" t="s">
        <v>39</v>
      </c>
      <c r="D407" s="113">
        <f>+D377</f>
        <v>2023</v>
      </c>
      <c r="E407" s="114">
        <f>+E377</f>
        <v>2024</v>
      </c>
      <c r="F407" s="114">
        <f t="shared" ref="F407:X407" si="981">+F377</f>
        <v>2025</v>
      </c>
      <c r="G407" s="114">
        <f t="shared" si="981"/>
        <v>2026</v>
      </c>
      <c r="H407" s="114">
        <f t="shared" si="981"/>
        <v>2027</v>
      </c>
      <c r="I407" s="114">
        <f t="shared" si="981"/>
        <v>2028</v>
      </c>
      <c r="J407" s="114">
        <f t="shared" si="981"/>
        <v>2029</v>
      </c>
      <c r="K407" s="114">
        <f t="shared" si="981"/>
        <v>2030</v>
      </c>
      <c r="L407" s="114">
        <f t="shared" si="981"/>
        <v>2031</v>
      </c>
      <c r="M407" s="114">
        <f t="shared" si="981"/>
        <v>2032</v>
      </c>
      <c r="N407" s="114">
        <f t="shared" si="981"/>
        <v>2033</v>
      </c>
      <c r="O407" s="114">
        <f t="shared" si="981"/>
        <v>2034</v>
      </c>
      <c r="P407" s="114">
        <f t="shared" si="981"/>
        <v>2035</v>
      </c>
      <c r="Q407" s="114">
        <f t="shared" si="981"/>
        <v>2036</v>
      </c>
      <c r="R407" s="114">
        <f t="shared" si="981"/>
        <v>2037</v>
      </c>
      <c r="S407" s="114">
        <f t="shared" si="981"/>
        <v>2038</v>
      </c>
      <c r="T407" s="114">
        <f t="shared" si="981"/>
        <v>2039</v>
      </c>
      <c r="U407" s="114">
        <f t="shared" si="981"/>
        <v>2040</v>
      </c>
      <c r="V407" s="114">
        <f t="shared" si="981"/>
        <v>2041</v>
      </c>
      <c r="W407" s="114">
        <f t="shared" si="981"/>
        <v>2042</v>
      </c>
      <c r="X407" s="114">
        <f t="shared" si="981"/>
        <v>2043</v>
      </c>
      <c r="Z407" s="111" t="s">
        <v>38</v>
      </c>
      <c r="AA407" s="112" t="s">
        <v>39</v>
      </c>
      <c r="AB407" s="113">
        <f t="shared" ref="AB407" si="982">+D407</f>
        <v>2023</v>
      </c>
      <c r="AC407" s="114">
        <f t="shared" ref="AC407" si="983">+E407</f>
        <v>2024</v>
      </c>
      <c r="AD407" s="114">
        <f t="shared" ref="AD407" si="984">+F407</f>
        <v>2025</v>
      </c>
      <c r="AE407" s="114">
        <f t="shared" ref="AE407" si="985">+G407</f>
        <v>2026</v>
      </c>
      <c r="AF407" s="114">
        <f t="shared" ref="AF407" si="986">+H407</f>
        <v>2027</v>
      </c>
      <c r="AG407" s="114">
        <f t="shared" ref="AG407" si="987">+I407</f>
        <v>2028</v>
      </c>
      <c r="AH407" s="114">
        <f t="shared" ref="AH407" si="988">+J407</f>
        <v>2029</v>
      </c>
      <c r="AI407" s="114">
        <f t="shared" ref="AI407" si="989">+K407</f>
        <v>2030</v>
      </c>
      <c r="AJ407" s="114">
        <f t="shared" ref="AJ407" si="990">+L407</f>
        <v>2031</v>
      </c>
      <c r="AK407" s="114">
        <f t="shared" ref="AK407" si="991">+M407</f>
        <v>2032</v>
      </c>
      <c r="AL407" s="114">
        <f t="shared" ref="AL407" si="992">+N407</f>
        <v>2033</v>
      </c>
      <c r="AM407" s="114">
        <f t="shared" ref="AM407" si="993">+O407</f>
        <v>2034</v>
      </c>
      <c r="AN407" s="114">
        <f t="shared" ref="AN407" si="994">+P407</f>
        <v>2035</v>
      </c>
      <c r="AO407" s="114">
        <f t="shared" ref="AO407" si="995">+Q407</f>
        <v>2036</v>
      </c>
      <c r="AP407" s="114">
        <f t="shared" ref="AP407" si="996">+R407</f>
        <v>2037</v>
      </c>
      <c r="AQ407" s="114">
        <f t="shared" ref="AQ407" si="997">+S407</f>
        <v>2038</v>
      </c>
      <c r="AR407" s="114">
        <f t="shared" ref="AR407" si="998">+T407</f>
        <v>2039</v>
      </c>
      <c r="AS407" s="114">
        <f t="shared" ref="AS407" si="999">+U407</f>
        <v>2040</v>
      </c>
      <c r="AT407" s="114">
        <f t="shared" ref="AT407" si="1000">+V407</f>
        <v>2041</v>
      </c>
      <c r="AU407" s="114">
        <f t="shared" ref="AU407" si="1001">+W407</f>
        <v>2042</v>
      </c>
      <c r="AV407" s="114">
        <f t="shared" ref="AV407" si="1002">+X407</f>
        <v>2043</v>
      </c>
    </row>
    <row r="408" spans="2:48" x14ac:dyDescent="0.2">
      <c r="B408" s="118">
        <v>6</v>
      </c>
      <c r="C408" s="216" t="s">
        <v>47</v>
      </c>
      <c r="D408" s="19">
        <f t="shared" ref="D408:X408" si="1003">+D220+D347+D378</f>
        <v>2499048.8771036034</v>
      </c>
      <c r="E408" s="14">
        <f t="shared" si="1003"/>
        <v>2576088.7587480098</v>
      </c>
      <c r="F408" s="14">
        <f t="shared" si="1003"/>
        <v>2652919.1291373046</v>
      </c>
      <c r="G408" s="14">
        <f t="shared" si="1003"/>
        <v>2730705.547011273</v>
      </c>
      <c r="H408" s="14">
        <f t="shared" si="1003"/>
        <v>2808839.6220932053</v>
      </c>
      <c r="I408" s="14">
        <f t="shared" si="1003"/>
        <v>2887657.1498074448</v>
      </c>
      <c r="J408" s="14">
        <f t="shared" si="1003"/>
        <v>2966964.1665271223</v>
      </c>
      <c r="K408" s="14">
        <f t="shared" si="1003"/>
        <v>3046813.8945870437</v>
      </c>
      <c r="L408" s="14">
        <f t="shared" si="1003"/>
        <v>3127208.3103967006</v>
      </c>
      <c r="M408" s="14">
        <f t="shared" si="1003"/>
        <v>3208162.7776438803</v>
      </c>
      <c r="N408" s="14">
        <f t="shared" si="1003"/>
        <v>3289689.7930442477</v>
      </c>
      <c r="O408" s="14">
        <f t="shared" si="1003"/>
        <v>3371802.215633601</v>
      </c>
      <c r="P408" s="14">
        <f t="shared" si="1003"/>
        <v>3454516.1316438378</v>
      </c>
      <c r="Q408" s="14">
        <f t="shared" si="1003"/>
        <v>3537835.7445001649</v>
      </c>
      <c r="R408" s="14">
        <f t="shared" si="1003"/>
        <v>3621814.1035799198</v>
      </c>
      <c r="S408" s="14">
        <f t="shared" si="1003"/>
        <v>3706163.9237294677</v>
      </c>
      <c r="T408" s="14">
        <f t="shared" si="1003"/>
        <v>3790541.7671550997</v>
      </c>
      <c r="U408" s="14">
        <f t="shared" si="1003"/>
        <v>3874919.6105807368</v>
      </c>
      <c r="V408" s="14">
        <f t="shared" si="1003"/>
        <v>3959297.454006373</v>
      </c>
      <c r="W408" s="14">
        <f t="shared" si="1003"/>
        <v>4043675.2974320087</v>
      </c>
      <c r="X408" s="14">
        <f t="shared" si="1003"/>
        <v>4128053.140857643</v>
      </c>
      <c r="Z408" s="118">
        <v>6</v>
      </c>
      <c r="AA408" s="216" t="s">
        <v>47</v>
      </c>
      <c r="AB408" s="19">
        <f t="shared" ref="AB408:AV408" si="1004">+AB220+AB347+AB378</f>
        <v>2536390.985883262</v>
      </c>
      <c r="AC408" s="14">
        <f t="shared" si="1004"/>
        <v>2614582.0381458565</v>
      </c>
      <c r="AD408" s="14">
        <f t="shared" si="1004"/>
        <v>2692560.4485254632</v>
      </c>
      <c r="AE408" s="14">
        <f t="shared" si="1004"/>
        <v>2771509.1921564192</v>
      </c>
      <c r="AF408" s="14">
        <f t="shared" si="1004"/>
        <v>2850810.7878730376</v>
      </c>
      <c r="AG408" s="14">
        <f t="shared" si="1004"/>
        <v>2930806.0487323217</v>
      </c>
      <c r="AH408" s="14">
        <f t="shared" si="1004"/>
        <v>3011298.1128003998</v>
      </c>
      <c r="AI408" s="14">
        <f t="shared" si="1004"/>
        <v>3092340.997688327</v>
      </c>
      <c r="AJ408" s="14">
        <f t="shared" si="1004"/>
        <v>3173936.7093381532</v>
      </c>
      <c r="AK408" s="14">
        <f t="shared" si="1004"/>
        <v>3256100.8410100024</v>
      </c>
      <c r="AL408" s="14">
        <f t="shared" si="1004"/>
        <v>3338846.0761520704</v>
      </c>
      <c r="AM408" s="14">
        <f t="shared" si="1004"/>
        <v>3422185.4659466618</v>
      </c>
      <c r="AN408" s="14">
        <f t="shared" si="1004"/>
        <v>3506135.3369946508</v>
      </c>
      <c r="AO408" s="14">
        <f t="shared" si="1004"/>
        <v>3590699.9555310453</v>
      </c>
      <c r="AP408" s="14">
        <f t="shared" si="1004"/>
        <v>3675933.1636250098</v>
      </c>
      <c r="AQ408" s="14">
        <f t="shared" si="1004"/>
        <v>3761543.3833563449</v>
      </c>
      <c r="AR408" s="14">
        <f t="shared" si="1004"/>
        <v>3847182.0451023639</v>
      </c>
      <c r="AS408" s="14">
        <f t="shared" si="1004"/>
        <v>3932820.7068483871</v>
      </c>
      <c r="AT408" s="14">
        <f t="shared" si="1004"/>
        <v>4018459.368594409</v>
      </c>
      <c r="AU408" s="14">
        <f t="shared" si="1004"/>
        <v>4104098.0303404303</v>
      </c>
      <c r="AV408" s="14">
        <f t="shared" si="1004"/>
        <v>4189736.6920864517</v>
      </c>
    </row>
    <row r="409" spans="2:48" x14ac:dyDescent="0.2">
      <c r="B409" s="118">
        <v>8</v>
      </c>
      <c r="C409" s="3" t="s">
        <v>49</v>
      </c>
      <c r="D409" s="19">
        <f t="shared" ref="D409:X409" si="1005">+D221+D348+D379</f>
        <v>17019.440518815471</v>
      </c>
      <c r="E409" s="14">
        <f t="shared" si="1005"/>
        <v>17578.54189761815</v>
      </c>
      <c r="F409" s="14">
        <f t="shared" si="1005"/>
        <v>18092.27657300773</v>
      </c>
      <c r="G409" s="14">
        <f t="shared" si="1005"/>
        <v>18596.124177871898</v>
      </c>
      <c r="H409" s="14">
        <f t="shared" si="1005"/>
        <v>19103.748347584991</v>
      </c>
      <c r="I409" s="14">
        <f t="shared" si="1005"/>
        <v>19600.326360875581</v>
      </c>
      <c r="J409" s="14">
        <f t="shared" si="1005"/>
        <v>20093.361544169082</v>
      </c>
      <c r="K409" s="14">
        <f t="shared" si="1005"/>
        <v>20591.46438691585</v>
      </c>
      <c r="L409" s="14">
        <f t="shared" si="1005"/>
        <v>21076.482302270982</v>
      </c>
      <c r="M409" s="14">
        <f t="shared" si="1005"/>
        <v>21578.646476139682</v>
      </c>
      <c r="N409" s="14">
        <f t="shared" si="1005"/>
        <v>22089.588220160982</v>
      </c>
      <c r="O409" s="14">
        <f t="shared" si="1005"/>
        <v>22583.465072885898</v>
      </c>
      <c r="P409" s="14">
        <f t="shared" si="1005"/>
        <v>23092.649052606968</v>
      </c>
      <c r="Q409" s="14">
        <f t="shared" si="1005"/>
        <v>23608.607923218504</v>
      </c>
      <c r="R409" s="14">
        <f t="shared" si="1005"/>
        <v>24124.093252266106</v>
      </c>
      <c r="S409" s="14">
        <f t="shared" si="1005"/>
        <v>24639.270145833307</v>
      </c>
      <c r="T409" s="14">
        <f t="shared" si="1005"/>
        <v>25154.423769601279</v>
      </c>
      <c r="U409" s="14">
        <f t="shared" si="1005"/>
        <v>25669.577393369298</v>
      </c>
      <c r="V409" s="14">
        <f t="shared" si="1005"/>
        <v>26184.731017137281</v>
      </c>
      <c r="W409" s="14">
        <f t="shared" si="1005"/>
        <v>26699.884640905242</v>
      </c>
      <c r="X409" s="14">
        <f t="shared" si="1005"/>
        <v>27215.038264673229</v>
      </c>
      <c r="Z409" s="118">
        <v>8</v>
      </c>
      <c r="AA409" s="3" t="s">
        <v>49</v>
      </c>
      <c r="AB409" s="19">
        <f t="shared" ref="AB409:AV409" si="1006">+AB221+AB348+AB379</f>
        <v>17273.753991851314</v>
      </c>
      <c r="AC409" s="14">
        <f t="shared" si="1006"/>
        <v>17841.209758876401</v>
      </c>
      <c r="AD409" s="14">
        <f t="shared" si="1006"/>
        <v>18362.620929234945</v>
      </c>
      <c r="AE409" s="14">
        <f t="shared" si="1006"/>
        <v>18873.997291236115</v>
      </c>
      <c r="AF409" s="14">
        <f t="shared" si="1006"/>
        <v>19389.206649513661</v>
      </c>
      <c r="AG409" s="14">
        <f t="shared" si="1006"/>
        <v>19893.20479386282</v>
      </c>
      <c r="AH409" s="14">
        <f t="shared" si="1006"/>
        <v>20393.607169377097</v>
      </c>
      <c r="AI409" s="14">
        <f t="shared" si="1006"/>
        <v>20899.152927989871</v>
      </c>
      <c r="AJ409" s="14">
        <f t="shared" si="1006"/>
        <v>21391.418237312042</v>
      </c>
      <c r="AK409" s="14">
        <f t="shared" si="1006"/>
        <v>21901.086013602315</v>
      </c>
      <c r="AL409" s="14">
        <f t="shared" si="1006"/>
        <v>22419.662519136335</v>
      </c>
      <c r="AM409" s="14">
        <f t="shared" si="1006"/>
        <v>22920.919140751404</v>
      </c>
      <c r="AN409" s="14">
        <f t="shared" si="1006"/>
        <v>23437.711616542241</v>
      </c>
      <c r="AO409" s="14">
        <f t="shared" si="1006"/>
        <v>23961.380217222973</v>
      </c>
      <c r="AP409" s="14">
        <f t="shared" si="1006"/>
        <v>24484.568200431517</v>
      </c>
      <c r="AQ409" s="14">
        <f t="shared" si="1006"/>
        <v>25007.443139353738</v>
      </c>
      <c r="AR409" s="14">
        <f t="shared" si="1006"/>
        <v>25530.294460767087</v>
      </c>
      <c r="AS409" s="14">
        <f t="shared" si="1006"/>
        <v>26053.145782180498</v>
      </c>
      <c r="AT409" s="14">
        <f t="shared" si="1006"/>
        <v>26575.997103593858</v>
      </c>
      <c r="AU409" s="14">
        <f t="shared" si="1006"/>
        <v>27098.848425007211</v>
      </c>
      <c r="AV409" s="14">
        <f t="shared" si="1006"/>
        <v>27621.699746420578</v>
      </c>
    </row>
    <row r="410" spans="2:48" x14ac:dyDescent="0.2">
      <c r="B410" s="118">
        <v>9</v>
      </c>
      <c r="C410" s="13" t="s">
        <v>50</v>
      </c>
      <c r="D410" s="19">
        <f t="shared" ref="D410:X410" si="1007">+D222+D349+D380</f>
        <v>151847.51386812481</v>
      </c>
      <c r="E410" s="14">
        <f t="shared" si="1007"/>
        <v>156223.75661076253</v>
      </c>
      <c r="F410" s="14">
        <f t="shared" si="1007"/>
        <v>162879.24103478642</v>
      </c>
      <c r="G410" s="14">
        <f t="shared" si="1007"/>
        <v>169663.17696845025</v>
      </c>
      <c r="H410" s="14">
        <f t="shared" si="1007"/>
        <v>176479.27945708582</v>
      </c>
      <c r="I410" s="14">
        <f t="shared" si="1007"/>
        <v>183358.44990020114</v>
      </c>
      <c r="J410" s="14">
        <f t="shared" si="1007"/>
        <v>190282.78950417184</v>
      </c>
      <c r="K410" s="14">
        <f t="shared" si="1007"/>
        <v>197257.20952944894</v>
      </c>
      <c r="L410" s="14">
        <f t="shared" si="1007"/>
        <v>204281.89235552651</v>
      </c>
      <c r="M410" s="14">
        <f t="shared" si="1007"/>
        <v>211358.25571573726</v>
      </c>
      <c r="N410" s="14">
        <f t="shared" si="1007"/>
        <v>218487.45278441062</v>
      </c>
      <c r="O410" s="14">
        <f t="shared" si="1007"/>
        <v>225670.67017012095</v>
      </c>
      <c r="P410" s="14">
        <f t="shared" si="1007"/>
        <v>232909.39228126602</v>
      </c>
      <c r="Q410" s="14">
        <f t="shared" si="1007"/>
        <v>240204.00700232445</v>
      </c>
      <c r="R410" s="14">
        <f t="shared" si="1007"/>
        <v>247559.40963392853</v>
      </c>
      <c r="S410" s="14">
        <f t="shared" si="1007"/>
        <v>254949.09002148578</v>
      </c>
      <c r="T410" s="14">
        <f t="shared" si="1007"/>
        <v>262341.35634629661</v>
      </c>
      <c r="U410" s="14">
        <f t="shared" si="1007"/>
        <v>269733.6226711077</v>
      </c>
      <c r="V410" s="14">
        <f t="shared" si="1007"/>
        <v>277125.88899591891</v>
      </c>
      <c r="W410" s="14">
        <f t="shared" si="1007"/>
        <v>284518.15532072977</v>
      </c>
      <c r="X410" s="14">
        <f t="shared" si="1007"/>
        <v>291910.42164554086</v>
      </c>
      <c r="Z410" s="118">
        <v>9</v>
      </c>
      <c r="AA410" s="13" t="s">
        <v>50</v>
      </c>
      <c r="AB410" s="19">
        <f t="shared" ref="AB410:AV410" si="1008">+AB222+AB349+AB380</f>
        <v>154116.49965417164</v>
      </c>
      <c r="AC410" s="14">
        <f t="shared" si="1008"/>
        <v>158558.13452820742</v>
      </c>
      <c r="AD410" s="14">
        <f t="shared" si="1008"/>
        <v>165313.06871714795</v>
      </c>
      <c r="AE410" s="14">
        <f t="shared" si="1008"/>
        <v>172198.37380605721</v>
      </c>
      <c r="AF410" s="14">
        <f t="shared" si="1008"/>
        <v>179116.32609959895</v>
      </c>
      <c r="AG410" s="14">
        <f t="shared" si="1008"/>
        <v>186098.28874232038</v>
      </c>
      <c r="AH410" s="14">
        <f t="shared" si="1008"/>
        <v>193126.09548736538</v>
      </c>
      <c r="AI410" s="14">
        <f t="shared" si="1008"/>
        <v>200204.73098183359</v>
      </c>
      <c r="AJ410" s="14">
        <f t="shared" si="1008"/>
        <v>207334.38033042994</v>
      </c>
      <c r="AK410" s="14">
        <f t="shared" si="1008"/>
        <v>214516.48245100759</v>
      </c>
      <c r="AL410" s="14">
        <f t="shared" si="1008"/>
        <v>221752.20774923635</v>
      </c>
      <c r="AM410" s="14">
        <f t="shared" si="1008"/>
        <v>229042.76056462256</v>
      </c>
      <c r="AN410" s="14">
        <f t="shared" si="1008"/>
        <v>236389.64748637888</v>
      </c>
      <c r="AO410" s="14">
        <f t="shared" si="1008"/>
        <v>243793.26219495863</v>
      </c>
      <c r="AP410" s="14">
        <f t="shared" si="1008"/>
        <v>251258.57313916279</v>
      </c>
      <c r="AQ410" s="14">
        <f t="shared" si="1008"/>
        <v>258758.67403566133</v>
      </c>
      <c r="AR410" s="14">
        <f t="shared" si="1008"/>
        <v>266261.39950985438</v>
      </c>
      <c r="AS410" s="14">
        <f t="shared" si="1008"/>
        <v>273764.12498404767</v>
      </c>
      <c r="AT410" s="14">
        <f t="shared" si="1008"/>
        <v>281266.85045824089</v>
      </c>
      <c r="AU410" s="14">
        <f t="shared" si="1008"/>
        <v>288769.57593243395</v>
      </c>
      <c r="AV410" s="14">
        <f t="shared" si="1008"/>
        <v>296272.30140662723</v>
      </c>
    </row>
    <row r="411" spans="2:48" x14ac:dyDescent="0.2">
      <c r="B411" s="118">
        <v>10</v>
      </c>
      <c r="C411" s="13" t="s">
        <v>51</v>
      </c>
      <c r="D411" s="19">
        <f t="shared" ref="D411:X411" si="1009">+D223+D350+D381</f>
        <v>10166206.195349237</v>
      </c>
      <c r="E411" s="14">
        <f t="shared" si="1009"/>
        <v>10292641.470505249</v>
      </c>
      <c r="F411" s="14">
        <f t="shared" si="1009"/>
        <v>10506132.344339639</v>
      </c>
      <c r="G411" s="14">
        <f t="shared" si="1009"/>
        <v>10731358.11584489</v>
      </c>
      <c r="H411" s="14">
        <f t="shared" si="1009"/>
        <v>10955814.007183596</v>
      </c>
      <c r="I411" s="14">
        <f t="shared" si="1009"/>
        <v>11183609.816063443</v>
      </c>
      <c r="J411" s="14">
        <f t="shared" si="1009"/>
        <v>11414010.798195072</v>
      </c>
      <c r="K411" s="14">
        <f t="shared" si="1009"/>
        <v>11647285.514919039</v>
      </c>
      <c r="L411" s="14">
        <f t="shared" si="1009"/>
        <v>11883449.748502253</v>
      </c>
      <c r="M411" s="14">
        <f t="shared" si="1009"/>
        <v>12122586.112812012</v>
      </c>
      <c r="N411" s="14">
        <f t="shared" si="1009"/>
        <v>12364763.314411167</v>
      </c>
      <c r="O411" s="14">
        <f t="shared" si="1009"/>
        <v>12610051.787573216</v>
      </c>
      <c r="P411" s="14">
        <f t="shared" si="1009"/>
        <v>12858539.358033355</v>
      </c>
      <c r="Q411" s="14">
        <f t="shared" si="1009"/>
        <v>13110250.579408649</v>
      </c>
      <c r="R411" s="14">
        <f t="shared" si="1009"/>
        <v>13365470.547873648</v>
      </c>
      <c r="S411" s="14">
        <f t="shared" si="1009"/>
        <v>13622669.798910119</v>
      </c>
      <c r="T411" s="14">
        <f t="shared" si="1009"/>
        <v>13880018.376186207</v>
      </c>
      <c r="U411" s="14">
        <f t="shared" si="1009"/>
        <v>14137366.953465601</v>
      </c>
      <c r="V411" s="14">
        <f t="shared" si="1009"/>
        <v>14394715.530746032</v>
      </c>
      <c r="W411" s="14">
        <f t="shared" si="1009"/>
        <v>14652064.108026749</v>
      </c>
      <c r="X411" s="14">
        <f t="shared" si="1009"/>
        <v>14909412.685307605</v>
      </c>
      <c r="Z411" s="118">
        <v>10</v>
      </c>
      <c r="AA411" s="13" t="s">
        <v>51</v>
      </c>
      <c r="AB411" s="19">
        <f t="shared" ref="AB411:AV411" si="1010">+AB223+AB350+AB381</f>
        <v>10392897.979233019</v>
      </c>
      <c r="AC411" s="14">
        <f t="shared" si="1010"/>
        <v>10522154.128516112</v>
      </c>
      <c r="AD411" s="14">
        <f t="shared" si="1010"/>
        <v>10740405.88629966</v>
      </c>
      <c r="AE411" s="14">
        <f t="shared" si="1010"/>
        <v>10970653.860367317</v>
      </c>
      <c r="AF411" s="14">
        <f t="shared" si="1010"/>
        <v>11200114.703766363</v>
      </c>
      <c r="AG411" s="14">
        <f t="shared" si="1010"/>
        <v>11432989.889715951</v>
      </c>
      <c r="AH411" s="14">
        <f t="shared" si="1010"/>
        <v>11668528.31419524</v>
      </c>
      <c r="AI411" s="14">
        <f t="shared" si="1010"/>
        <v>11907004.531201281</v>
      </c>
      <c r="AJ411" s="14">
        <f t="shared" si="1010"/>
        <v>12148434.67667558</v>
      </c>
      <c r="AK411" s="14">
        <f t="shared" si="1010"/>
        <v>12392903.206676621</v>
      </c>
      <c r="AL411" s="14">
        <f t="shared" si="1010"/>
        <v>12640480.359540233</v>
      </c>
      <c r="AM411" s="14">
        <f t="shared" si="1010"/>
        <v>12891238.139701646</v>
      </c>
      <c r="AN411" s="14">
        <f t="shared" si="1010"/>
        <v>13145266.330705225</v>
      </c>
      <c r="AO411" s="14">
        <f t="shared" si="1010"/>
        <v>13402590.033517273</v>
      </c>
      <c r="AP411" s="14">
        <f t="shared" si="1010"/>
        <v>13663500.699613402</v>
      </c>
      <c r="AQ411" s="14">
        <f t="shared" si="1010"/>
        <v>13926434.7699994</v>
      </c>
      <c r="AR411" s="14">
        <f t="shared" si="1010"/>
        <v>14189521.495371647</v>
      </c>
      <c r="AS411" s="14">
        <f t="shared" si="1010"/>
        <v>14452608.220747236</v>
      </c>
      <c r="AT411" s="14">
        <f t="shared" si="1010"/>
        <v>14715694.946123887</v>
      </c>
      <c r="AU411" s="14">
        <f t="shared" si="1010"/>
        <v>14978781.67150083</v>
      </c>
      <c r="AV411" s="14">
        <f t="shared" si="1010"/>
        <v>15241868.396877911</v>
      </c>
    </row>
    <row r="412" spans="2:48" x14ac:dyDescent="0.2">
      <c r="B412" s="118">
        <v>13</v>
      </c>
      <c r="C412" s="13" t="s">
        <v>53</v>
      </c>
      <c r="D412" s="19">
        <f t="shared" ref="D412:X412" si="1011">+D224+D351+D382</f>
        <v>16353.624954661092</v>
      </c>
      <c r="E412" s="14">
        <f t="shared" si="1011"/>
        <v>16673.304525046264</v>
      </c>
      <c r="F412" s="14">
        <f t="shared" si="1011"/>
        <v>16988.27223781772</v>
      </c>
      <c r="G412" s="14">
        <f t="shared" si="1011"/>
        <v>17329.581428663998</v>
      </c>
      <c r="H412" s="14">
        <f t="shared" si="1011"/>
        <v>17580.740042062564</v>
      </c>
      <c r="I412" s="14">
        <f t="shared" si="1011"/>
        <v>17814.550031568855</v>
      </c>
      <c r="J412" s="14">
        <f t="shared" si="1011"/>
        <v>18040.718178753388</v>
      </c>
      <c r="K412" s="14">
        <f t="shared" si="1011"/>
        <v>18258.453972265728</v>
      </c>
      <c r="L412" s="14">
        <f t="shared" si="1011"/>
        <v>18467.710353841474</v>
      </c>
      <c r="M412" s="14">
        <f t="shared" si="1011"/>
        <v>18668.244647632207</v>
      </c>
      <c r="N412" s="14">
        <f t="shared" si="1011"/>
        <v>18859.85515061361</v>
      </c>
      <c r="O412" s="14">
        <f t="shared" si="1011"/>
        <v>19042.335139427461</v>
      </c>
      <c r="P412" s="14">
        <f t="shared" si="1011"/>
        <v>19215.426868293289</v>
      </c>
      <c r="Q412" s="14">
        <f t="shared" si="1011"/>
        <v>19379.05827847078</v>
      </c>
      <c r="R412" s="14">
        <f t="shared" si="1011"/>
        <v>19532.392708899177</v>
      </c>
      <c r="S412" s="14">
        <f t="shared" si="1011"/>
        <v>19679.918617848776</v>
      </c>
      <c r="T412" s="14">
        <f t="shared" si="1011"/>
        <v>19827.006305072733</v>
      </c>
      <c r="U412" s="14">
        <f t="shared" si="1011"/>
        <v>19974.093992296697</v>
      </c>
      <c r="V412" s="14">
        <f t="shared" si="1011"/>
        <v>20121.181679520661</v>
      </c>
      <c r="W412" s="14">
        <f t="shared" si="1011"/>
        <v>20268.269366744618</v>
      </c>
      <c r="X412" s="14">
        <f t="shared" si="1011"/>
        <v>20415.357053968582</v>
      </c>
      <c r="Z412" s="118">
        <v>13</v>
      </c>
      <c r="AA412" s="13" t="s">
        <v>53</v>
      </c>
      <c r="AB412" s="19">
        <f t="shared" ref="AB412:AV412" si="1012">+AB224+AB351+AB382</f>
        <v>16688.124895656736</v>
      </c>
      <c r="AC412" s="14">
        <f t="shared" si="1012"/>
        <v>17015.173909979327</v>
      </c>
      <c r="AD412" s="14">
        <f t="shared" si="1012"/>
        <v>17336.650651133037</v>
      </c>
      <c r="AE412" s="14">
        <f t="shared" si="1012"/>
        <v>17685.029530694963</v>
      </c>
      <c r="AF412" s="14">
        <f t="shared" si="1012"/>
        <v>17941.562136046326</v>
      </c>
      <c r="AG412" s="14">
        <f t="shared" si="1012"/>
        <v>18180.360071035193</v>
      </c>
      <c r="AH412" s="14">
        <f t="shared" si="1012"/>
        <v>18411.345718880413</v>
      </c>
      <c r="AI412" s="14">
        <f t="shared" si="1012"/>
        <v>18633.710936545285</v>
      </c>
      <c r="AJ412" s="14">
        <f t="shared" si="1012"/>
        <v>18847.407616170676</v>
      </c>
      <c r="AK412" s="14">
        <f t="shared" si="1012"/>
        <v>19052.187669228861</v>
      </c>
      <c r="AL412" s="14">
        <f t="shared" si="1012"/>
        <v>19247.844893880367</v>
      </c>
      <c r="AM412" s="14">
        <f t="shared" si="1012"/>
        <v>19434.167955977522</v>
      </c>
      <c r="AN412" s="14">
        <f t="shared" si="1012"/>
        <v>19610.893360938477</v>
      </c>
      <c r="AO412" s="14">
        <f t="shared" si="1012"/>
        <v>19777.947442813751</v>
      </c>
      <c r="AP412" s="14">
        <f t="shared" si="1012"/>
        <v>19934.474879526086</v>
      </c>
      <c r="AQ412" s="14">
        <f t="shared" si="1012"/>
        <v>20085.064240606684</v>
      </c>
      <c r="AR412" s="14">
        <f t="shared" si="1012"/>
        <v>20235.205605797142</v>
      </c>
      <c r="AS412" s="14">
        <f t="shared" si="1012"/>
        <v>20385.346970987608</v>
      </c>
      <c r="AT412" s="14">
        <f t="shared" si="1012"/>
        <v>20535.488336178074</v>
      </c>
      <c r="AU412" s="14">
        <f t="shared" si="1012"/>
        <v>20685.629701368533</v>
      </c>
      <c r="AV412" s="14">
        <f t="shared" si="1012"/>
        <v>20835.771066558991</v>
      </c>
    </row>
    <row r="413" spans="2:48" x14ac:dyDescent="0.2">
      <c r="B413" s="118">
        <v>14</v>
      </c>
      <c r="C413" s="13" t="s">
        <v>54</v>
      </c>
      <c r="D413" s="19">
        <f t="shared" ref="D413:X413" si="1013">+D225+D352+D383</f>
        <v>222259.83255349207</v>
      </c>
      <c r="E413" s="14">
        <f t="shared" si="1013"/>
        <v>227739.20295771307</v>
      </c>
      <c r="F413" s="14">
        <f t="shared" si="1013"/>
        <v>232331.51991775745</v>
      </c>
      <c r="G413" s="14">
        <f t="shared" si="1013"/>
        <v>236013.78633905575</v>
      </c>
      <c r="H413" s="14">
        <f t="shared" si="1013"/>
        <v>239105.27310570085</v>
      </c>
      <c r="I413" s="14">
        <f t="shared" si="1013"/>
        <v>241987.8296875488</v>
      </c>
      <c r="J413" s="14">
        <f t="shared" si="1013"/>
        <v>244788.21041782905</v>
      </c>
      <c r="K413" s="14">
        <f t="shared" si="1013"/>
        <v>247583.53990237639</v>
      </c>
      <c r="L413" s="14">
        <f t="shared" si="1013"/>
        <v>250409.41041488264</v>
      </c>
      <c r="M413" s="14">
        <f t="shared" si="1013"/>
        <v>253285.15781680107</v>
      </c>
      <c r="N413" s="14">
        <f t="shared" si="1013"/>
        <v>256220.99592727417</v>
      </c>
      <c r="O413" s="14">
        <f t="shared" si="1013"/>
        <v>259222.80995986561</v>
      </c>
      <c r="P413" s="14">
        <f t="shared" si="1013"/>
        <v>262294.71182154113</v>
      </c>
      <c r="Q413" s="14">
        <f t="shared" si="1013"/>
        <v>265438.3118601655</v>
      </c>
      <c r="R413" s="14">
        <f t="shared" si="1013"/>
        <v>268660.56668386963</v>
      </c>
      <c r="S413" s="14">
        <f t="shared" si="1013"/>
        <v>271927.22578540549</v>
      </c>
      <c r="T413" s="14">
        <f t="shared" si="1013"/>
        <v>275197.12753272982</v>
      </c>
      <c r="U413" s="14">
        <f t="shared" si="1013"/>
        <v>278466.96645530174</v>
      </c>
      <c r="V413" s="14">
        <f t="shared" si="1013"/>
        <v>281736.7742244635</v>
      </c>
      <c r="W413" s="14">
        <f t="shared" si="1013"/>
        <v>285006.56654533453</v>
      </c>
      <c r="X413" s="14">
        <f t="shared" si="1013"/>
        <v>288276.35120573913</v>
      </c>
      <c r="Z413" s="118">
        <v>14</v>
      </c>
      <c r="AA413" s="13" t="s">
        <v>54</v>
      </c>
      <c r="AB413" s="19">
        <f t="shared" ref="AB413:AV413" si="1014">+AB225+AB352+AB383</f>
        <v>227217.14990924913</v>
      </c>
      <c r="AC413" s="14">
        <f t="shared" si="1014"/>
        <v>232818.73303041229</v>
      </c>
      <c r="AD413" s="14">
        <f t="shared" si="1014"/>
        <v>237513.47773148215</v>
      </c>
      <c r="AE413" s="14">
        <f t="shared" si="1014"/>
        <v>241277.87398716895</v>
      </c>
      <c r="AF413" s="14">
        <f t="shared" si="1014"/>
        <v>244438.31374827691</v>
      </c>
      <c r="AG413" s="14">
        <f t="shared" si="1014"/>
        <v>247385.16331373766</v>
      </c>
      <c r="AH413" s="14">
        <f t="shared" si="1014"/>
        <v>250248.00416484784</v>
      </c>
      <c r="AI413" s="14">
        <f t="shared" si="1014"/>
        <v>253105.68110646654</v>
      </c>
      <c r="AJ413" s="14">
        <f t="shared" si="1014"/>
        <v>255994.58026781067</v>
      </c>
      <c r="AK413" s="14">
        <f t="shared" si="1014"/>
        <v>258934.46878034959</v>
      </c>
      <c r="AL413" s="14">
        <f t="shared" si="1014"/>
        <v>261935.78827381274</v>
      </c>
      <c r="AM413" s="14">
        <f t="shared" si="1014"/>
        <v>265004.55522646871</v>
      </c>
      <c r="AN413" s="14">
        <f t="shared" si="1014"/>
        <v>268144.97325788625</v>
      </c>
      <c r="AO413" s="14">
        <f t="shared" si="1014"/>
        <v>271358.68863337557</v>
      </c>
      <c r="AP413" s="14">
        <f t="shared" si="1014"/>
        <v>274652.81312232115</v>
      </c>
      <c r="AQ413" s="14">
        <f t="shared" si="1014"/>
        <v>277992.33228891378</v>
      </c>
      <c r="AR413" s="14">
        <f t="shared" si="1014"/>
        <v>281335.16642576351</v>
      </c>
      <c r="AS413" s="14">
        <f t="shared" si="1014"/>
        <v>284677.93633660796</v>
      </c>
      <c r="AT413" s="14">
        <f t="shared" si="1014"/>
        <v>288020.67439919163</v>
      </c>
      <c r="AU413" s="14">
        <f t="shared" si="1014"/>
        <v>291363.39666892367</v>
      </c>
      <c r="AV413" s="14">
        <f t="shared" si="1014"/>
        <v>294706.11110732902</v>
      </c>
    </row>
    <row r="414" spans="2:48" x14ac:dyDescent="0.2">
      <c r="B414" s="118">
        <v>18</v>
      </c>
      <c r="C414" s="13" t="s">
        <v>56</v>
      </c>
      <c r="D414" s="19">
        <f t="shared" ref="D414:X414" si="1015">+D226+D353+D384</f>
        <v>13101314.446919516</v>
      </c>
      <c r="E414" s="14">
        <f t="shared" si="1015"/>
        <v>13428884.913227256</v>
      </c>
      <c r="F414" s="14">
        <f t="shared" si="1015"/>
        <v>13826048.537890747</v>
      </c>
      <c r="G414" s="14">
        <f t="shared" si="1015"/>
        <v>14230072.274563417</v>
      </c>
      <c r="H414" s="14">
        <f t="shared" si="1015"/>
        <v>14632452.129805166</v>
      </c>
      <c r="I414" s="14">
        <f t="shared" si="1015"/>
        <v>15037265.914334543</v>
      </c>
      <c r="J414" s="14">
        <f t="shared" si="1015"/>
        <v>15444038.36471685</v>
      </c>
      <c r="K414" s="14">
        <f t="shared" si="1015"/>
        <v>15853022.501861248</v>
      </c>
      <c r="L414" s="14">
        <f t="shared" si="1015"/>
        <v>16264417.11090559</v>
      </c>
      <c r="M414" s="14">
        <f t="shared" si="1015"/>
        <v>16678246.58697851</v>
      </c>
      <c r="N414" s="14">
        <f t="shared" si="1015"/>
        <v>17094548.658829138</v>
      </c>
      <c r="O414" s="14">
        <f t="shared" si="1015"/>
        <v>17513347.05206738</v>
      </c>
      <c r="P414" s="14">
        <f t="shared" si="1015"/>
        <v>17934851.759455714</v>
      </c>
      <c r="Q414" s="14">
        <f t="shared" si="1015"/>
        <v>18359964.493665621</v>
      </c>
      <c r="R414" s="14">
        <f t="shared" si="1015"/>
        <v>18789295.549052451</v>
      </c>
      <c r="S414" s="14">
        <f t="shared" si="1015"/>
        <v>19221467.304980539</v>
      </c>
      <c r="T414" s="14">
        <f t="shared" si="1015"/>
        <v>19654780.946240406</v>
      </c>
      <c r="U414" s="14">
        <f t="shared" si="1015"/>
        <v>20089118.995899376</v>
      </c>
      <c r="V414" s="14">
        <f t="shared" si="1015"/>
        <v>20524504.238600753</v>
      </c>
      <c r="W414" s="14">
        <f t="shared" si="1015"/>
        <v>20960959.412946608</v>
      </c>
      <c r="X414" s="14">
        <f t="shared" si="1015"/>
        <v>21398507.360702477</v>
      </c>
      <c r="Z414" s="118">
        <v>18</v>
      </c>
      <c r="AA414" s="13" t="s">
        <v>56</v>
      </c>
      <c r="AB414" s="19">
        <f t="shared" ref="AB414:AV414" si="1016">+AB226+AB353+AB384</f>
        <v>13553304.023546066</v>
      </c>
      <c r="AC414" s="14">
        <f t="shared" si="1016"/>
        <v>13893937.227330822</v>
      </c>
      <c r="AD414" s="14">
        <f t="shared" si="1016"/>
        <v>14306554.439450556</v>
      </c>
      <c r="AE414" s="14">
        <f t="shared" si="1016"/>
        <v>14726255.130447557</v>
      </c>
      <c r="AF414" s="14">
        <f t="shared" si="1016"/>
        <v>15144273.945960065</v>
      </c>
      <c r="AG414" s="14">
        <f t="shared" si="1016"/>
        <v>15564808.552678421</v>
      </c>
      <c r="AH414" s="14">
        <f t="shared" si="1016"/>
        <v>15987366.794526188</v>
      </c>
      <c r="AI414" s="14">
        <f t="shared" si="1016"/>
        <v>16412208.546623301</v>
      </c>
      <c r="AJ414" s="14">
        <f t="shared" si="1016"/>
        <v>16839536.639601029</v>
      </c>
      <c r="AK414" s="14">
        <f t="shared" si="1016"/>
        <v>17269376.215911072</v>
      </c>
      <c r="AL414" s="14">
        <f t="shared" si="1016"/>
        <v>17701766.088286705</v>
      </c>
      <c r="AM414" s="14">
        <f t="shared" si="1016"/>
        <v>18136730.834100019</v>
      </c>
      <c r="AN414" s="14">
        <f t="shared" si="1016"/>
        <v>18574485.633698002</v>
      </c>
      <c r="AO414" s="14">
        <f t="shared" si="1016"/>
        <v>19015952.411777578</v>
      </c>
      <c r="AP414" s="14">
        <f t="shared" si="1016"/>
        <v>19461757.071200881</v>
      </c>
      <c r="AQ414" s="14">
        <f t="shared" si="1016"/>
        <v>19910480.183292121</v>
      </c>
      <c r="AR414" s="14">
        <f t="shared" si="1016"/>
        <v>20360371.806263603</v>
      </c>
      <c r="AS414" s="14">
        <f t="shared" si="1016"/>
        <v>20811310.742369317</v>
      </c>
      <c r="AT414" s="14">
        <f t="shared" si="1016"/>
        <v>21263320.268026497</v>
      </c>
      <c r="AU414" s="14">
        <f t="shared" si="1016"/>
        <v>21716423.617382951</v>
      </c>
      <c r="AV414" s="14">
        <f t="shared" si="1016"/>
        <v>22170644.133447062</v>
      </c>
    </row>
    <row r="415" spans="2:48" x14ac:dyDescent="0.2">
      <c r="B415" s="118">
        <v>20</v>
      </c>
      <c r="C415" s="13" t="s">
        <v>57</v>
      </c>
      <c r="D415" s="19">
        <f t="shared" ref="D415:X415" si="1017">+D227+D354+D385</f>
        <v>0</v>
      </c>
      <c r="E415" s="14">
        <f t="shared" si="1017"/>
        <v>0</v>
      </c>
      <c r="F415" s="14">
        <f t="shared" si="1017"/>
        <v>0</v>
      </c>
      <c r="G415" s="14">
        <f t="shared" si="1017"/>
        <v>0</v>
      </c>
      <c r="H415" s="14">
        <f t="shared" si="1017"/>
        <v>0</v>
      </c>
      <c r="I415" s="14">
        <f t="shared" si="1017"/>
        <v>0</v>
      </c>
      <c r="J415" s="14">
        <f t="shared" si="1017"/>
        <v>0</v>
      </c>
      <c r="K415" s="14">
        <f t="shared" si="1017"/>
        <v>0</v>
      </c>
      <c r="L415" s="14">
        <f t="shared" si="1017"/>
        <v>0</v>
      </c>
      <c r="M415" s="14">
        <f t="shared" si="1017"/>
        <v>0</v>
      </c>
      <c r="N415" s="14">
        <f t="shared" si="1017"/>
        <v>0</v>
      </c>
      <c r="O415" s="14">
        <f t="shared" si="1017"/>
        <v>0</v>
      </c>
      <c r="P415" s="14">
        <f t="shared" si="1017"/>
        <v>0</v>
      </c>
      <c r="Q415" s="14">
        <f t="shared" si="1017"/>
        <v>0</v>
      </c>
      <c r="R415" s="14">
        <f t="shared" si="1017"/>
        <v>0</v>
      </c>
      <c r="S415" s="14">
        <f t="shared" si="1017"/>
        <v>0</v>
      </c>
      <c r="T415" s="14">
        <f t="shared" si="1017"/>
        <v>0</v>
      </c>
      <c r="U415" s="14">
        <f t="shared" si="1017"/>
        <v>0</v>
      </c>
      <c r="V415" s="14">
        <f t="shared" si="1017"/>
        <v>0</v>
      </c>
      <c r="W415" s="14">
        <f t="shared" si="1017"/>
        <v>0</v>
      </c>
      <c r="X415" s="14">
        <f t="shared" si="1017"/>
        <v>0</v>
      </c>
      <c r="Z415" s="118">
        <v>20</v>
      </c>
      <c r="AA415" s="13" t="s">
        <v>57</v>
      </c>
      <c r="AB415" s="19">
        <f t="shared" ref="AB415:AV415" si="1018">+AB227+AB354+AB385</f>
        <v>0</v>
      </c>
      <c r="AC415" s="14">
        <f t="shared" si="1018"/>
        <v>0</v>
      </c>
      <c r="AD415" s="14">
        <f t="shared" si="1018"/>
        <v>0</v>
      </c>
      <c r="AE415" s="14">
        <f t="shared" si="1018"/>
        <v>0</v>
      </c>
      <c r="AF415" s="14">
        <f t="shared" si="1018"/>
        <v>0</v>
      </c>
      <c r="AG415" s="14">
        <f t="shared" si="1018"/>
        <v>0</v>
      </c>
      <c r="AH415" s="14">
        <f t="shared" si="1018"/>
        <v>0</v>
      </c>
      <c r="AI415" s="14">
        <f t="shared" si="1018"/>
        <v>0</v>
      </c>
      <c r="AJ415" s="14">
        <f t="shared" si="1018"/>
        <v>0</v>
      </c>
      <c r="AK415" s="14">
        <f t="shared" si="1018"/>
        <v>0</v>
      </c>
      <c r="AL415" s="14">
        <f t="shared" si="1018"/>
        <v>0</v>
      </c>
      <c r="AM415" s="14">
        <f t="shared" si="1018"/>
        <v>0</v>
      </c>
      <c r="AN415" s="14">
        <f t="shared" si="1018"/>
        <v>0</v>
      </c>
      <c r="AO415" s="14">
        <f t="shared" si="1018"/>
        <v>0</v>
      </c>
      <c r="AP415" s="14">
        <f t="shared" si="1018"/>
        <v>0</v>
      </c>
      <c r="AQ415" s="14">
        <f t="shared" si="1018"/>
        <v>0</v>
      </c>
      <c r="AR415" s="14">
        <f t="shared" si="1018"/>
        <v>0</v>
      </c>
      <c r="AS415" s="14">
        <f t="shared" si="1018"/>
        <v>0</v>
      </c>
      <c r="AT415" s="14">
        <f t="shared" si="1018"/>
        <v>0</v>
      </c>
      <c r="AU415" s="14">
        <f t="shared" si="1018"/>
        <v>0</v>
      </c>
      <c r="AV415" s="14">
        <f t="shared" si="1018"/>
        <v>0</v>
      </c>
    </row>
    <row r="416" spans="2:48" x14ac:dyDescent="0.2">
      <c r="B416" s="118">
        <v>21</v>
      </c>
      <c r="C416" s="13" t="s">
        <v>58</v>
      </c>
      <c r="D416" s="19">
        <f t="shared" ref="D416:X416" si="1019">+D228+D355+D386</f>
        <v>136364.89235662363</v>
      </c>
      <c r="E416" s="14">
        <f t="shared" si="1019"/>
        <v>143106.96660457097</v>
      </c>
      <c r="F416" s="14">
        <f t="shared" si="1019"/>
        <v>150942.57060250448</v>
      </c>
      <c r="G416" s="14">
        <f t="shared" si="1019"/>
        <v>158921.85740315233</v>
      </c>
      <c r="H416" s="14">
        <f t="shared" si="1019"/>
        <v>166853.85418668261</v>
      </c>
      <c r="I416" s="14">
        <f t="shared" si="1019"/>
        <v>174854.6506398613</v>
      </c>
      <c r="J416" s="14">
        <f t="shared" si="1019"/>
        <v>182913.20942050507</v>
      </c>
      <c r="K416" s="14">
        <f t="shared" si="1019"/>
        <v>191037.32412267796</v>
      </c>
      <c r="L416" s="14">
        <f t="shared" si="1019"/>
        <v>199227.79929367109</v>
      </c>
      <c r="M416" s="14">
        <f t="shared" si="1019"/>
        <v>207486.65789847198</v>
      </c>
      <c r="N416" s="14">
        <f t="shared" si="1019"/>
        <v>215815.51494683578</v>
      </c>
      <c r="O416" s="14">
        <f t="shared" si="1019"/>
        <v>224216.00117417396</v>
      </c>
      <c r="P416" s="14">
        <f t="shared" si="1019"/>
        <v>232690.14113561885</v>
      </c>
      <c r="Q416" s="14">
        <f t="shared" si="1019"/>
        <v>241238.50082719658</v>
      </c>
      <c r="R416" s="14">
        <f t="shared" si="1019"/>
        <v>249867.6443715808</v>
      </c>
      <c r="S416" s="14">
        <f t="shared" si="1019"/>
        <v>258542.35806963497</v>
      </c>
      <c r="T416" s="14">
        <f t="shared" si="1019"/>
        <v>267220.50978713325</v>
      </c>
      <c r="U416" s="14">
        <f t="shared" si="1019"/>
        <v>275898.66150322719</v>
      </c>
      <c r="V416" s="14">
        <f t="shared" si="1019"/>
        <v>284576.81321893702</v>
      </c>
      <c r="W416" s="14">
        <f t="shared" si="1019"/>
        <v>293254.9649345419</v>
      </c>
      <c r="X416" s="14">
        <f t="shared" si="1019"/>
        <v>301933.11665011791</v>
      </c>
      <c r="Z416" s="118">
        <v>21</v>
      </c>
      <c r="AA416" s="13" t="s">
        <v>58</v>
      </c>
      <c r="AB416" s="19">
        <f t="shared" ref="AB416:AV416" si="1020">+AB228+AB355+AB386</f>
        <v>142647.60665351781</v>
      </c>
      <c r="AC416" s="14">
        <f t="shared" si="1020"/>
        <v>149700.30723303978</v>
      </c>
      <c r="AD416" s="14">
        <f t="shared" si="1020"/>
        <v>157896.91955512369</v>
      </c>
      <c r="AE416" s="14">
        <f t="shared" si="1020"/>
        <v>166243.83455094032</v>
      </c>
      <c r="AF416" s="14">
        <f t="shared" si="1020"/>
        <v>174541.28074548527</v>
      </c>
      <c r="AG416" s="14">
        <f t="shared" si="1020"/>
        <v>182910.69640404906</v>
      </c>
      <c r="AH416" s="14">
        <f t="shared" si="1020"/>
        <v>191340.53566303698</v>
      </c>
      <c r="AI416" s="14">
        <f t="shared" si="1020"/>
        <v>199838.95118932129</v>
      </c>
      <c r="AJ416" s="14">
        <f t="shared" si="1020"/>
        <v>208406.7845979507</v>
      </c>
      <c r="AK416" s="14">
        <f t="shared" si="1020"/>
        <v>217046.1520576019</v>
      </c>
      <c r="AL416" s="14">
        <f t="shared" si="1020"/>
        <v>225758.74298607392</v>
      </c>
      <c r="AM416" s="14">
        <f t="shared" si="1020"/>
        <v>234546.26325134715</v>
      </c>
      <c r="AN416" s="14">
        <f t="shared" si="1020"/>
        <v>243410.83068550559</v>
      </c>
      <c r="AO416" s="14">
        <f t="shared" si="1020"/>
        <v>252353.03736160492</v>
      </c>
      <c r="AP416" s="14">
        <f t="shared" si="1020"/>
        <v>261379.74982992059</v>
      </c>
      <c r="AQ416" s="14">
        <f t="shared" si="1020"/>
        <v>270454.13199711195</v>
      </c>
      <c r="AR416" s="14">
        <f t="shared" si="1020"/>
        <v>279532.11058297718</v>
      </c>
      <c r="AS416" s="14">
        <f t="shared" si="1020"/>
        <v>288610.08916737337</v>
      </c>
      <c r="AT416" s="14">
        <f t="shared" si="1020"/>
        <v>297688.06775136769</v>
      </c>
      <c r="AU416" s="14">
        <f t="shared" si="1020"/>
        <v>306766.04633525223</v>
      </c>
      <c r="AV416" s="14">
        <f t="shared" si="1020"/>
        <v>315844.0249191068</v>
      </c>
    </row>
    <row r="417" spans="2:48" x14ac:dyDescent="0.2">
      <c r="B417" s="118">
        <v>22</v>
      </c>
      <c r="C417" s="13" t="s">
        <v>59</v>
      </c>
      <c r="D417" s="19">
        <f t="shared" ref="D417:X417" si="1021">+D229+D356+D387</f>
        <v>1210660.2309637135</v>
      </c>
      <c r="E417" s="14">
        <f t="shared" si="1021"/>
        <v>1274256.9430630284</v>
      </c>
      <c r="F417" s="14">
        <f t="shared" si="1021"/>
        <v>1344973.1735924908</v>
      </c>
      <c r="G417" s="14">
        <f t="shared" si="1021"/>
        <v>1416905.7837047942</v>
      </c>
      <c r="H417" s="14">
        <f t="shared" si="1021"/>
        <v>1488751.0672693241</v>
      </c>
      <c r="I417" s="14">
        <f t="shared" si="1021"/>
        <v>1560968.9380440053</v>
      </c>
      <c r="J417" s="14">
        <f t="shared" si="1021"/>
        <v>1633477.6275740874</v>
      </c>
      <c r="K417" s="14">
        <f t="shared" si="1021"/>
        <v>1706307.2196426839</v>
      </c>
      <c r="L417" s="14">
        <f t="shared" si="1021"/>
        <v>1779459.5051040666</v>
      </c>
      <c r="M417" s="14">
        <f t="shared" si="1021"/>
        <v>1852943.7192558455</v>
      </c>
      <c r="N417" s="14">
        <f t="shared" si="1021"/>
        <v>1926767.5381295416</v>
      </c>
      <c r="O417" s="14">
        <f t="shared" si="1021"/>
        <v>2000938.8288110178</v>
      </c>
      <c r="P417" s="14">
        <f t="shared" si="1021"/>
        <v>2075467.400100824</v>
      </c>
      <c r="Q417" s="14">
        <f t="shared" si="1021"/>
        <v>2150355.9942739527</v>
      </c>
      <c r="R417" s="14">
        <f t="shared" si="1021"/>
        <v>2225636.4513917603</v>
      </c>
      <c r="S417" s="14">
        <f t="shared" si="1021"/>
        <v>2301137.9582140846</v>
      </c>
      <c r="T417" s="14">
        <f t="shared" si="1021"/>
        <v>2376656.1420485042</v>
      </c>
      <c r="U417" s="14">
        <f t="shared" si="1021"/>
        <v>2452174.3258829224</v>
      </c>
      <c r="V417" s="14">
        <f t="shared" si="1021"/>
        <v>2527692.5097173429</v>
      </c>
      <c r="W417" s="14">
        <f t="shared" si="1021"/>
        <v>2603210.693551763</v>
      </c>
      <c r="X417" s="14">
        <f t="shared" si="1021"/>
        <v>2678728.8773861821</v>
      </c>
      <c r="Z417" s="118">
        <v>22</v>
      </c>
      <c r="AA417" s="13" t="s">
        <v>59</v>
      </c>
      <c r="AB417" s="19">
        <f t="shared" ref="AB417:AV417" si="1022">+AB229+AB356+AB387</f>
        <v>1266438.7543820804</v>
      </c>
      <c r="AC417" s="14">
        <f t="shared" si="1022"/>
        <v>1332965.5459574002</v>
      </c>
      <c r="AD417" s="14">
        <f t="shared" si="1022"/>
        <v>1406939.872209976</v>
      </c>
      <c r="AE417" s="14">
        <f t="shared" si="1022"/>
        <v>1482186.6200754456</v>
      </c>
      <c r="AF417" s="14">
        <f t="shared" si="1022"/>
        <v>1557342.0180133642</v>
      </c>
      <c r="AG417" s="14">
        <f t="shared" si="1022"/>
        <v>1632887.1693025983</v>
      </c>
      <c r="AH417" s="14">
        <f t="shared" si="1022"/>
        <v>1708736.5381856067</v>
      </c>
      <c r="AI417" s="14">
        <f t="shared" si="1022"/>
        <v>1784921.5944900389</v>
      </c>
      <c r="AJ417" s="14">
        <f t="shared" si="1022"/>
        <v>1861444.2115798644</v>
      </c>
      <c r="AK417" s="14">
        <f t="shared" si="1022"/>
        <v>1938314.0502488404</v>
      </c>
      <c r="AL417" s="14">
        <f t="shared" si="1022"/>
        <v>2015539.140184857</v>
      </c>
      <c r="AM417" s="14">
        <f t="shared" si="1022"/>
        <v>2093127.7109325612</v>
      </c>
      <c r="AN417" s="14">
        <f t="shared" si="1022"/>
        <v>2171090.0232115434</v>
      </c>
      <c r="AO417" s="14">
        <f t="shared" si="1022"/>
        <v>2249428.9456411228</v>
      </c>
      <c r="AP417" s="14">
        <f t="shared" si="1022"/>
        <v>2328177.7852438735</v>
      </c>
      <c r="AQ417" s="14">
        <f t="shared" si="1022"/>
        <v>2407157.8589330199</v>
      </c>
      <c r="AR417" s="14">
        <f t="shared" si="1022"/>
        <v>2486155.3779911366</v>
      </c>
      <c r="AS417" s="14">
        <f t="shared" si="1022"/>
        <v>2565152.8970492519</v>
      </c>
      <c r="AT417" s="14">
        <f t="shared" si="1022"/>
        <v>2644150.4161073687</v>
      </c>
      <c r="AU417" s="14">
        <f t="shared" si="1022"/>
        <v>2723147.9351654858</v>
      </c>
      <c r="AV417" s="14">
        <f t="shared" si="1022"/>
        <v>2802145.4542236002</v>
      </c>
    </row>
    <row r="418" spans="2:48" x14ac:dyDescent="0.2">
      <c r="B418" s="118">
        <v>23</v>
      </c>
      <c r="C418" s="13" t="s">
        <v>60</v>
      </c>
      <c r="D418" s="19">
        <f t="shared" ref="D418:X418" si="1023">+D230+D357+D388</f>
        <v>1859273.6472106599</v>
      </c>
      <c r="E418" s="14">
        <f t="shared" si="1023"/>
        <v>1906295.2290269379</v>
      </c>
      <c r="F418" s="14">
        <f t="shared" si="1023"/>
        <v>1976880.5256917384</v>
      </c>
      <c r="G418" s="14">
        <f t="shared" si="1023"/>
        <v>2051147.4768381731</v>
      </c>
      <c r="H418" s="14">
        <f t="shared" si="1023"/>
        <v>2125151.9851153689</v>
      </c>
      <c r="I418" s="14">
        <f t="shared" si="1023"/>
        <v>2200278.3025394352</v>
      </c>
      <c r="J418" s="14">
        <f t="shared" si="1023"/>
        <v>2276280.2263637898</v>
      </c>
      <c r="K418" s="14">
        <f t="shared" si="1023"/>
        <v>2353248.3334789947</v>
      </c>
      <c r="L418" s="14">
        <f t="shared" si="1023"/>
        <v>2431188.0158370864</v>
      </c>
      <c r="M418" s="14">
        <f t="shared" si="1023"/>
        <v>2510127.079357448</v>
      </c>
      <c r="N418" s="14">
        <f t="shared" si="1023"/>
        <v>2590088.6352730608</v>
      </c>
      <c r="O418" s="14">
        <f t="shared" si="1023"/>
        <v>2671096.3700492624</v>
      </c>
      <c r="P418" s="14">
        <f t="shared" si="1023"/>
        <v>2753179.8163259458</v>
      </c>
      <c r="Q418" s="14">
        <f t="shared" si="1023"/>
        <v>2836347.2306294632</v>
      </c>
      <c r="R418" s="14">
        <f t="shared" si="1023"/>
        <v>2920694.4780008337</v>
      </c>
      <c r="S418" s="14">
        <f t="shared" si="1023"/>
        <v>3005707.2686560648</v>
      </c>
      <c r="T418" s="14">
        <f t="shared" si="1023"/>
        <v>3090770.270974868</v>
      </c>
      <c r="U418" s="14">
        <f t="shared" si="1023"/>
        <v>3175833.2732936712</v>
      </c>
      <c r="V418" s="14">
        <f t="shared" si="1023"/>
        <v>3260896.2756124707</v>
      </c>
      <c r="W418" s="14">
        <f t="shared" si="1023"/>
        <v>3345959.2779312772</v>
      </c>
      <c r="X418" s="14">
        <f t="shared" si="1023"/>
        <v>3431022.2802500771</v>
      </c>
      <c r="Z418" s="118">
        <v>23</v>
      </c>
      <c r="AA418" s="13" t="s">
        <v>60</v>
      </c>
      <c r="AB418" s="19">
        <f t="shared" ref="AB418:AV418" si="1024">+AB230+AB357+AB388</f>
        <v>1871376.5831665869</v>
      </c>
      <c r="AC418" s="14">
        <f t="shared" si="1024"/>
        <v>1918628.5542019634</v>
      </c>
      <c r="AD418" s="14">
        <f t="shared" si="1024"/>
        <v>1989607.0955442255</v>
      </c>
      <c r="AE418" s="14">
        <f t="shared" si="1024"/>
        <v>2064288.6266188358</v>
      </c>
      <c r="AF418" s="14">
        <f t="shared" si="1024"/>
        <v>2138706.2692608293</v>
      </c>
      <c r="AG418" s="14">
        <f t="shared" si="1024"/>
        <v>2214251.984108638</v>
      </c>
      <c r="AH418" s="14">
        <f t="shared" si="1024"/>
        <v>2290678.1934972461</v>
      </c>
      <c r="AI418" s="14">
        <f t="shared" si="1024"/>
        <v>2368075.9799565664</v>
      </c>
      <c r="AJ418" s="14">
        <f t="shared" si="1024"/>
        <v>2446450.7655392531</v>
      </c>
      <c r="AK418" s="14">
        <f t="shared" si="1024"/>
        <v>2525830.511392992</v>
      </c>
      <c r="AL418" s="14">
        <f t="shared" si="1024"/>
        <v>2606238.4577706885</v>
      </c>
      <c r="AM418" s="14">
        <f t="shared" si="1024"/>
        <v>2687698.4233688777</v>
      </c>
      <c r="AN418" s="14">
        <f t="shared" si="1024"/>
        <v>2770240.1056952886</v>
      </c>
      <c r="AO418" s="14">
        <f t="shared" si="1024"/>
        <v>2853871.8073688583</v>
      </c>
      <c r="AP418" s="14">
        <f t="shared" si="1024"/>
        <v>2938689.9286032803</v>
      </c>
      <c r="AQ418" s="14">
        <f t="shared" si="1024"/>
        <v>3024177.3085591961</v>
      </c>
      <c r="AR418" s="14">
        <f t="shared" si="1024"/>
        <v>3109715.180488484</v>
      </c>
      <c r="AS418" s="14">
        <f t="shared" si="1024"/>
        <v>3195253.052417771</v>
      </c>
      <c r="AT418" s="14">
        <f t="shared" si="1024"/>
        <v>3280790.9243470533</v>
      </c>
      <c r="AU418" s="14">
        <f t="shared" si="1024"/>
        <v>3366328.7962763449</v>
      </c>
      <c r="AV418" s="14">
        <f t="shared" si="1024"/>
        <v>3451866.6682056282</v>
      </c>
    </row>
    <row r="419" spans="2:48" x14ac:dyDescent="0.2">
      <c r="B419" s="118">
        <v>26</v>
      </c>
      <c r="C419" s="13" t="s">
        <v>61</v>
      </c>
      <c r="D419" s="19">
        <f t="shared" ref="D419:X419" si="1025">+D231+D358+D389</f>
        <v>86568.62716856398</v>
      </c>
      <c r="E419" s="14">
        <f t="shared" si="1025"/>
        <v>88163.557748030755</v>
      </c>
      <c r="F419" s="14">
        <f t="shared" si="1025"/>
        <v>89759.488327497529</v>
      </c>
      <c r="G419" s="14">
        <f t="shared" si="1025"/>
        <v>90533.418906964303</v>
      </c>
      <c r="H419" s="14">
        <f t="shared" si="1025"/>
        <v>93421.349486431078</v>
      </c>
      <c r="I419" s="14">
        <f t="shared" si="1025"/>
        <v>94616.280065897867</v>
      </c>
      <c r="J419" s="14">
        <f t="shared" si="1025"/>
        <v>96515.210645364641</v>
      </c>
      <c r="K419" s="14">
        <f t="shared" si="1025"/>
        <v>97735.141224831415</v>
      </c>
      <c r="L419" s="14">
        <f t="shared" si="1025"/>
        <v>99329.071804298204</v>
      </c>
      <c r="M419" s="14">
        <f t="shared" si="1025"/>
        <v>100924.00238376498</v>
      </c>
      <c r="N419" s="14">
        <f t="shared" si="1025"/>
        <v>102519.93296323175</v>
      </c>
      <c r="O419" s="14">
        <f t="shared" si="1025"/>
        <v>104212.86354269853</v>
      </c>
      <c r="P419" s="14">
        <f t="shared" si="1025"/>
        <v>105879.79412216532</v>
      </c>
      <c r="Q419" s="14">
        <f t="shared" si="1025"/>
        <v>91777.724701632091</v>
      </c>
      <c r="R419" s="14">
        <f t="shared" si="1025"/>
        <v>93818.655281098865</v>
      </c>
      <c r="S419" s="14">
        <f t="shared" si="1025"/>
        <v>110494.58586056565</v>
      </c>
      <c r="T419" s="14">
        <f t="shared" si="1025"/>
        <v>112909.51644003243</v>
      </c>
      <c r="U419" s="14">
        <f t="shared" si="1025"/>
        <v>113682.4470194992</v>
      </c>
      <c r="V419" s="14">
        <f t="shared" si="1025"/>
        <v>98445.377598965977</v>
      </c>
      <c r="W419" s="14">
        <f t="shared" si="1025"/>
        <v>99266.377598965977</v>
      </c>
      <c r="X419" s="14">
        <f t="shared" si="1025"/>
        <v>100087.37759896599</v>
      </c>
      <c r="Z419" s="118">
        <v>26</v>
      </c>
      <c r="AA419" s="13" t="s">
        <v>61</v>
      </c>
      <c r="AB419" s="19">
        <f t="shared" ref="AB419:AV419" si="1026">+AB231+AB358+AB389</f>
        <v>89425.777000000002</v>
      </c>
      <c r="AC419" s="14">
        <f t="shared" si="1026"/>
        <v>91073.412000000011</v>
      </c>
      <c r="AD419" s="14">
        <f t="shared" si="1026"/>
        <v>92721.046999999977</v>
      </c>
      <c r="AE419" s="14">
        <f t="shared" si="1026"/>
        <v>93520.827743456553</v>
      </c>
      <c r="AF419" s="14">
        <f t="shared" si="1026"/>
        <v>96505.714614844503</v>
      </c>
      <c r="AG419" s="14">
        <f t="shared" si="1026"/>
        <v>97739.099593986553</v>
      </c>
      <c r="AH419" s="14">
        <f t="shared" si="1026"/>
        <v>99699.67501005948</v>
      </c>
      <c r="AI419" s="14">
        <f t="shared" si="1026"/>
        <v>100959.22199999998</v>
      </c>
      <c r="AJ419" s="14">
        <f t="shared" si="1026"/>
        <v>102606.85699999999</v>
      </c>
      <c r="AK419" s="14">
        <f t="shared" si="1026"/>
        <v>104254.49200000001</v>
      </c>
      <c r="AL419" s="14">
        <f t="shared" si="1026"/>
        <v>105902.12699999999</v>
      </c>
      <c r="AM419" s="14">
        <f t="shared" si="1026"/>
        <v>107651.07160478501</v>
      </c>
      <c r="AN419" s="14">
        <f t="shared" si="1026"/>
        <v>109373.85419877156</v>
      </c>
      <c r="AO419" s="14">
        <f t="shared" si="1026"/>
        <v>94807.070407327177</v>
      </c>
      <c r="AP419" s="14">
        <f t="shared" si="1026"/>
        <v>96914.47165381111</v>
      </c>
      <c r="AQ419" s="14">
        <f t="shared" si="1026"/>
        <v>114140.302</v>
      </c>
      <c r="AR419" s="14">
        <f t="shared" si="1026"/>
        <v>116635.79125654339</v>
      </c>
      <c r="AS419" s="14">
        <f t="shared" si="1026"/>
        <v>117435.57199999996</v>
      </c>
      <c r="AT419" s="14">
        <f t="shared" si="1026"/>
        <v>101694.81434117505</v>
      </c>
      <c r="AU419" s="14">
        <f t="shared" si="1026"/>
        <v>102542.6685977185</v>
      </c>
      <c r="AV419" s="14">
        <f t="shared" si="1026"/>
        <v>103390.52285426186</v>
      </c>
    </row>
    <row r="420" spans="2:48" x14ac:dyDescent="0.2">
      <c r="B420" s="118">
        <v>28</v>
      </c>
      <c r="C420" s="13" t="s">
        <v>62</v>
      </c>
      <c r="D420" s="19">
        <f t="shared" ref="D420:X420" si="1027">+D232+D359+D390</f>
        <v>54761.467402736875</v>
      </c>
      <c r="E420" s="14">
        <f t="shared" si="1027"/>
        <v>56120.206830731237</v>
      </c>
      <c r="F420" s="14">
        <f t="shared" si="1027"/>
        <v>57207.249858873955</v>
      </c>
      <c r="G420" s="14">
        <f t="shared" si="1027"/>
        <v>58382.457077773375</v>
      </c>
      <c r="H420" s="14">
        <f t="shared" si="1027"/>
        <v>59591.692267383492</v>
      </c>
      <c r="I420" s="14">
        <f t="shared" si="1027"/>
        <v>60868.097812392298</v>
      </c>
      <c r="J420" s="14">
        <f t="shared" si="1027"/>
        <v>62192.612632231554</v>
      </c>
      <c r="K420" s="14">
        <f t="shared" si="1027"/>
        <v>63570.468157287527</v>
      </c>
      <c r="L420" s="14">
        <f t="shared" si="1027"/>
        <v>65001.858546983931</v>
      </c>
      <c r="M420" s="14">
        <f t="shared" si="1027"/>
        <v>66488.293852088536</v>
      </c>
      <c r="N420" s="14">
        <f t="shared" si="1027"/>
        <v>68031.002314447716</v>
      </c>
      <c r="O420" s="14">
        <f t="shared" si="1027"/>
        <v>69631.247781388869</v>
      </c>
      <c r="P420" s="14">
        <f t="shared" si="1027"/>
        <v>71290.611336016038</v>
      </c>
      <c r="Q420" s="14">
        <f t="shared" si="1027"/>
        <v>73009.505954404071</v>
      </c>
      <c r="R420" s="14">
        <f t="shared" si="1027"/>
        <v>74793.146236219036</v>
      </c>
      <c r="S420" s="14">
        <f t="shared" si="1027"/>
        <v>76613.295148476085</v>
      </c>
      <c r="T420" s="14">
        <f t="shared" si="1027"/>
        <v>78436.197866913135</v>
      </c>
      <c r="U420" s="14">
        <f t="shared" si="1027"/>
        <v>80259.100585350156</v>
      </c>
      <c r="V420" s="14">
        <f t="shared" si="1027"/>
        <v>82082.00330378722</v>
      </c>
      <c r="W420" s="14">
        <f t="shared" si="1027"/>
        <v>83904.906022224255</v>
      </c>
      <c r="X420" s="14">
        <f t="shared" si="1027"/>
        <v>85727.808740661276</v>
      </c>
      <c r="Z420" s="118">
        <v>28</v>
      </c>
      <c r="AA420" s="13" t="s">
        <v>62</v>
      </c>
      <c r="AB420" s="19">
        <f t="shared" ref="AB420:AV420" si="1028">+AB232+AB359+AB390</f>
        <v>55579.742183763461</v>
      </c>
      <c r="AC420" s="14">
        <f t="shared" si="1028"/>
        <v>56958.784614227407</v>
      </c>
      <c r="AD420" s="14">
        <f t="shared" si="1028"/>
        <v>58062.070813672995</v>
      </c>
      <c r="AE420" s="14">
        <f t="shared" si="1028"/>
        <v>59254.83859979816</v>
      </c>
      <c r="AF420" s="14">
        <f t="shared" si="1028"/>
        <v>60482.14282055221</v>
      </c>
      <c r="AG420" s="14">
        <f t="shared" si="1028"/>
        <v>61777.621091647081</v>
      </c>
      <c r="AH420" s="14">
        <f t="shared" si="1028"/>
        <v>63121.927511777089</v>
      </c>
      <c r="AI420" s="14">
        <f t="shared" si="1028"/>
        <v>64520.37168212558</v>
      </c>
      <c r="AJ420" s="14">
        <f t="shared" si="1028"/>
        <v>65973.150663348904</v>
      </c>
      <c r="AK420" s="14">
        <f t="shared" si="1028"/>
        <v>67481.797070191315</v>
      </c>
      <c r="AL420" s="14">
        <f t="shared" si="1028"/>
        <v>69047.557497537884</v>
      </c>
      <c r="AM420" s="14">
        <f t="shared" si="1028"/>
        <v>70671.714677790515</v>
      </c>
      <c r="AN420" s="14">
        <f t="shared" si="1028"/>
        <v>72355.87331943243</v>
      </c>
      <c r="AO420" s="14">
        <f t="shared" si="1028"/>
        <v>74100.452569445188</v>
      </c>
      <c r="AP420" s="14">
        <f t="shared" si="1028"/>
        <v>75910.744946798426</v>
      </c>
      <c r="AQ420" s="14">
        <f t="shared" si="1028"/>
        <v>77758.091485840356</v>
      </c>
      <c r="AR420" s="14">
        <f t="shared" si="1028"/>
        <v>79608.232979889304</v>
      </c>
      <c r="AS420" s="14">
        <f t="shared" si="1028"/>
        <v>81458.374473938224</v>
      </c>
      <c r="AT420" s="14">
        <f t="shared" si="1028"/>
        <v>83308.515967987187</v>
      </c>
      <c r="AU420" s="14">
        <f t="shared" si="1028"/>
        <v>85158.657462036135</v>
      </c>
      <c r="AV420" s="14">
        <f t="shared" si="1028"/>
        <v>87008.798956085084</v>
      </c>
    </row>
    <row r="421" spans="2:48" x14ac:dyDescent="0.2">
      <c r="B421" s="118">
        <v>29</v>
      </c>
      <c r="C421" s="13" t="s">
        <v>63</v>
      </c>
      <c r="D421" s="19">
        <f t="shared" ref="D421:X421" si="1029">+D233+D360+D391</f>
        <v>128829.13549175367</v>
      </c>
      <c r="E421" s="14">
        <f t="shared" si="1029"/>
        <v>132030.45835740311</v>
      </c>
      <c r="F421" s="14">
        <f t="shared" si="1029"/>
        <v>137243.16623220302</v>
      </c>
      <c r="G421" s="14">
        <f t="shared" si="1029"/>
        <v>142950.89451248277</v>
      </c>
      <c r="H421" s="14">
        <f t="shared" si="1029"/>
        <v>148635.7655234003</v>
      </c>
      <c r="I421" s="14">
        <f t="shared" si="1029"/>
        <v>154419.51493172342</v>
      </c>
      <c r="J421" s="14">
        <f t="shared" si="1029"/>
        <v>160280.12901015978</v>
      </c>
      <c r="K421" s="14">
        <f t="shared" si="1029"/>
        <v>166225.6660063334</v>
      </c>
      <c r="L421" s="14">
        <f t="shared" si="1029"/>
        <v>172256.57448596199</v>
      </c>
      <c r="M421" s="14">
        <f t="shared" si="1029"/>
        <v>178375.30411763969</v>
      </c>
      <c r="N421" s="14">
        <f t="shared" si="1029"/>
        <v>184583.88506610697</v>
      </c>
      <c r="O421" s="14">
        <f t="shared" si="1029"/>
        <v>190884.39552711888</v>
      </c>
      <c r="P421" s="14">
        <f t="shared" si="1029"/>
        <v>197279.44485708943</v>
      </c>
      <c r="Q421" s="14">
        <f t="shared" si="1029"/>
        <v>203769.70277570162</v>
      </c>
      <c r="R421" s="14">
        <f t="shared" si="1029"/>
        <v>210363.81058304472</v>
      </c>
      <c r="S421" s="14">
        <f t="shared" si="1029"/>
        <v>217015.92713452847</v>
      </c>
      <c r="T421" s="14">
        <f t="shared" si="1029"/>
        <v>223672.23996091197</v>
      </c>
      <c r="U421" s="14">
        <f t="shared" si="1029"/>
        <v>229238.05278729508</v>
      </c>
      <c r="V421" s="14">
        <f t="shared" si="1029"/>
        <v>235894.36561367873</v>
      </c>
      <c r="W421" s="14">
        <f t="shared" si="1029"/>
        <v>242550.67844006189</v>
      </c>
      <c r="X421" s="14">
        <f t="shared" si="1029"/>
        <v>249206.99126644561</v>
      </c>
      <c r="Z421" s="118">
        <v>29</v>
      </c>
      <c r="AA421" s="13" t="s">
        <v>63</v>
      </c>
      <c r="AB421" s="19">
        <f t="shared" ref="AB421:AV421" si="1030">+AB233+AB360+AB391</f>
        <v>134764.65626563301</v>
      </c>
      <c r="AC421" s="14">
        <f t="shared" si="1030"/>
        <v>138113.47308364371</v>
      </c>
      <c r="AD421" s="14">
        <f t="shared" si="1030"/>
        <v>143566.34507784827</v>
      </c>
      <c r="AE421" s="14">
        <f t="shared" si="1030"/>
        <v>149537.0444605106</v>
      </c>
      <c r="AF421" s="14">
        <f t="shared" si="1030"/>
        <v>155483.83347509499</v>
      </c>
      <c r="AG421" s="14">
        <f t="shared" si="1030"/>
        <v>161534.05649307923</v>
      </c>
      <c r="AH421" s="14">
        <f t="shared" si="1030"/>
        <v>167664.68555281206</v>
      </c>
      <c r="AI421" s="14">
        <f t="shared" si="1030"/>
        <v>173884.15016805995</v>
      </c>
      <c r="AJ421" s="14">
        <f t="shared" si="1030"/>
        <v>180192.91957122544</v>
      </c>
      <c r="AK421" s="14">
        <f t="shared" si="1030"/>
        <v>186593.55629402777</v>
      </c>
      <c r="AL421" s="14">
        <f t="shared" si="1030"/>
        <v>193088.18403660937</v>
      </c>
      <c r="AM421" s="14">
        <f t="shared" si="1030"/>
        <v>199678.97674305158</v>
      </c>
      <c r="AN421" s="14">
        <f t="shared" si="1030"/>
        <v>206368.66399016036</v>
      </c>
      <c r="AO421" s="14">
        <f t="shared" si="1030"/>
        <v>213157.94635348936</v>
      </c>
      <c r="AP421" s="14">
        <f t="shared" si="1030"/>
        <v>220055.86326213769</v>
      </c>
      <c r="AQ421" s="14">
        <f t="shared" si="1030"/>
        <v>227014.46154099534</v>
      </c>
      <c r="AR421" s="14">
        <f t="shared" si="1030"/>
        <v>233977.44942894491</v>
      </c>
      <c r="AS421" s="14">
        <f t="shared" si="1030"/>
        <v>239799.69491342537</v>
      </c>
      <c r="AT421" s="14">
        <f t="shared" si="1030"/>
        <v>246762.68280137505</v>
      </c>
      <c r="AU421" s="14">
        <f t="shared" si="1030"/>
        <v>253725.6706893243</v>
      </c>
      <c r="AV421" s="14">
        <f t="shared" si="1030"/>
        <v>260688.65857727407</v>
      </c>
    </row>
    <row r="422" spans="2:48" x14ac:dyDescent="0.2">
      <c r="B422" s="118">
        <v>31</v>
      </c>
      <c r="C422" s="13" t="s">
        <v>64</v>
      </c>
      <c r="D422" s="19">
        <f t="shared" ref="D422:X422" si="1031">+D234+D361+D392</f>
        <v>154256.9854390113</v>
      </c>
      <c r="E422" s="14">
        <f t="shared" si="1031"/>
        <v>157885.41369928804</v>
      </c>
      <c r="F422" s="14">
        <f t="shared" si="1031"/>
        <v>161858.22939328602</v>
      </c>
      <c r="G422" s="14">
        <f t="shared" si="1031"/>
        <v>166725.32328615064</v>
      </c>
      <c r="H422" s="14">
        <f t="shared" si="1031"/>
        <v>171658.38153924307</v>
      </c>
      <c r="I422" s="14">
        <f t="shared" si="1031"/>
        <v>176719.56724370964</v>
      </c>
      <c r="J422" s="14">
        <f t="shared" si="1031"/>
        <v>181872.51724911042</v>
      </c>
      <c r="K422" s="14">
        <f t="shared" si="1031"/>
        <v>187127.20912342309</v>
      </c>
      <c r="L422" s="14">
        <f t="shared" si="1031"/>
        <v>192484.01338331122</v>
      </c>
      <c r="M422" s="14">
        <f t="shared" si="1031"/>
        <v>197945.81025292477</v>
      </c>
      <c r="N422" s="14">
        <f t="shared" si="1031"/>
        <v>203514.94248634583</v>
      </c>
      <c r="O422" s="14">
        <f t="shared" si="1031"/>
        <v>209193.82076165761</v>
      </c>
      <c r="P422" s="14">
        <f t="shared" si="1031"/>
        <v>214985.46075805492</v>
      </c>
      <c r="Q422" s="14">
        <f t="shared" si="1031"/>
        <v>220890.65048991094</v>
      </c>
      <c r="R422" s="14">
        <f t="shared" si="1031"/>
        <v>226919.33510189911</v>
      </c>
      <c r="S422" s="14">
        <f t="shared" si="1031"/>
        <v>233017.65736592392</v>
      </c>
      <c r="T422" s="14">
        <f t="shared" si="1031"/>
        <v>239121.23314184492</v>
      </c>
      <c r="U422" s="14">
        <f t="shared" si="1031"/>
        <v>245224.80891776609</v>
      </c>
      <c r="V422" s="14">
        <f t="shared" si="1031"/>
        <v>251328.38469368737</v>
      </c>
      <c r="W422" s="14">
        <f t="shared" si="1031"/>
        <v>257431.96046960857</v>
      </c>
      <c r="X422" s="14">
        <f t="shared" si="1031"/>
        <v>263535.53624552995</v>
      </c>
      <c r="Z422" s="118">
        <v>31</v>
      </c>
      <c r="AA422" s="13" t="s">
        <v>64</v>
      </c>
      <c r="AB422" s="19">
        <f t="shared" ref="AB422:AV422" si="1032">+AB234+AB361+AB392</f>
        <v>161364.03880930942</v>
      </c>
      <c r="AC422" s="14">
        <f t="shared" si="1032"/>
        <v>165159.63896927479</v>
      </c>
      <c r="AD422" s="14">
        <f t="shared" si="1032"/>
        <v>169315.49346107661</v>
      </c>
      <c r="AE422" s="14">
        <f t="shared" si="1032"/>
        <v>174406.82806470321</v>
      </c>
      <c r="AF422" s="14">
        <f t="shared" si="1032"/>
        <v>179567.16619224497</v>
      </c>
      <c r="AG422" s="14">
        <f t="shared" si="1032"/>
        <v>184861.53496337309</v>
      </c>
      <c r="AH422" s="14">
        <f t="shared" si="1032"/>
        <v>190251.89587498753</v>
      </c>
      <c r="AI422" s="14">
        <f t="shared" si="1032"/>
        <v>195748.68618969771</v>
      </c>
      <c r="AJ422" s="14">
        <f t="shared" si="1032"/>
        <v>201352.29349491256</v>
      </c>
      <c r="AK422" s="14">
        <f t="shared" si="1032"/>
        <v>207065.73071481302</v>
      </c>
      <c r="AL422" s="14">
        <f t="shared" si="1032"/>
        <v>212891.44854075377</v>
      </c>
      <c r="AM422" s="14">
        <f t="shared" si="1032"/>
        <v>218831.96871754059</v>
      </c>
      <c r="AN422" s="14">
        <f t="shared" si="1032"/>
        <v>224890.44586519428</v>
      </c>
      <c r="AO422" s="14">
        <f t="shared" si="1032"/>
        <v>231067.70430412763</v>
      </c>
      <c r="AP422" s="14">
        <f t="shared" si="1032"/>
        <v>237374.14737981296</v>
      </c>
      <c r="AQ422" s="14">
        <f t="shared" si="1032"/>
        <v>243753.43651011196</v>
      </c>
      <c r="AR422" s="14">
        <f t="shared" si="1032"/>
        <v>250138.22119638263</v>
      </c>
      <c r="AS422" s="14">
        <f t="shared" si="1032"/>
        <v>256523.00588265347</v>
      </c>
      <c r="AT422" s="14">
        <f t="shared" si="1032"/>
        <v>262907.79056892445</v>
      </c>
      <c r="AU422" s="14">
        <f t="shared" si="1032"/>
        <v>269292.57525519532</v>
      </c>
      <c r="AV422" s="14">
        <f t="shared" si="1032"/>
        <v>275677.35994146636</v>
      </c>
    </row>
    <row r="423" spans="2:48" x14ac:dyDescent="0.2">
      <c r="B423" s="118">
        <v>32</v>
      </c>
      <c r="C423" s="13" t="s">
        <v>65</v>
      </c>
      <c r="D423" s="19">
        <f t="shared" ref="D423:X423" si="1033">+D235+D362+D393</f>
        <v>136810.13017246313</v>
      </c>
      <c r="E423" s="14">
        <f t="shared" si="1033"/>
        <v>144630.41336568299</v>
      </c>
      <c r="F423" s="14">
        <f t="shared" si="1033"/>
        <v>152073.17083265734</v>
      </c>
      <c r="G423" s="14">
        <f t="shared" si="1033"/>
        <v>159774.14621993864</v>
      </c>
      <c r="H423" s="14">
        <f t="shared" si="1033"/>
        <v>167567.87662923447</v>
      </c>
      <c r="I423" s="14">
        <f t="shared" si="1033"/>
        <v>175485.89162021244</v>
      </c>
      <c r="J423" s="14">
        <f t="shared" si="1033"/>
        <v>183488.30742280014</v>
      </c>
      <c r="K423" s="14">
        <f t="shared" si="1033"/>
        <v>191580.92886400208</v>
      </c>
      <c r="L423" s="14">
        <f t="shared" si="1033"/>
        <v>199763.06247533258</v>
      </c>
      <c r="M423" s="14">
        <f t="shared" si="1033"/>
        <v>208036.85984705528</v>
      </c>
      <c r="N423" s="14">
        <f t="shared" si="1033"/>
        <v>216404.23611205781</v>
      </c>
      <c r="O423" s="14">
        <f t="shared" si="1033"/>
        <v>224867.24715275085</v>
      </c>
      <c r="P423" s="14">
        <f t="shared" si="1033"/>
        <v>233428.50463727402</v>
      </c>
      <c r="Q423" s="14">
        <f t="shared" si="1033"/>
        <v>242088.68959658401</v>
      </c>
      <c r="R423" s="14">
        <f t="shared" si="1033"/>
        <v>250856.46430664876</v>
      </c>
      <c r="S423" s="14">
        <f t="shared" si="1033"/>
        <v>259684.90768709447</v>
      </c>
      <c r="T423" s="14">
        <f t="shared" si="1033"/>
        <v>268517.92805539811</v>
      </c>
      <c r="U423" s="14">
        <f t="shared" si="1033"/>
        <v>277350.94846941385</v>
      </c>
      <c r="V423" s="14">
        <f t="shared" si="1033"/>
        <v>286183.96889951779</v>
      </c>
      <c r="W423" s="14">
        <f t="shared" si="1033"/>
        <v>295016.98933528387</v>
      </c>
      <c r="X423" s="14">
        <f t="shared" si="1033"/>
        <v>303850.00977304217</v>
      </c>
      <c r="Z423" s="118">
        <v>32</v>
      </c>
      <c r="AA423" s="13" t="s">
        <v>65</v>
      </c>
      <c r="AB423" s="19">
        <f t="shared" ref="AB423:AV423" si="1034">+AB235+AB362+AB393</f>
        <v>143113.35782835138</v>
      </c>
      <c r="AC423" s="14">
        <f t="shared" si="1034"/>
        <v>151293.94347313853</v>
      </c>
      <c r="AD423" s="14">
        <f t="shared" si="1034"/>
        <v>159079.6097191833</v>
      </c>
      <c r="AE423" s="14">
        <f t="shared" si="1034"/>
        <v>167135.39071170182</v>
      </c>
      <c r="AF423" s="14">
        <f t="shared" si="1034"/>
        <v>175288.20021109484</v>
      </c>
      <c r="AG423" s="14">
        <f t="shared" si="1034"/>
        <v>183571.02043256239</v>
      </c>
      <c r="AH423" s="14">
        <f t="shared" si="1034"/>
        <v>191942.130048519</v>
      </c>
      <c r="AI423" s="14">
        <f t="shared" si="1034"/>
        <v>200407.60133068316</v>
      </c>
      <c r="AJ423" s="14">
        <f t="shared" si="1034"/>
        <v>208966.70886052464</v>
      </c>
      <c r="AK423" s="14">
        <f t="shared" si="1034"/>
        <v>217621.70335812477</v>
      </c>
      <c r="AL423" s="14">
        <f t="shared" si="1034"/>
        <v>226374.5881919321</v>
      </c>
      <c r="AM423" s="14">
        <f t="shared" si="1034"/>
        <v>235227.51396464492</v>
      </c>
      <c r="AN423" s="14">
        <f t="shared" si="1034"/>
        <v>244183.21267130272</v>
      </c>
      <c r="AO423" s="14">
        <f t="shared" si="1034"/>
        <v>253242.3967198747</v>
      </c>
      <c r="AP423" s="14">
        <f t="shared" si="1034"/>
        <v>262414.12748175673</v>
      </c>
      <c r="AQ423" s="14">
        <f t="shared" si="1034"/>
        <v>271649.32209037477</v>
      </c>
      <c r="AR423" s="14">
        <f t="shared" si="1034"/>
        <v>280889.30456156022</v>
      </c>
      <c r="AS423" s="14">
        <f t="shared" si="1034"/>
        <v>290129.28708056384</v>
      </c>
      <c r="AT423" s="14">
        <f t="shared" si="1034"/>
        <v>299369.26961639686</v>
      </c>
      <c r="AU423" s="14">
        <f t="shared" si="1034"/>
        <v>308609.25215815293</v>
      </c>
      <c r="AV423" s="14">
        <f t="shared" si="1034"/>
        <v>317849.23470199294</v>
      </c>
    </row>
    <row r="424" spans="2:48" x14ac:dyDescent="0.2">
      <c r="B424" s="118">
        <v>33</v>
      </c>
      <c r="C424" s="13" t="s">
        <v>66</v>
      </c>
      <c r="D424" s="19">
        <f t="shared" ref="D424:X424" si="1035">+D236+D363+D394</f>
        <v>302260.37699289201</v>
      </c>
      <c r="E424" s="14">
        <f t="shared" si="1035"/>
        <v>319140.4896115805</v>
      </c>
      <c r="F424" s="14">
        <f t="shared" si="1035"/>
        <v>338244.82972493523</v>
      </c>
      <c r="G424" s="14">
        <f t="shared" si="1035"/>
        <v>357679.33886494418</v>
      </c>
      <c r="H424" s="14">
        <f t="shared" si="1035"/>
        <v>377070.8571570029</v>
      </c>
      <c r="I424" s="14">
        <f t="shared" si="1035"/>
        <v>396351.33253248176</v>
      </c>
      <c r="J424" s="14">
        <f t="shared" si="1035"/>
        <v>415729.20418642333</v>
      </c>
      <c r="K424" s="14">
        <f t="shared" si="1035"/>
        <v>435354.07130037155</v>
      </c>
      <c r="L424" s="14">
        <f t="shared" si="1035"/>
        <v>455078.2187998321</v>
      </c>
      <c r="M424" s="14">
        <f t="shared" si="1035"/>
        <v>474904.66218861041</v>
      </c>
      <c r="N424" s="14">
        <f t="shared" si="1035"/>
        <v>495056.0796115757</v>
      </c>
      <c r="O424" s="14">
        <f t="shared" si="1035"/>
        <v>515314.66803806997</v>
      </c>
      <c r="P424" s="14">
        <f t="shared" si="1035"/>
        <v>535683.46068534302</v>
      </c>
      <c r="Q424" s="14">
        <f t="shared" si="1035"/>
        <v>556163.30613902456</v>
      </c>
      <c r="R424" s="14">
        <f t="shared" si="1035"/>
        <v>576764.0268884562</v>
      </c>
      <c r="S424" s="14">
        <f t="shared" si="1035"/>
        <v>597432.9334462164</v>
      </c>
      <c r="T424" s="14">
        <f t="shared" si="1035"/>
        <v>618106.98420352838</v>
      </c>
      <c r="U424" s="14">
        <f t="shared" si="1035"/>
        <v>638781.03493678826</v>
      </c>
      <c r="V424" s="14">
        <f t="shared" si="1035"/>
        <v>659455.08566147578</v>
      </c>
      <c r="W424" s="14">
        <f t="shared" si="1035"/>
        <v>680129.13638310763</v>
      </c>
      <c r="X424" s="14">
        <f t="shared" si="1035"/>
        <v>700803.18710365007</v>
      </c>
      <c r="Z424" s="118">
        <v>33</v>
      </c>
      <c r="AA424" s="13" t="s">
        <v>66</v>
      </c>
      <c r="AB424" s="19">
        <f t="shared" ref="AB424:AV424" si="1036">+AB236+AB363+AB394</f>
        <v>316186.36306672351</v>
      </c>
      <c r="AC424" s="14">
        <f t="shared" si="1036"/>
        <v>333844.18997132417</v>
      </c>
      <c r="AD424" s="14">
        <f t="shared" si="1036"/>
        <v>353828.72078984231</v>
      </c>
      <c r="AE424" s="14">
        <f t="shared" si="1036"/>
        <v>374158.63245110825</v>
      </c>
      <c r="AF424" s="14">
        <f t="shared" si="1036"/>
        <v>394443.57255509042</v>
      </c>
      <c r="AG424" s="14">
        <f t="shared" si="1036"/>
        <v>414612.35368287133</v>
      </c>
      <c r="AH424" s="14">
        <f t="shared" si="1036"/>
        <v>434883.01840971911</v>
      </c>
      <c r="AI424" s="14">
        <f t="shared" si="1036"/>
        <v>455412.05837241642</v>
      </c>
      <c r="AJ424" s="14">
        <f t="shared" si="1036"/>
        <v>476044.95284734346</v>
      </c>
      <c r="AK424" s="14">
        <f t="shared" si="1036"/>
        <v>496784.85627105145</v>
      </c>
      <c r="AL424" s="14">
        <f t="shared" si="1036"/>
        <v>517864.70619711891</v>
      </c>
      <c r="AM424" s="14">
        <f t="shared" si="1036"/>
        <v>539056.66479640815</v>
      </c>
      <c r="AN424" s="14">
        <f t="shared" si="1036"/>
        <v>560363.90503502171</v>
      </c>
      <c r="AO424" s="14">
        <f t="shared" si="1036"/>
        <v>581787.31459531747</v>
      </c>
      <c r="AP424" s="14">
        <f t="shared" si="1036"/>
        <v>603337.16851635952</v>
      </c>
      <c r="AQ424" s="14">
        <f t="shared" si="1036"/>
        <v>624958.34975778265</v>
      </c>
      <c r="AR424" s="14">
        <f t="shared" si="1036"/>
        <v>646584.91220650566</v>
      </c>
      <c r="AS424" s="14">
        <f t="shared" si="1036"/>
        <v>668211.47463006852</v>
      </c>
      <c r="AT424" s="14">
        <f t="shared" si="1036"/>
        <v>689838.0370446638</v>
      </c>
      <c r="AU424" s="14">
        <f t="shared" si="1036"/>
        <v>711464.59945606254</v>
      </c>
      <c r="AV424" s="14">
        <f t="shared" si="1036"/>
        <v>733091.16186632216</v>
      </c>
    </row>
    <row r="425" spans="2:48" x14ac:dyDescent="0.2">
      <c r="B425" s="118">
        <v>34</v>
      </c>
      <c r="C425" s="13" t="s">
        <v>67</v>
      </c>
      <c r="D425" s="19">
        <f t="shared" ref="D425:X425" si="1037">+D237+D364+D395</f>
        <v>49596.518285704893</v>
      </c>
      <c r="E425" s="14">
        <f t="shared" si="1037"/>
        <v>53000.909256718922</v>
      </c>
      <c r="F425" s="14">
        <f t="shared" si="1037"/>
        <v>56662.669075065205</v>
      </c>
      <c r="G425" s="14">
        <f t="shared" si="1037"/>
        <v>60379.557481134361</v>
      </c>
      <c r="H425" s="14">
        <f t="shared" si="1037"/>
        <v>64092.518684560469</v>
      </c>
      <c r="I425" s="14">
        <f t="shared" si="1037"/>
        <v>67822.236469892596</v>
      </c>
      <c r="J425" s="14">
        <f t="shared" si="1037"/>
        <v>71565.033416662176</v>
      </c>
      <c r="K425" s="14">
        <f t="shared" si="1037"/>
        <v>75322.2625003867</v>
      </c>
      <c r="L425" s="14">
        <f t="shared" si="1037"/>
        <v>79094.004262199</v>
      </c>
      <c r="M425" s="14">
        <f t="shared" si="1037"/>
        <v>82880.6740465232</v>
      </c>
      <c r="N425" s="14">
        <f t="shared" si="1037"/>
        <v>86682.61707199979</v>
      </c>
      <c r="O425" s="14">
        <f t="shared" si="1037"/>
        <v>90500.187149668171</v>
      </c>
      <c r="P425" s="14">
        <f t="shared" si="1037"/>
        <v>94333.82541643377</v>
      </c>
      <c r="Q425" s="14">
        <f t="shared" si="1037"/>
        <v>98183.655202229013</v>
      </c>
      <c r="R425" s="14">
        <f t="shared" si="1037"/>
        <v>102051.10846869621</v>
      </c>
      <c r="S425" s="14">
        <f t="shared" si="1037"/>
        <v>105928.50313239923</v>
      </c>
      <c r="T425" s="14">
        <f t="shared" si="1037"/>
        <v>109806.6478210902</v>
      </c>
      <c r="U425" s="14">
        <f t="shared" si="1037"/>
        <v>113684.79250978112</v>
      </c>
      <c r="V425" s="14">
        <f t="shared" si="1037"/>
        <v>117562.93719847206</v>
      </c>
      <c r="W425" s="14">
        <f t="shared" si="1037"/>
        <v>121441.08188716296</v>
      </c>
      <c r="X425" s="14">
        <f t="shared" si="1037"/>
        <v>125319.22657585393</v>
      </c>
      <c r="Z425" s="118">
        <v>34</v>
      </c>
      <c r="AA425" s="13" t="s">
        <v>67</v>
      </c>
      <c r="AB425" s="19">
        <f t="shared" ref="AB425:AV425" si="1038">+AB237+AB364+AB395</f>
        <v>51881.569438716251</v>
      </c>
      <c r="AC425" s="14">
        <f t="shared" si="1038"/>
        <v>55442.8102811024</v>
      </c>
      <c r="AD425" s="14">
        <f t="shared" si="1038"/>
        <v>59273.277677806538</v>
      </c>
      <c r="AE425" s="14">
        <f t="shared" si="1038"/>
        <v>63161.413591391785</v>
      </c>
      <c r="AF425" s="14">
        <f t="shared" si="1038"/>
        <v>67045.441365057777</v>
      </c>
      <c r="AG425" s="14">
        <f t="shared" si="1038"/>
        <v>70946.997743508167</v>
      </c>
      <c r="AH425" s="14">
        <f t="shared" si="1038"/>
        <v>74862.235877165804</v>
      </c>
      <c r="AI425" s="14">
        <f t="shared" si="1038"/>
        <v>78792.571076937355</v>
      </c>
      <c r="AJ425" s="14">
        <f t="shared" si="1038"/>
        <v>82738.087594712211</v>
      </c>
      <c r="AK425" s="14">
        <f t="shared" si="1038"/>
        <v>86699.219911000808</v>
      </c>
      <c r="AL425" s="14">
        <f t="shared" si="1038"/>
        <v>90676.329149637808</v>
      </c>
      <c r="AM425" s="14">
        <f t="shared" si="1038"/>
        <v>94669.785422732806</v>
      </c>
      <c r="AN425" s="14">
        <f t="shared" si="1038"/>
        <v>98680.050191609655</v>
      </c>
      <c r="AO425" s="14">
        <f t="shared" si="1038"/>
        <v>102707.25246835787</v>
      </c>
      <c r="AP425" s="14">
        <f t="shared" si="1038"/>
        <v>106752.89018912183</v>
      </c>
      <c r="AQ425" s="14">
        <f t="shared" si="1038"/>
        <v>110808.92733526556</v>
      </c>
      <c r="AR425" s="14">
        <f t="shared" si="1038"/>
        <v>114865.74906215888</v>
      </c>
      <c r="AS425" s="14">
        <f t="shared" si="1038"/>
        <v>118922.57078905214</v>
      </c>
      <c r="AT425" s="14">
        <f t="shared" si="1038"/>
        <v>122979.39251594544</v>
      </c>
      <c r="AU425" s="14">
        <f t="shared" si="1038"/>
        <v>127036.21424283866</v>
      </c>
      <c r="AV425" s="14">
        <f t="shared" si="1038"/>
        <v>131093.03596973198</v>
      </c>
    </row>
    <row r="426" spans="2:48" x14ac:dyDescent="0.2">
      <c r="B426" s="118">
        <v>35</v>
      </c>
      <c r="C426" s="3" t="s">
        <v>68</v>
      </c>
      <c r="D426" s="19">
        <f t="shared" ref="D426:X426" si="1039">+D238+D365+D396</f>
        <v>54038.794264195021</v>
      </c>
      <c r="E426" s="14">
        <f t="shared" si="1039"/>
        <v>61504.770753256002</v>
      </c>
      <c r="F426" s="14">
        <f t="shared" si="1039"/>
        <v>64724.596617562223</v>
      </c>
      <c r="G426" s="14">
        <f t="shared" si="1039"/>
        <v>68468.295045258448</v>
      </c>
      <c r="H426" s="14">
        <f t="shared" si="1039"/>
        <v>72211.99347295468</v>
      </c>
      <c r="I426" s="14">
        <f t="shared" si="1039"/>
        <v>75955.691900650912</v>
      </c>
      <c r="J426" s="14">
        <f t="shared" si="1039"/>
        <v>79699.390328347159</v>
      </c>
      <c r="K426" s="14">
        <f t="shared" si="1039"/>
        <v>83443.088756043406</v>
      </c>
      <c r="L426" s="14">
        <f t="shared" si="1039"/>
        <v>87186.787183739652</v>
      </c>
      <c r="M426" s="14">
        <f t="shared" si="1039"/>
        <v>90930.485611435899</v>
      </c>
      <c r="N426" s="14">
        <f t="shared" si="1039"/>
        <v>94674.184039132117</v>
      </c>
      <c r="O426" s="14">
        <f t="shared" si="1039"/>
        <v>98417.882466828363</v>
      </c>
      <c r="P426" s="14">
        <f t="shared" si="1039"/>
        <v>102161.58089452458</v>
      </c>
      <c r="Q426" s="14">
        <f t="shared" si="1039"/>
        <v>105905.27932222083</v>
      </c>
      <c r="R426" s="14">
        <f t="shared" si="1039"/>
        <v>109648.97774991707</v>
      </c>
      <c r="S426" s="14">
        <f t="shared" si="1039"/>
        <v>113392.67617761332</v>
      </c>
      <c r="T426" s="14">
        <f t="shared" si="1039"/>
        <v>117136.37460530957</v>
      </c>
      <c r="U426" s="14">
        <f t="shared" si="1039"/>
        <v>120880.07303300587</v>
      </c>
      <c r="V426" s="14">
        <f t="shared" si="1039"/>
        <v>124623.77146070205</v>
      </c>
      <c r="W426" s="14">
        <f t="shared" si="1039"/>
        <v>128367.46988839832</v>
      </c>
      <c r="X426" s="14">
        <f t="shared" si="1039"/>
        <v>132111.16831609452</v>
      </c>
      <c r="Z426" s="118">
        <v>35</v>
      </c>
      <c r="AA426" s="3" t="s">
        <v>68</v>
      </c>
      <c r="AB426" s="19">
        <f t="shared" ref="AB426:AV426" si="1040">+AB238+AB365+AB396</f>
        <v>54340.469263709994</v>
      </c>
      <c r="AC426" s="14">
        <f t="shared" si="1040"/>
        <v>61848.125040482417</v>
      </c>
      <c r="AD426" s="14">
        <f t="shared" si="1040"/>
        <v>65085.925787079745</v>
      </c>
      <c r="AE426" s="14">
        <f t="shared" si="1040"/>
        <v>68850.523648909118</v>
      </c>
      <c r="AF426" s="14">
        <f t="shared" si="1040"/>
        <v>72615.121510738507</v>
      </c>
      <c r="AG426" s="14">
        <f t="shared" si="1040"/>
        <v>76379.71937256791</v>
      </c>
      <c r="AH426" s="14">
        <f t="shared" si="1040"/>
        <v>80144.317234397284</v>
      </c>
      <c r="AI426" s="14">
        <f t="shared" si="1040"/>
        <v>83908.915096226701</v>
      </c>
      <c r="AJ426" s="14">
        <f t="shared" si="1040"/>
        <v>87673.51295805609</v>
      </c>
      <c r="AK426" s="14">
        <f t="shared" si="1040"/>
        <v>91438.110819885493</v>
      </c>
      <c r="AL426" s="14">
        <f t="shared" si="1040"/>
        <v>95202.708681714852</v>
      </c>
      <c r="AM426" s="14">
        <f t="shared" si="1040"/>
        <v>98967.306543544255</v>
      </c>
      <c r="AN426" s="14">
        <f t="shared" si="1040"/>
        <v>102731.90440537361</v>
      </c>
      <c r="AO426" s="14">
        <f t="shared" si="1040"/>
        <v>106496.50226720303</v>
      </c>
      <c r="AP426" s="14">
        <f t="shared" si="1040"/>
        <v>110261.10012903241</v>
      </c>
      <c r="AQ426" s="14">
        <f t="shared" si="1040"/>
        <v>114025.69799086182</v>
      </c>
      <c r="AR426" s="14">
        <f t="shared" si="1040"/>
        <v>117790.2958526912</v>
      </c>
      <c r="AS426" s="14">
        <f t="shared" si="1040"/>
        <v>121554.8937145207</v>
      </c>
      <c r="AT426" s="14">
        <f t="shared" si="1040"/>
        <v>125319.49157635</v>
      </c>
      <c r="AU426" s="14">
        <f t="shared" si="1040"/>
        <v>129084.08943817942</v>
      </c>
      <c r="AV426" s="14">
        <f t="shared" si="1040"/>
        <v>132848.68730000878</v>
      </c>
    </row>
    <row r="427" spans="2:48" x14ac:dyDescent="0.2">
      <c r="B427" s="118">
        <v>36</v>
      </c>
      <c r="C427" s="13" t="s">
        <v>69</v>
      </c>
      <c r="D427" s="19">
        <f t="shared" ref="D427:X427" si="1041">+D239+D366+D397</f>
        <v>55952.193236742336</v>
      </c>
      <c r="E427" s="14">
        <f t="shared" si="1041"/>
        <v>59723.24725747617</v>
      </c>
      <c r="F427" s="14">
        <f t="shared" si="1041"/>
        <v>63211.095697236393</v>
      </c>
      <c r="G427" s="14">
        <f t="shared" si="1041"/>
        <v>66949.704133614257</v>
      </c>
      <c r="H427" s="14">
        <f t="shared" si="1041"/>
        <v>70688.312569992122</v>
      </c>
      <c r="I427" s="14">
        <f t="shared" si="1041"/>
        <v>74426.921006370001</v>
      </c>
      <c r="J427" s="14">
        <f t="shared" si="1041"/>
        <v>78165.52944274788</v>
      </c>
      <c r="K427" s="14">
        <f t="shared" si="1041"/>
        <v>81904.137879125745</v>
      </c>
      <c r="L427" s="14">
        <f t="shared" si="1041"/>
        <v>85642.746315503609</v>
      </c>
      <c r="M427" s="14">
        <f t="shared" si="1041"/>
        <v>89381.354751881474</v>
      </c>
      <c r="N427" s="14">
        <f t="shared" si="1041"/>
        <v>93119.963188259353</v>
      </c>
      <c r="O427" s="14">
        <f t="shared" si="1041"/>
        <v>96858.571624637232</v>
      </c>
      <c r="P427" s="14">
        <f t="shared" si="1041"/>
        <v>100597.18006101511</v>
      </c>
      <c r="Q427" s="14">
        <f t="shared" si="1041"/>
        <v>104335.78849739289</v>
      </c>
      <c r="R427" s="14">
        <f t="shared" si="1041"/>
        <v>108074.3969337709</v>
      </c>
      <c r="S427" s="14">
        <f t="shared" si="1041"/>
        <v>111813.00537014869</v>
      </c>
      <c r="T427" s="14">
        <f t="shared" si="1041"/>
        <v>115551.61380652661</v>
      </c>
      <c r="U427" s="14">
        <f t="shared" si="1041"/>
        <v>119290.22224290442</v>
      </c>
      <c r="V427" s="14">
        <f t="shared" si="1041"/>
        <v>123028.83067928236</v>
      </c>
      <c r="W427" s="14">
        <f t="shared" si="1041"/>
        <v>126767.43911566018</v>
      </c>
      <c r="X427" s="14">
        <f t="shared" si="1041"/>
        <v>130506.04755203801</v>
      </c>
      <c r="Z427" s="118">
        <v>36</v>
      </c>
      <c r="AA427" s="13" t="s">
        <v>69</v>
      </c>
      <c r="AB427" s="19">
        <f t="shared" ref="AB427:AV427" si="1042">+AB239+AB366+AB397</f>
        <v>56264.54990748952</v>
      </c>
      <c r="AC427" s="14">
        <f t="shared" si="1042"/>
        <v>60056.656076691244</v>
      </c>
      <c r="AD427" s="14">
        <f t="shared" si="1042"/>
        <v>63563.975651784902</v>
      </c>
      <c r="AE427" s="14">
        <f t="shared" si="1042"/>
        <v>67323.455107096248</v>
      </c>
      <c r="AF427" s="14">
        <f t="shared" si="1042"/>
        <v>71082.934562407609</v>
      </c>
      <c r="AG427" s="14">
        <f t="shared" si="1042"/>
        <v>74842.414017718955</v>
      </c>
      <c r="AH427" s="14">
        <f t="shared" si="1042"/>
        <v>78601.89347303033</v>
      </c>
      <c r="AI427" s="14">
        <f t="shared" si="1042"/>
        <v>82361.372928341691</v>
      </c>
      <c r="AJ427" s="14">
        <f t="shared" si="1042"/>
        <v>86120.852383653051</v>
      </c>
      <c r="AK427" s="14">
        <f t="shared" si="1042"/>
        <v>89880.331838964412</v>
      </c>
      <c r="AL427" s="14">
        <f t="shared" si="1042"/>
        <v>93639.811294275787</v>
      </c>
      <c r="AM427" s="14">
        <f t="shared" si="1042"/>
        <v>97399.290749587133</v>
      </c>
      <c r="AN427" s="14">
        <f t="shared" si="1042"/>
        <v>101158.77020489849</v>
      </c>
      <c r="AO427" s="14">
        <f t="shared" si="1042"/>
        <v>104918.24966020978</v>
      </c>
      <c r="AP427" s="14">
        <f t="shared" si="1042"/>
        <v>108677.72911552129</v>
      </c>
      <c r="AQ427" s="14">
        <f t="shared" si="1042"/>
        <v>112437.20857083256</v>
      </c>
      <c r="AR427" s="14">
        <f t="shared" si="1042"/>
        <v>116196.68802614399</v>
      </c>
      <c r="AS427" s="14">
        <f t="shared" si="1042"/>
        <v>119956.16748145528</v>
      </c>
      <c r="AT427" s="14">
        <f t="shared" si="1042"/>
        <v>123715.64693676669</v>
      </c>
      <c r="AU427" s="14">
        <f t="shared" si="1042"/>
        <v>127475.126392078</v>
      </c>
      <c r="AV427" s="14">
        <f t="shared" si="1042"/>
        <v>131234.60584738932</v>
      </c>
    </row>
    <row r="428" spans="2:48" x14ac:dyDescent="0.2">
      <c r="B428" s="118">
        <v>39</v>
      </c>
      <c r="C428" s="13" t="s">
        <v>70</v>
      </c>
      <c r="D428" s="19">
        <f t="shared" ref="D428:X428" si="1043">+D240+D367+D398</f>
        <v>166047.75263181346</v>
      </c>
      <c r="E428" s="14">
        <f t="shared" si="1043"/>
        <v>169043.06350661401</v>
      </c>
      <c r="F428" s="14">
        <f t="shared" si="1043"/>
        <v>179809.03366077566</v>
      </c>
      <c r="G428" s="14">
        <f t="shared" si="1043"/>
        <v>183760.60714477039</v>
      </c>
      <c r="H428" s="14">
        <f t="shared" si="1043"/>
        <v>194222.59505218067</v>
      </c>
      <c r="I428" s="14">
        <f t="shared" si="1043"/>
        <v>198547.60003925121</v>
      </c>
      <c r="J428" s="14">
        <f t="shared" si="1043"/>
        <v>208715.6375155487</v>
      </c>
      <c r="K428" s="14">
        <f t="shared" si="1043"/>
        <v>213397.04719499842</v>
      </c>
      <c r="L428" s="14">
        <f t="shared" si="1043"/>
        <v>223305.52582863002</v>
      </c>
      <c r="M428" s="14">
        <f t="shared" si="1043"/>
        <v>228312.35534146157</v>
      </c>
      <c r="N428" s="14">
        <f t="shared" si="1043"/>
        <v>237994.90945773665</v>
      </c>
      <c r="O428" s="14">
        <f t="shared" si="1043"/>
        <v>243299.08798020438</v>
      </c>
      <c r="P428" s="14">
        <f t="shared" si="1043"/>
        <v>252786.3056984318</v>
      </c>
      <c r="Q428" s="14">
        <f t="shared" si="1043"/>
        <v>258362.81770525227</v>
      </c>
      <c r="R428" s="14">
        <f t="shared" si="1043"/>
        <v>267683.14651324303</v>
      </c>
      <c r="S428" s="14">
        <f t="shared" si="1043"/>
        <v>273501.3059442509</v>
      </c>
      <c r="T428" s="14">
        <f t="shared" si="1043"/>
        <v>282644.93496654218</v>
      </c>
      <c r="U428" s="14">
        <f t="shared" si="1043"/>
        <v>288645.45235825807</v>
      </c>
      <c r="V428" s="14">
        <f t="shared" si="1043"/>
        <v>297617.66740977112</v>
      </c>
      <c r="W428" s="14">
        <f t="shared" si="1043"/>
        <v>303780.25047260756</v>
      </c>
      <c r="X428" s="14">
        <f t="shared" si="1043"/>
        <v>312599.23833011411</v>
      </c>
      <c r="Z428" s="118">
        <v>39</v>
      </c>
      <c r="AA428" s="13" t="s">
        <v>70</v>
      </c>
      <c r="AB428" s="19">
        <f t="shared" ref="AB428:AV428" si="1044">+AB240+AB367+AB398</f>
        <v>166974.72475206031</v>
      </c>
      <c r="AC428" s="14">
        <f t="shared" si="1044"/>
        <v>169986.7571399702</v>
      </c>
      <c r="AD428" s="14">
        <f t="shared" si="1044"/>
        <v>180812.82900597164</v>
      </c>
      <c r="AE428" s="14">
        <f t="shared" si="1044"/>
        <v>184786.46239979783</v>
      </c>
      <c r="AF428" s="14">
        <f t="shared" si="1044"/>
        <v>195306.85501885772</v>
      </c>
      <c r="AG428" s="14">
        <f t="shared" si="1044"/>
        <v>199656.00462083204</v>
      </c>
      <c r="AH428" s="14">
        <f t="shared" si="1044"/>
        <v>209880.80581183673</v>
      </c>
      <c r="AI428" s="14">
        <f t="shared" si="1044"/>
        <v>214588.349758011</v>
      </c>
      <c r="AJ428" s="14">
        <f t="shared" si="1044"/>
        <v>224552.1431026331</v>
      </c>
      <c r="AK428" s="14">
        <f t="shared" si="1044"/>
        <v>229586.92355906771</v>
      </c>
      <c r="AL428" s="14">
        <f t="shared" si="1044"/>
        <v>239323.53114837271</v>
      </c>
      <c r="AM428" s="14">
        <f t="shared" si="1044"/>
        <v>244657.32058416633</v>
      </c>
      <c r="AN428" s="14">
        <f t="shared" si="1044"/>
        <v>254197.50129758113</v>
      </c>
      <c r="AO428" s="14">
        <f t="shared" si="1044"/>
        <v>259805.14453669236</v>
      </c>
      <c r="AP428" s="14">
        <f t="shared" si="1044"/>
        <v>269177.50467193453</v>
      </c>
      <c r="AQ428" s="14">
        <f t="shared" si="1044"/>
        <v>275028.14434731915</v>
      </c>
      <c r="AR428" s="14">
        <f t="shared" si="1044"/>
        <v>284222.81825909071</v>
      </c>
      <c r="AS428" s="14">
        <f t="shared" si="1044"/>
        <v>290256.83392007556</v>
      </c>
      <c r="AT428" s="14">
        <f t="shared" si="1044"/>
        <v>299279.13693169528</v>
      </c>
      <c r="AU428" s="14">
        <f t="shared" si="1044"/>
        <v>305476.1230056982</v>
      </c>
      <c r="AV428" s="14">
        <f t="shared" si="1044"/>
        <v>314344.34342277353</v>
      </c>
    </row>
    <row r="429" spans="2:48" x14ac:dyDescent="0.2">
      <c r="B429" s="118">
        <v>40</v>
      </c>
      <c r="C429" s="13" t="s">
        <v>71</v>
      </c>
      <c r="D429" s="19">
        <f t="shared" ref="D429:X429" si="1045">+D241+D368+D399</f>
        <v>134542.13475380238</v>
      </c>
      <c r="E429" s="14">
        <f t="shared" si="1045"/>
        <v>142658.0998629657</v>
      </c>
      <c r="F429" s="14">
        <f t="shared" si="1045"/>
        <v>151119.14772917572</v>
      </c>
      <c r="G429" s="14">
        <f t="shared" si="1045"/>
        <v>159638.45235839134</v>
      </c>
      <c r="H429" s="14">
        <f t="shared" si="1045"/>
        <v>168153.57460784947</v>
      </c>
      <c r="I429" s="14">
        <f t="shared" si="1045"/>
        <v>176686.54138735513</v>
      </c>
      <c r="J429" s="14">
        <f t="shared" si="1045"/>
        <v>185233.43651404424</v>
      </c>
      <c r="K429" s="14">
        <f t="shared" si="1045"/>
        <v>193795.70080756175</v>
      </c>
      <c r="L429" s="14">
        <f t="shared" si="1045"/>
        <v>202373.42003830383</v>
      </c>
      <c r="M429" s="14">
        <f t="shared" si="1045"/>
        <v>210967.03651760475</v>
      </c>
      <c r="N429" s="14">
        <f t="shared" si="1045"/>
        <v>219576.91787798377</v>
      </c>
      <c r="O429" s="14">
        <f t="shared" si="1045"/>
        <v>228203.44090223606</v>
      </c>
      <c r="P429" s="14">
        <f t="shared" si="1045"/>
        <v>236847.07536879493</v>
      </c>
      <c r="Q429" s="14">
        <f t="shared" si="1045"/>
        <v>245507.95261498835</v>
      </c>
      <c r="R429" s="14">
        <f t="shared" si="1045"/>
        <v>254187.59757488826</v>
      </c>
      <c r="S429" s="14">
        <f t="shared" si="1045"/>
        <v>262877.82939334575</v>
      </c>
      <c r="T429" s="14">
        <f t="shared" si="1045"/>
        <v>271568.85993337852</v>
      </c>
      <c r="U429" s="14">
        <f t="shared" si="1045"/>
        <v>280259.89047341153</v>
      </c>
      <c r="V429" s="14">
        <f t="shared" si="1045"/>
        <v>288950.92101344449</v>
      </c>
      <c r="W429" s="14">
        <f t="shared" si="1045"/>
        <v>297641.95155347732</v>
      </c>
      <c r="X429" s="14">
        <f t="shared" si="1045"/>
        <v>306332.98209351028</v>
      </c>
      <c r="Z429" s="118">
        <v>40</v>
      </c>
      <c r="AA429" s="13" t="s">
        <v>71</v>
      </c>
      <c r="AB429" s="19">
        <f t="shared" ref="AB429:AV429" si="1046">+AB241+AB368+AB399</f>
        <v>135293.2247621798</v>
      </c>
      <c r="AC429" s="14">
        <f t="shared" si="1046"/>
        <v>143454.49776178933</v>
      </c>
      <c r="AD429" s="14">
        <f t="shared" si="1046"/>
        <v>151962.77996484365</v>
      </c>
      <c r="AE429" s="14">
        <f t="shared" si="1046"/>
        <v>160529.64415298137</v>
      </c>
      <c r="AF429" s="14">
        <f t="shared" si="1046"/>
        <v>169092.30261296104</v>
      </c>
      <c r="AG429" s="14">
        <f t="shared" si="1046"/>
        <v>177672.90522121012</v>
      </c>
      <c r="AH429" s="14">
        <f t="shared" si="1046"/>
        <v>186267.51393252501</v>
      </c>
      <c r="AI429" s="14">
        <f t="shared" si="1046"/>
        <v>194877.57761001779</v>
      </c>
      <c r="AJ429" s="14">
        <f t="shared" si="1046"/>
        <v>203503.18250290331</v>
      </c>
      <c r="AK429" s="14">
        <f t="shared" si="1046"/>
        <v>212144.77339174689</v>
      </c>
      <c r="AL429" s="14">
        <f t="shared" si="1046"/>
        <v>220802.71996139977</v>
      </c>
      <c r="AM429" s="14">
        <f t="shared" si="1046"/>
        <v>229477.40109807099</v>
      </c>
      <c r="AN429" s="14">
        <f t="shared" si="1046"/>
        <v>238169.28920276172</v>
      </c>
      <c r="AO429" s="14">
        <f t="shared" si="1046"/>
        <v>246878.51634599897</v>
      </c>
      <c r="AP429" s="14">
        <f t="shared" si="1046"/>
        <v>255606.61597489583</v>
      </c>
      <c r="AQ429" s="14">
        <f t="shared" si="1046"/>
        <v>264345.36156416032</v>
      </c>
      <c r="AR429" s="14">
        <f t="shared" si="1046"/>
        <v>273084.91033391398</v>
      </c>
      <c r="AS429" s="14">
        <f t="shared" si="1046"/>
        <v>281824.45910366788</v>
      </c>
      <c r="AT429" s="14">
        <f t="shared" si="1046"/>
        <v>290564.00787342159</v>
      </c>
      <c r="AU429" s="14">
        <f t="shared" si="1046"/>
        <v>299303.55664317543</v>
      </c>
      <c r="AV429" s="14">
        <f t="shared" si="1046"/>
        <v>308043.10541292914</v>
      </c>
    </row>
    <row r="430" spans="2:48" x14ac:dyDescent="0.2">
      <c r="B430" s="118">
        <v>45</v>
      </c>
      <c r="C430" s="13" t="s">
        <v>72</v>
      </c>
      <c r="D430" s="19">
        <v>0</v>
      </c>
      <c r="E430" s="14">
        <v>0</v>
      </c>
      <c r="F430" s="14">
        <v>0</v>
      </c>
      <c r="G430" s="14">
        <v>0</v>
      </c>
      <c r="H430" s="14">
        <v>0</v>
      </c>
      <c r="I430" s="14">
        <v>0</v>
      </c>
      <c r="J430" s="14">
        <v>0</v>
      </c>
      <c r="K430" s="14">
        <v>0</v>
      </c>
      <c r="L430" s="14">
        <v>0</v>
      </c>
      <c r="M430" s="14">
        <v>0</v>
      </c>
      <c r="N430" s="14">
        <v>0</v>
      </c>
      <c r="O430" s="14">
        <v>0</v>
      </c>
      <c r="P430" s="14">
        <v>0</v>
      </c>
      <c r="Q430" s="14">
        <v>0</v>
      </c>
      <c r="R430" s="14">
        <v>0</v>
      </c>
      <c r="S430" s="14">
        <v>0</v>
      </c>
      <c r="T430" s="14">
        <v>0</v>
      </c>
      <c r="U430" s="14">
        <v>0</v>
      </c>
      <c r="V430" s="14">
        <v>0</v>
      </c>
      <c r="W430" s="14">
        <v>0</v>
      </c>
      <c r="X430" s="14">
        <v>0</v>
      </c>
      <c r="Z430" s="118">
        <v>45</v>
      </c>
      <c r="AA430" s="13" t="s">
        <v>72</v>
      </c>
      <c r="AB430" s="19">
        <f t="shared" ref="AB430:AV430" si="1047">+AB242+AB369+AB400</f>
        <v>914.34579036159982</v>
      </c>
      <c r="AC430" s="14">
        <f t="shared" si="1047"/>
        <v>926.22651344783344</v>
      </c>
      <c r="AD430" s="14">
        <f t="shared" si="1047"/>
        <v>938.26547982803731</v>
      </c>
      <c r="AE430" s="14">
        <f t="shared" si="1047"/>
        <v>950.46484562403668</v>
      </c>
      <c r="AF430" s="14">
        <f t="shared" si="1047"/>
        <v>962.8267969278362</v>
      </c>
      <c r="AG430" s="14">
        <f t="shared" si="1047"/>
        <v>975.35355022529484</v>
      </c>
      <c r="AH430" s="14">
        <f t="shared" si="1047"/>
        <v>988.04735282587558</v>
      </c>
      <c r="AI430" s="14">
        <f t="shared" si="1047"/>
        <v>1000.9104832985544</v>
      </c>
      <c r="AJ430" s="14">
        <f t="shared" si="1047"/>
        <v>1013.9452519139792</v>
      </c>
      <c r="AK430" s="14">
        <f t="shared" si="1047"/>
        <v>1027.1540010929702</v>
      </c>
      <c r="AL430" s="14">
        <f t="shared" si="1047"/>
        <v>1040.5391058614518</v>
      </c>
      <c r="AM430" s="14">
        <f t="shared" si="1047"/>
        <v>1054.1029743119102</v>
      </c>
      <c r="AN430" s="14">
        <f t="shared" si="1047"/>
        <v>1067.8480480714718</v>
      </c>
      <c r="AO430" s="14">
        <f t="shared" si="1047"/>
        <v>1081.7768027766972</v>
      </c>
      <c r="AP430" s="14">
        <f t="shared" si="1047"/>
        <v>1095.8917485551908</v>
      </c>
      <c r="AQ430" s="14">
        <f t="shared" si="1047"/>
        <v>1110.1954305141192</v>
      </c>
      <c r="AR430" s="14">
        <f t="shared" si="1047"/>
        <v>1124.6904292357467</v>
      </c>
      <c r="AS430" s="14">
        <f t="shared" si="1047"/>
        <v>1139.3793612800839</v>
      </c>
      <c r="AT430" s="14">
        <f t="shared" si="1047"/>
        <v>1154.264879694751</v>
      </c>
      <c r="AU430" s="14">
        <f t="shared" si="1047"/>
        <v>1169.3496745321704</v>
      </c>
      <c r="AV430" s="14">
        <f t="shared" si="1047"/>
        <v>1184.6364733741796</v>
      </c>
    </row>
    <row r="431" spans="2:48" ht="13.5" thickBot="1" x14ac:dyDescent="0.25">
      <c r="B431" s="118">
        <v>46</v>
      </c>
      <c r="C431" s="21" t="s">
        <v>87</v>
      </c>
      <c r="D431" s="19">
        <v>0</v>
      </c>
      <c r="E431" s="14">
        <v>0</v>
      </c>
      <c r="F431" s="14">
        <v>0</v>
      </c>
      <c r="G431" s="14">
        <v>0</v>
      </c>
      <c r="H431" s="14">
        <v>0</v>
      </c>
      <c r="I431" s="14">
        <v>0</v>
      </c>
      <c r="J431" s="14">
        <v>0</v>
      </c>
      <c r="K431" s="14">
        <v>0</v>
      </c>
      <c r="L431" s="14">
        <v>0</v>
      </c>
      <c r="M431" s="14">
        <v>0</v>
      </c>
      <c r="N431" s="14">
        <v>0</v>
      </c>
      <c r="O431" s="14">
        <v>0</v>
      </c>
      <c r="P431" s="14">
        <v>0</v>
      </c>
      <c r="Q431" s="14">
        <v>0</v>
      </c>
      <c r="R431" s="14">
        <v>0</v>
      </c>
      <c r="S431" s="14">
        <v>0</v>
      </c>
      <c r="T431" s="14">
        <v>0</v>
      </c>
      <c r="U431" s="14">
        <v>0</v>
      </c>
      <c r="V431" s="14">
        <v>0</v>
      </c>
      <c r="W431" s="14">
        <v>0</v>
      </c>
      <c r="X431" s="14">
        <v>0</v>
      </c>
      <c r="Z431" s="118">
        <v>46</v>
      </c>
      <c r="AA431" s="21" t="s">
        <v>87</v>
      </c>
      <c r="AB431" s="19">
        <f t="shared" ref="AB431:AV431" si="1048">+AB243+AB370+AB401</f>
        <v>0</v>
      </c>
      <c r="AC431" s="14">
        <f t="shared" si="1048"/>
        <v>0</v>
      </c>
      <c r="AD431" s="14">
        <f t="shared" si="1048"/>
        <v>0</v>
      </c>
      <c r="AE431" s="14">
        <f t="shared" si="1048"/>
        <v>0</v>
      </c>
      <c r="AF431" s="14">
        <f t="shared" si="1048"/>
        <v>0</v>
      </c>
      <c r="AG431" s="14">
        <f t="shared" si="1048"/>
        <v>0</v>
      </c>
      <c r="AH431" s="14">
        <f t="shared" si="1048"/>
        <v>0</v>
      </c>
      <c r="AI431" s="14">
        <f t="shared" si="1048"/>
        <v>0</v>
      </c>
      <c r="AJ431" s="14">
        <f t="shared" si="1048"/>
        <v>0</v>
      </c>
      <c r="AK431" s="14">
        <f t="shared" si="1048"/>
        <v>0</v>
      </c>
      <c r="AL431" s="14">
        <f t="shared" si="1048"/>
        <v>0</v>
      </c>
      <c r="AM431" s="14">
        <f t="shared" si="1048"/>
        <v>0</v>
      </c>
      <c r="AN431" s="14">
        <f t="shared" si="1048"/>
        <v>0</v>
      </c>
      <c r="AO431" s="14">
        <f t="shared" si="1048"/>
        <v>0</v>
      </c>
      <c r="AP431" s="14">
        <f t="shared" si="1048"/>
        <v>0</v>
      </c>
      <c r="AQ431" s="14">
        <f t="shared" si="1048"/>
        <v>0</v>
      </c>
      <c r="AR431" s="14">
        <f t="shared" si="1048"/>
        <v>0</v>
      </c>
      <c r="AS431" s="14">
        <f t="shared" si="1048"/>
        <v>0</v>
      </c>
      <c r="AT431" s="14">
        <f t="shared" si="1048"/>
        <v>0</v>
      </c>
      <c r="AU431" s="14">
        <f t="shared" si="1048"/>
        <v>0</v>
      </c>
      <c r="AV431" s="14">
        <f t="shared" si="1048"/>
        <v>0</v>
      </c>
    </row>
    <row r="432" spans="2:48" ht="13.5" thickBot="1" x14ac:dyDescent="0.25">
      <c r="B432" s="22"/>
      <c r="C432" s="23" t="s">
        <v>73</v>
      </c>
      <c r="D432" s="24">
        <f t="shared" ref="D432" si="1049">+SUM(D408:D431)</f>
        <v>30704012.817638125</v>
      </c>
      <c r="E432" s="24">
        <f t="shared" ref="E432" si="1050">+SUM(E408:E431)</f>
        <v>31423389.717415944</v>
      </c>
      <c r="F432" s="24">
        <f t="shared" ref="F432" si="1051">+SUM(F408:F431)</f>
        <v>32340100.268167052</v>
      </c>
      <c r="G432" s="24">
        <f t="shared" ref="G432" si="1052">+SUM(G408:G431)</f>
        <v>33275955.919311162</v>
      </c>
      <c r="H432" s="24">
        <f t="shared" ref="H432" si="1053">+SUM(H408:H431)</f>
        <v>34217446.623596013</v>
      </c>
      <c r="I432" s="24">
        <f t="shared" ref="I432" si="1054">+SUM(I408:I431)</f>
        <v>35159295.602418862</v>
      </c>
      <c r="J432" s="24">
        <f t="shared" ref="J432" si="1055">+SUM(J408:J431)</f>
        <v>36114346.480805792</v>
      </c>
      <c r="K432" s="24">
        <f t="shared" ref="K432" si="1056">+SUM(K408:K431)</f>
        <v>37070861.178217053</v>
      </c>
      <c r="L432" s="24">
        <f t="shared" ref="L432" si="1057">+SUM(L408:L431)</f>
        <v>38040701.268589996</v>
      </c>
      <c r="M432" s="24">
        <f t="shared" ref="M432" si="1058">+SUM(M408:M431)</f>
        <v>39013590.077513486</v>
      </c>
      <c r="N432" s="24">
        <f t="shared" ref="N432" si="1059">+SUM(N408:N431)</f>
        <v>39999490.01690533</v>
      </c>
      <c r="O432" s="24">
        <f t="shared" ref="O432" si="1060">+SUM(O408:O431)</f>
        <v>40989354.948578209</v>
      </c>
      <c r="P432" s="24">
        <f t="shared" ref="P432" si="1061">+SUM(P408:P431)</f>
        <v>41992030.030554138</v>
      </c>
      <c r="Q432" s="24">
        <f t="shared" ref="Q432" si="1062">+SUM(Q408:Q431)</f>
        <v>42984617.601368584</v>
      </c>
      <c r="R432" s="24">
        <f t="shared" ref="R432" si="1063">+SUM(R408:R431)</f>
        <v>44007815.902187034</v>
      </c>
      <c r="S432" s="24">
        <f t="shared" ref="S432" si="1064">+SUM(S408:S431)</f>
        <v>45048656.743791044</v>
      </c>
      <c r="T432" s="24">
        <f t="shared" ref="T432" si="1065">+SUM(T408:T431)</f>
        <v>46079980.457147397</v>
      </c>
      <c r="U432" s="24">
        <f t="shared" ref="U432" si="1066">+SUM(U408:U431)</f>
        <v>47106452.904471084</v>
      </c>
      <c r="V432" s="24">
        <f t="shared" ref="V432" si="1067">+SUM(V408:V431)</f>
        <v>48122024.711351745</v>
      </c>
      <c r="W432" s="24">
        <f t="shared" ref="W432" si="1068">+SUM(W408:W431)</f>
        <v>49151914.871863216</v>
      </c>
      <c r="X432" s="24">
        <f t="shared" ref="X432" si="1069">+SUM(X408:X431)</f>
        <v>50185554.202919938</v>
      </c>
      <c r="Z432" s="22"/>
      <c r="AA432" s="23" t="s">
        <v>73</v>
      </c>
      <c r="AB432" s="24">
        <f t="shared" ref="AB432" si="1070">+SUM(AB408:AB431)</f>
        <v>31544454.280383758</v>
      </c>
      <c r="AC432" s="24">
        <f t="shared" ref="AC432" si="1071">+SUM(AC408:AC431)</f>
        <v>32286359.567537766</v>
      </c>
      <c r="AD432" s="24">
        <f t="shared" ref="AD432" si="1072">+SUM(AD408:AD431)</f>
        <v>33230700.820042945</v>
      </c>
      <c r="AE432" s="24">
        <f t="shared" ref="AE432" si="1073">+SUM(AE408:AE431)</f>
        <v>34194788.064608745</v>
      </c>
      <c r="AF432" s="24">
        <f t="shared" ref="AF432" si="1074">+SUM(AF408:AF431)</f>
        <v>35164550.525988445</v>
      </c>
      <c r="AG432" s="24">
        <f t="shared" ref="AG432" si="1075">+SUM(AG408:AG431)</f>
        <v>36134780.438646525</v>
      </c>
      <c r="AH432" s="24">
        <f t="shared" ref="AH432" si="1076">+SUM(AH408:AH431)</f>
        <v>37118435.687497847</v>
      </c>
      <c r="AI432" s="24">
        <f t="shared" ref="AI432" si="1077">+SUM(AI408:AI431)</f>
        <v>38103695.663797483</v>
      </c>
      <c r="AJ432" s="24">
        <f t="shared" ref="AJ432" si="1078">+SUM(AJ408:AJ431)</f>
        <v>39102516.180014774</v>
      </c>
      <c r="AK432" s="24">
        <f t="shared" ref="AK432" si="1079">+SUM(AK408:AK431)</f>
        <v>40104553.851441287</v>
      </c>
      <c r="AL432" s="24">
        <f t="shared" ref="AL432" si="1080">+SUM(AL408:AL431)</f>
        <v>41119838.619161919</v>
      </c>
      <c r="AM432" s="24">
        <f t="shared" ref="AM432" si="1081">+SUM(AM408:AM431)</f>
        <v>42139272.35806556</v>
      </c>
      <c r="AN432" s="24">
        <f t="shared" ref="AN432" si="1082">+SUM(AN408:AN431)</f>
        <v>43171752.805142134</v>
      </c>
      <c r="AO432" s="24">
        <f t="shared" ref="AO432" si="1083">+SUM(AO408:AO431)</f>
        <v>44193837.796716675</v>
      </c>
      <c r="AP432" s="24">
        <f t="shared" ref="AP432" si="1084">+SUM(AP408:AP431)</f>
        <v>45247347.082527556</v>
      </c>
      <c r="AQ432" s="24">
        <f t="shared" ref="AQ432" si="1085">+SUM(AQ408:AQ431)</f>
        <v>46319120.648465782</v>
      </c>
      <c r="AR432" s="24">
        <f t="shared" ref="AR432" si="1086">+SUM(AR408:AR431)</f>
        <v>47380959.145395465</v>
      </c>
      <c r="AS432" s="24">
        <f t="shared" ref="AS432" si="1087">+SUM(AS408:AS431)</f>
        <v>48437847.976023838</v>
      </c>
      <c r="AT432" s="24">
        <f t="shared" ref="AT432" si="1088">+SUM(AT408:AT431)</f>
        <v>49483396.052302189</v>
      </c>
      <c r="AU432" s="24">
        <f t="shared" ref="AU432" si="1089">+SUM(AU408:AU431)</f>
        <v>50543801.430744007</v>
      </c>
      <c r="AV432" s="24">
        <f t="shared" ref="AV432" si="1090">+SUM(AV408:AV431)</f>
        <v>51607995.404410303</v>
      </c>
    </row>
    <row r="433" spans="2:48" x14ac:dyDescent="0.2">
      <c r="B433" s="89"/>
      <c r="C433" s="89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  <c r="U433" s="90"/>
      <c r="V433" s="90"/>
      <c r="W433" s="90"/>
      <c r="X433" s="90"/>
      <c r="Z433" s="89"/>
      <c r="AA433" s="89"/>
      <c r="AB433" s="90"/>
      <c r="AC433" s="90"/>
      <c r="AD433" s="90"/>
      <c r="AE433" s="90"/>
      <c r="AF433" s="90"/>
      <c r="AG433" s="90"/>
      <c r="AH433" s="90"/>
      <c r="AI433" s="90"/>
      <c r="AJ433" s="90"/>
      <c r="AK433" s="90"/>
      <c r="AL433" s="90"/>
      <c r="AM433" s="90"/>
      <c r="AN433" s="90"/>
      <c r="AO433" s="90"/>
      <c r="AP433" s="90"/>
      <c r="AQ433" s="90"/>
      <c r="AR433" s="90"/>
      <c r="AS433" s="90"/>
      <c r="AT433" s="90"/>
      <c r="AU433" s="90"/>
      <c r="AV433" s="90"/>
    </row>
    <row r="434" spans="2:48" x14ac:dyDescent="0.2">
      <c r="B434" s="12" t="s">
        <v>115</v>
      </c>
      <c r="Z434" s="12" t="s">
        <v>116</v>
      </c>
    </row>
    <row r="435" spans="2:48" ht="13.5" thickBot="1" x14ac:dyDescent="0.25"/>
    <row r="436" spans="2:48" ht="13.5" thickBot="1" x14ac:dyDescent="0.25">
      <c r="B436" s="111" t="s">
        <v>38</v>
      </c>
      <c r="C436" s="112" t="s">
        <v>39</v>
      </c>
      <c r="D436" s="113">
        <f t="shared" ref="D436:X436" si="1091">+D377</f>
        <v>2023</v>
      </c>
      <c r="E436" s="114">
        <f t="shared" si="1091"/>
        <v>2024</v>
      </c>
      <c r="F436" s="114">
        <f t="shared" si="1091"/>
        <v>2025</v>
      </c>
      <c r="G436" s="114">
        <f t="shared" si="1091"/>
        <v>2026</v>
      </c>
      <c r="H436" s="114">
        <f t="shared" si="1091"/>
        <v>2027</v>
      </c>
      <c r="I436" s="114">
        <f t="shared" si="1091"/>
        <v>2028</v>
      </c>
      <c r="J436" s="114">
        <f t="shared" si="1091"/>
        <v>2029</v>
      </c>
      <c r="K436" s="114">
        <f t="shared" si="1091"/>
        <v>2030</v>
      </c>
      <c r="L436" s="114">
        <f t="shared" si="1091"/>
        <v>2031</v>
      </c>
      <c r="M436" s="114">
        <f t="shared" si="1091"/>
        <v>2032</v>
      </c>
      <c r="N436" s="114">
        <f t="shared" si="1091"/>
        <v>2033</v>
      </c>
      <c r="O436" s="114">
        <f t="shared" si="1091"/>
        <v>2034</v>
      </c>
      <c r="P436" s="114">
        <f t="shared" si="1091"/>
        <v>2035</v>
      </c>
      <c r="Q436" s="114">
        <f t="shared" si="1091"/>
        <v>2036</v>
      </c>
      <c r="R436" s="114">
        <f t="shared" si="1091"/>
        <v>2037</v>
      </c>
      <c r="S436" s="114">
        <f t="shared" si="1091"/>
        <v>2038</v>
      </c>
      <c r="T436" s="114">
        <f t="shared" si="1091"/>
        <v>2039</v>
      </c>
      <c r="U436" s="114">
        <f t="shared" si="1091"/>
        <v>2040</v>
      </c>
      <c r="V436" s="114">
        <f t="shared" si="1091"/>
        <v>2041</v>
      </c>
      <c r="W436" s="114">
        <f t="shared" si="1091"/>
        <v>2042</v>
      </c>
      <c r="X436" s="114">
        <f t="shared" si="1091"/>
        <v>2043</v>
      </c>
      <c r="Z436" s="111" t="s">
        <v>38</v>
      </c>
      <c r="AA436" s="112" t="s">
        <v>39</v>
      </c>
      <c r="AB436" s="113">
        <f t="shared" ref="AB436" si="1092">+D436</f>
        <v>2023</v>
      </c>
      <c r="AC436" s="114">
        <f t="shared" ref="AC436" si="1093">+E436</f>
        <v>2024</v>
      </c>
      <c r="AD436" s="114">
        <f t="shared" ref="AD436" si="1094">+F436</f>
        <v>2025</v>
      </c>
      <c r="AE436" s="114">
        <f t="shared" ref="AE436" si="1095">+G436</f>
        <v>2026</v>
      </c>
      <c r="AF436" s="114">
        <f t="shared" ref="AF436" si="1096">+H436</f>
        <v>2027</v>
      </c>
      <c r="AG436" s="114">
        <f t="shared" ref="AG436" si="1097">+I436</f>
        <v>2028</v>
      </c>
      <c r="AH436" s="114">
        <f t="shared" ref="AH436" si="1098">+J436</f>
        <v>2029</v>
      </c>
      <c r="AI436" s="114">
        <f t="shared" ref="AI436" si="1099">+K436</f>
        <v>2030</v>
      </c>
      <c r="AJ436" s="114">
        <f t="shared" ref="AJ436" si="1100">+L436</f>
        <v>2031</v>
      </c>
      <c r="AK436" s="114">
        <f t="shared" ref="AK436" si="1101">+M436</f>
        <v>2032</v>
      </c>
      <c r="AL436" s="114">
        <f t="shared" ref="AL436" si="1102">+N436</f>
        <v>2033</v>
      </c>
      <c r="AM436" s="114">
        <f t="shared" ref="AM436" si="1103">+O436</f>
        <v>2034</v>
      </c>
      <c r="AN436" s="114">
        <f t="shared" ref="AN436" si="1104">+P436</f>
        <v>2035</v>
      </c>
      <c r="AO436" s="114">
        <f t="shared" ref="AO436" si="1105">+Q436</f>
        <v>2036</v>
      </c>
      <c r="AP436" s="114">
        <f t="shared" ref="AP436" si="1106">+R436</f>
        <v>2037</v>
      </c>
      <c r="AQ436" s="114">
        <f t="shared" ref="AQ436" si="1107">+S436</f>
        <v>2038</v>
      </c>
      <c r="AR436" s="114">
        <f t="shared" ref="AR436" si="1108">+T436</f>
        <v>2039</v>
      </c>
      <c r="AS436" s="114">
        <f t="shared" ref="AS436" si="1109">+U436</f>
        <v>2040</v>
      </c>
      <c r="AT436" s="114">
        <f t="shared" ref="AT436" si="1110">+V436</f>
        <v>2041</v>
      </c>
      <c r="AU436" s="114">
        <f t="shared" ref="AU436" si="1111">+W436</f>
        <v>2042</v>
      </c>
      <c r="AV436" s="114">
        <f t="shared" ref="AV436" si="1112">+X436</f>
        <v>2043</v>
      </c>
    </row>
    <row r="437" spans="2:48" x14ac:dyDescent="0.2">
      <c r="B437" s="118">
        <v>6</v>
      </c>
      <c r="C437" s="216" t="s">
        <v>47</v>
      </c>
      <c r="D437" s="32">
        <f>IFERROR(D220/VLOOKUP($C437,'1.1 Demanda Histórica'!$C$5:$S$39,17,0)-1,"")</f>
        <v>6.1121925634180174E-2</v>
      </c>
      <c r="E437" s="16">
        <f t="shared" ref="E437:X437" si="1113">+E220/D220-1</f>
        <v>3.0827681023068099E-2</v>
      </c>
      <c r="F437" s="16">
        <f t="shared" si="1113"/>
        <v>2.9824426712158347E-2</v>
      </c>
      <c r="G437" s="16">
        <f t="shared" si="1113"/>
        <v>2.9321066375386895E-2</v>
      </c>
      <c r="H437" s="16">
        <f t="shared" si="1113"/>
        <v>2.8613145480826052E-2</v>
      </c>
      <c r="I437" s="16">
        <f t="shared" si="1113"/>
        <v>2.8060529727041761E-2</v>
      </c>
      <c r="J437" s="16">
        <f t="shared" si="1113"/>
        <v>2.7464138782876679E-2</v>
      </c>
      <c r="K437" s="16">
        <f t="shared" si="1113"/>
        <v>2.6912939819353054E-2</v>
      </c>
      <c r="L437" s="16">
        <f t="shared" si="1113"/>
        <v>2.6386388729710442E-2</v>
      </c>
      <c r="M437" s="16">
        <f t="shared" si="1113"/>
        <v>2.5887136132901389E-2</v>
      </c>
      <c r="N437" s="16">
        <f t="shared" si="1113"/>
        <v>2.5412368714109235E-2</v>
      </c>
      <c r="O437" s="16">
        <f t="shared" si="1113"/>
        <v>2.4960536632655295E-2</v>
      </c>
      <c r="P437" s="16">
        <f t="shared" si="1113"/>
        <v>2.4531069950285866E-2</v>
      </c>
      <c r="Q437" s="16">
        <f t="shared" si="1113"/>
        <v>2.4119040027952954E-2</v>
      </c>
      <c r="R437" s="16">
        <f t="shared" si="1113"/>
        <v>2.3737212562879861E-2</v>
      </c>
      <c r="S437" s="16">
        <f t="shared" si="1113"/>
        <v>2.3289384197320739E-2</v>
      </c>
      <c r="T437" s="16">
        <f t="shared" si="1113"/>
        <v>2.2766894601014664E-2</v>
      </c>
      <c r="U437" s="16">
        <f t="shared" si="1113"/>
        <v>2.2260101222671524E-2</v>
      </c>
      <c r="V437" s="16">
        <f t="shared" si="1113"/>
        <v>2.1775379080184454E-2</v>
      </c>
      <c r="W437" s="16">
        <f t="shared" si="1113"/>
        <v>2.1311317072238323E-2</v>
      </c>
      <c r="X437" s="16">
        <f t="shared" si="1113"/>
        <v>2.0866621877186686E-2</v>
      </c>
      <c r="Z437" s="18">
        <v>6</v>
      </c>
      <c r="AA437" s="13" t="s">
        <v>47</v>
      </c>
      <c r="AB437" s="32">
        <f>+AB220/'1.1 Demanda Histórica'!D138-1</f>
        <v>1.803983422891986E-2</v>
      </c>
      <c r="AC437" s="16">
        <f t="shared" ref="AC437:AU437" si="1114">+AC220/AB220-1</f>
        <v>3.0827681023068099E-2</v>
      </c>
      <c r="AD437" s="16">
        <f t="shared" si="1114"/>
        <v>2.9824426712158347E-2</v>
      </c>
      <c r="AE437" s="16">
        <f t="shared" si="1114"/>
        <v>2.9321066375386673E-2</v>
      </c>
      <c r="AF437" s="16">
        <f t="shared" si="1114"/>
        <v>2.8613145480826052E-2</v>
      </c>
      <c r="AG437" s="16">
        <f t="shared" si="1114"/>
        <v>2.8060529727042205E-2</v>
      </c>
      <c r="AH437" s="16">
        <f t="shared" si="1114"/>
        <v>2.7464138782876457E-2</v>
      </c>
      <c r="AI437" s="16">
        <f t="shared" si="1114"/>
        <v>2.691293981935261E-2</v>
      </c>
      <c r="AJ437" s="16">
        <f t="shared" si="1114"/>
        <v>2.6386388729710886E-2</v>
      </c>
      <c r="AK437" s="16">
        <f t="shared" si="1114"/>
        <v>2.5887136132901167E-2</v>
      </c>
      <c r="AL437" s="16">
        <f t="shared" si="1114"/>
        <v>2.5412368714109457E-2</v>
      </c>
      <c r="AM437" s="16">
        <f t="shared" si="1114"/>
        <v>2.4960536632655295E-2</v>
      </c>
      <c r="AN437" s="16">
        <f t="shared" si="1114"/>
        <v>2.4531069950285866E-2</v>
      </c>
      <c r="AO437" s="16">
        <f t="shared" si="1114"/>
        <v>2.4119040027952954E-2</v>
      </c>
      <c r="AP437" s="16">
        <f t="shared" si="1114"/>
        <v>2.3737212562880083E-2</v>
      </c>
      <c r="AQ437" s="16">
        <f t="shared" si="1114"/>
        <v>2.3289384197320517E-2</v>
      </c>
      <c r="AR437" s="16">
        <f t="shared" si="1114"/>
        <v>2.2766894601014886E-2</v>
      </c>
      <c r="AS437" s="16">
        <f t="shared" si="1114"/>
        <v>2.2260101222671524E-2</v>
      </c>
      <c r="AT437" s="16">
        <f t="shared" si="1114"/>
        <v>2.1775379080184232E-2</v>
      </c>
      <c r="AU437" s="16">
        <f t="shared" si="1114"/>
        <v>2.1311317072238101E-2</v>
      </c>
      <c r="AV437" s="16">
        <v>2.8683209212838401E-2</v>
      </c>
    </row>
    <row r="438" spans="2:48" x14ac:dyDescent="0.2">
      <c r="B438" s="118">
        <v>8</v>
      </c>
      <c r="C438" s="3" t="s">
        <v>49</v>
      </c>
      <c r="D438" s="32">
        <f>IFERROR(D221/VLOOKUP($C438,'1.1 Demanda Histórica'!$C$5:$S$39,17,0)-1,"")</f>
        <v>1.9799899263914567E-2</v>
      </c>
      <c r="E438" s="16">
        <f t="shared" ref="E438:X438" si="1115">+E221/D221-1</f>
        <v>3.2850749599234952E-2</v>
      </c>
      <c r="F438" s="16">
        <f t="shared" si="1115"/>
        <v>2.9225101739478676E-2</v>
      </c>
      <c r="G438" s="16">
        <f t="shared" si="1115"/>
        <v>2.7848767557305143E-2</v>
      </c>
      <c r="H438" s="16">
        <f t="shared" si="1115"/>
        <v>2.7297310173758138E-2</v>
      </c>
      <c r="I438" s="16">
        <f t="shared" si="1115"/>
        <v>2.5993747627719666E-2</v>
      </c>
      <c r="J438" s="16">
        <f t="shared" si="1115"/>
        <v>2.5154437442309829E-2</v>
      </c>
      <c r="K438" s="16">
        <f t="shared" si="1115"/>
        <v>2.4789423195906934E-2</v>
      </c>
      <c r="L438" s="16">
        <f t="shared" si="1115"/>
        <v>2.3554318733315593E-2</v>
      </c>
      <c r="M438" s="16">
        <f t="shared" si="1115"/>
        <v>2.3825805780435694E-2</v>
      </c>
      <c r="N438" s="16">
        <f t="shared" si="1115"/>
        <v>2.3678118300249684E-2</v>
      </c>
      <c r="O438" s="16">
        <f t="shared" si="1115"/>
        <v>2.235790218462097E-2</v>
      </c>
      <c r="P438" s="16">
        <f t="shared" si="1115"/>
        <v>2.2546760564764012E-2</v>
      </c>
      <c r="Q438" s="16">
        <f t="shared" si="1115"/>
        <v>2.2342991894785946E-2</v>
      </c>
      <c r="R438" s="16">
        <f t="shared" si="1115"/>
        <v>2.1834634669019692E-2</v>
      </c>
      <c r="S438" s="16">
        <f t="shared" si="1115"/>
        <v>2.1355285281812852E-2</v>
      </c>
      <c r="T438" s="16">
        <f t="shared" si="1115"/>
        <v>2.090782806142033E-2</v>
      </c>
      <c r="U438" s="16">
        <f t="shared" si="1115"/>
        <v>2.0479643202583553E-2</v>
      </c>
      <c r="V438" s="16">
        <f t="shared" si="1115"/>
        <v>2.0068644523187684E-2</v>
      </c>
      <c r="W438" s="16">
        <f t="shared" si="1115"/>
        <v>1.9673817669954463E-2</v>
      </c>
      <c r="X438" s="16">
        <f t="shared" si="1115"/>
        <v>1.9294226574250839E-2</v>
      </c>
      <c r="Z438" s="18">
        <v>8</v>
      </c>
      <c r="AA438" s="3" t="s">
        <v>49</v>
      </c>
      <c r="AB438" s="32">
        <f>+AB221/'1.1 Demanda Histórica'!D140-1</f>
        <v>-7.7535540174272444E-2</v>
      </c>
      <c r="AC438" s="16">
        <f t="shared" ref="AC438:AU438" si="1116">+AC221/AB221-1</f>
        <v>3.285074959923473E-2</v>
      </c>
      <c r="AD438" s="16">
        <f t="shared" si="1116"/>
        <v>2.9225101739478676E-2</v>
      </c>
      <c r="AE438" s="16">
        <f t="shared" si="1116"/>
        <v>2.7848767557305143E-2</v>
      </c>
      <c r="AF438" s="16">
        <f t="shared" si="1116"/>
        <v>2.7297310173758138E-2</v>
      </c>
      <c r="AG438" s="16">
        <f t="shared" si="1116"/>
        <v>2.5993747627719443E-2</v>
      </c>
      <c r="AH438" s="16">
        <f t="shared" si="1116"/>
        <v>2.5154437442309607E-2</v>
      </c>
      <c r="AI438" s="16">
        <f t="shared" si="1116"/>
        <v>2.4789423195907156E-2</v>
      </c>
      <c r="AJ438" s="16">
        <f t="shared" si="1116"/>
        <v>2.3554318733315149E-2</v>
      </c>
      <c r="AK438" s="16">
        <f t="shared" si="1116"/>
        <v>2.3825805780435916E-2</v>
      </c>
      <c r="AL438" s="16">
        <f t="shared" si="1116"/>
        <v>2.3678118300249684E-2</v>
      </c>
      <c r="AM438" s="16">
        <f t="shared" si="1116"/>
        <v>2.2357902184621192E-2</v>
      </c>
      <c r="AN438" s="16">
        <f t="shared" si="1116"/>
        <v>2.2546760564764012E-2</v>
      </c>
      <c r="AO438" s="16">
        <f t="shared" si="1116"/>
        <v>2.2342991894785946E-2</v>
      </c>
      <c r="AP438" s="16">
        <f t="shared" si="1116"/>
        <v>2.1834634669019914E-2</v>
      </c>
      <c r="AQ438" s="16">
        <f t="shared" si="1116"/>
        <v>2.1355285281813075E-2</v>
      </c>
      <c r="AR438" s="16">
        <f t="shared" si="1116"/>
        <v>2.0907828061420108E-2</v>
      </c>
      <c r="AS438" s="16">
        <f t="shared" si="1116"/>
        <v>2.0479643202583775E-2</v>
      </c>
      <c r="AT438" s="16">
        <f t="shared" si="1116"/>
        <v>2.0068644523187462E-2</v>
      </c>
      <c r="AU438" s="16">
        <f t="shared" si="1116"/>
        <v>1.9673817669954907E-2</v>
      </c>
      <c r="AV438" s="16">
        <v>2.3731075178274441E-2</v>
      </c>
    </row>
    <row r="439" spans="2:48" x14ac:dyDescent="0.2">
      <c r="B439" s="118">
        <v>9</v>
      </c>
      <c r="C439" s="13" t="s">
        <v>50</v>
      </c>
      <c r="D439" s="32">
        <f>IFERROR(D222/VLOOKUP($C439,'1.1 Demanda Histórica'!$C$5:$S$39,17,0)-1,"")</f>
        <v>9.2963170473883361E-2</v>
      </c>
      <c r="E439" s="16">
        <f t="shared" ref="E439:X439" si="1117">+E222/D222-1</f>
        <v>2.8819982831186586E-2</v>
      </c>
      <c r="F439" s="16">
        <f t="shared" si="1117"/>
        <v>4.260225569025522E-2</v>
      </c>
      <c r="G439" s="16">
        <f t="shared" si="1117"/>
        <v>4.1650095436133405E-2</v>
      </c>
      <c r="H439" s="16">
        <f t="shared" si="1117"/>
        <v>4.0174318378483953E-2</v>
      </c>
      <c r="I439" s="16">
        <f t="shared" si="1117"/>
        <v>3.8980046067040419E-2</v>
      </c>
      <c r="J439" s="16">
        <f t="shared" si="1117"/>
        <v>3.7763951471772916E-2</v>
      </c>
      <c r="K439" s="16">
        <f t="shared" si="1117"/>
        <v>3.665292086294647E-2</v>
      </c>
      <c r="L439" s="16">
        <f t="shared" si="1117"/>
        <v>3.5611792556706767E-2</v>
      </c>
      <c r="M439" s="16">
        <f t="shared" si="1117"/>
        <v>3.4640188998715793E-2</v>
      </c>
      <c r="N439" s="16">
        <f t="shared" si="1117"/>
        <v>3.3730393187298313E-2</v>
      </c>
      <c r="O439" s="16">
        <f t="shared" si="1117"/>
        <v>3.2877024717745451E-2</v>
      </c>
      <c r="P439" s="16">
        <f t="shared" si="1117"/>
        <v>3.2076486083407296E-2</v>
      </c>
      <c r="Q439" s="16">
        <f t="shared" si="1117"/>
        <v>3.1319538682447412E-2</v>
      </c>
      <c r="R439" s="16">
        <f t="shared" si="1117"/>
        <v>3.0621481812053597E-2</v>
      </c>
      <c r="S439" s="16">
        <f t="shared" si="1117"/>
        <v>2.9850129302233075E-2</v>
      </c>
      <c r="T439" s="16">
        <f t="shared" si="1117"/>
        <v>2.8995068482840392E-2</v>
      </c>
      <c r="U439" s="16">
        <f t="shared" si="1117"/>
        <v>2.8178044162633364E-2</v>
      </c>
      <c r="V439" s="16">
        <f t="shared" si="1117"/>
        <v>2.7405802256342149E-2</v>
      </c>
      <c r="W439" s="16">
        <f t="shared" si="1117"/>
        <v>2.6674759083658683E-2</v>
      </c>
      <c r="X439" s="16">
        <f t="shared" si="1117"/>
        <v>2.5981703404754475E-2</v>
      </c>
      <c r="Z439" s="18">
        <v>9</v>
      </c>
      <c r="AA439" s="13" t="s">
        <v>50</v>
      </c>
      <c r="AB439" s="32">
        <f>+AB222/'1.1 Demanda Histórica'!D141-1</f>
        <v>8.6995300600520853E-3</v>
      </c>
      <c r="AC439" s="16">
        <f t="shared" ref="AC439:AU439" si="1118">+AC222/AB222-1</f>
        <v>2.8819982831186364E-2</v>
      </c>
      <c r="AD439" s="16">
        <f t="shared" si="1118"/>
        <v>4.2602255690254998E-2</v>
      </c>
      <c r="AE439" s="16">
        <f t="shared" si="1118"/>
        <v>4.1650095436133183E-2</v>
      </c>
      <c r="AF439" s="16">
        <f t="shared" si="1118"/>
        <v>4.0174318378483953E-2</v>
      </c>
      <c r="AG439" s="16">
        <f t="shared" si="1118"/>
        <v>3.8980046067040641E-2</v>
      </c>
      <c r="AH439" s="16">
        <f t="shared" si="1118"/>
        <v>3.7763951471773138E-2</v>
      </c>
      <c r="AI439" s="16">
        <f t="shared" si="1118"/>
        <v>3.6652920862946248E-2</v>
      </c>
      <c r="AJ439" s="16">
        <f t="shared" si="1118"/>
        <v>3.5611792556706767E-2</v>
      </c>
      <c r="AK439" s="16">
        <f t="shared" si="1118"/>
        <v>3.4640188998715571E-2</v>
      </c>
      <c r="AL439" s="16">
        <f t="shared" si="1118"/>
        <v>3.3730393187298757E-2</v>
      </c>
      <c r="AM439" s="16">
        <f t="shared" si="1118"/>
        <v>3.2877024717745229E-2</v>
      </c>
      <c r="AN439" s="16">
        <f t="shared" si="1118"/>
        <v>3.2076486083407296E-2</v>
      </c>
      <c r="AO439" s="16">
        <f t="shared" si="1118"/>
        <v>3.1319538682447412E-2</v>
      </c>
      <c r="AP439" s="16">
        <f t="shared" si="1118"/>
        <v>3.0621481812053597E-2</v>
      </c>
      <c r="AQ439" s="16">
        <f t="shared" si="1118"/>
        <v>2.9850129302232853E-2</v>
      </c>
      <c r="AR439" s="16">
        <f t="shared" si="1118"/>
        <v>2.8995068482840614E-2</v>
      </c>
      <c r="AS439" s="16">
        <f t="shared" si="1118"/>
        <v>2.8178044162633586E-2</v>
      </c>
      <c r="AT439" s="16">
        <f t="shared" si="1118"/>
        <v>2.7405802256341705E-2</v>
      </c>
      <c r="AU439" s="16">
        <f t="shared" si="1118"/>
        <v>2.6674759083658683E-2</v>
      </c>
      <c r="AV439" s="16">
        <v>2.6048332334357882E-2</v>
      </c>
    </row>
    <row r="440" spans="2:48" x14ac:dyDescent="0.2">
      <c r="B440" s="118">
        <v>10</v>
      </c>
      <c r="C440" s="13" t="s">
        <v>51</v>
      </c>
      <c r="D440" s="32">
        <f>IFERROR(D223/VLOOKUP($C440,'1.1 Demanda Histórica'!$C$5:$S$39,17,0)-1,"")</f>
        <v>8.699130064502314E-2</v>
      </c>
      <c r="E440" s="16">
        <f t="shared" ref="E440:X440" si="1119">+E223/D223-1</f>
        <v>1.2436819864410475E-2</v>
      </c>
      <c r="F440" s="16">
        <f t="shared" si="1119"/>
        <v>2.0742087873766302E-2</v>
      </c>
      <c r="G440" s="16">
        <f t="shared" si="1119"/>
        <v>2.1437553242568352E-2</v>
      </c>
      <c r="H440" s="16">
        <f t="shared" si="1119"/>
        <v>2.0915888642957237E-2</v>
      </c>
      <c r="I440" s="16">
        <f t="shared" si="1119"/>
        <v>2.0792230383838595E-2</v>
      </c>
      <c r="J440" s="16">
        <f t="shared" si="1119"/>
        <v>2.0601664929394747E-2</v>
      </c>
      <c r="K440" s="16">
        <f t="shared" si="1119"/>
        <v>2.0437576312864136E-2</v>
      </c>
      <c r="L440" s="16">
        <f t="shared" si="1119"/>
        <v>2.0276332479418624E-2</v>
      </c>
      <c r="M440" s="16">
        <f t="shared" si="1119"/>
        <v>2.0123480081186029E-2</v>
      </c>
      <c r="N440" s="16">
        <f t="shared" si="1119"/>
        <v>1.9977354612742637E-2</v>
      </c>
      <c r="O440" s="16">
        <f t="shared" si="1119"/>
        <v>1.9837700643745126E-2</v>
      </c>
      <c r="P440" s="16">
        <f t="shared" si="1119"/>
        <v>1.9705515460691103E-2</v>
      </c>
      <c r="Q440" s="16">
        <f t="shared" si="1119"/>
        <v>1.9575413222811866E-2</v>
      </c>
      <c r="R440" s="16">
        <f t="shared" si="1119"/>
        <v>1.9467207504473949E-2</v>
      </c>
      <c r="S440" s="16">
        <f t="shared" si="1119"/>
        <v>1.9243561243520002E-2</v>
      </c>
      <c r="T440" s="16">
        <f t="shared" si="1119"/>
        <v>1.8891199821688298E-2</v>
      </c>
      <c r="U440" s="16">
        <f t="shared" si="1119"/>
        <v>1.8540939233979925E-2</v>
      </c>
      <c r="V440" s="16">
        <f t="shared" si="1119"/>
        <v>1.8203430534661447E-2</v>
      </c>
      <c r="W440" s="16">
        <f t="shared" si="1119"/>
        <v>1.7877989789450099E-2</v>
      </c>
      <c r="X440" s="16">
        <f t="shared" si="1119"/>
        <v>1.7563981114433913E-2</v>
      </c>
      <c r="Z440" s="18">
        <v>10</v>
      </c>
      <c r="AA440" s="13" t="s">
        <v>51</v>
      </c>
      <c r="AB440" s="32">
        <f>+AB223/'1.1 Demanda Histórica'!D142-1</f>
        <v>0.13586359142734605</v>
      </c>
      <c r="AC440" s="16">
        <f t="shared" ref="AC440:AU440" si="1120">+AC223/AB223-1</f>
        <v>1.2436968932185266E-2</v>
      </c>
      <c r="AD440" s="16">
        <f t="shared" si="1120"/>
        <v>2.074211754721067E-2</v>
      </c>
      <c r="AE440" s="16">
        <f t="shared" si="1120"/>
        <v>2.1437548683458818E-2</v>
      </c>
      <c r="AF440" s="16">
        <f t="shared" si="1120"/>
        <v>2.0915876694277857E-2</v>
      </c>
      <c r="AG440" s="16">
        <f t="shared" si="1120"/>
        <v>2.0792214375382922E-2</v>
      </c>
      <c r="AH440" s="16">
        <f t="shared" si="1120"/>
        <v>2.0601647228880804E-2</v>
      </c>
      <c r="AI440" s="16">
        <f t="shared" si="1120"/>
        <v>2.0437557383815363E-2</v>
      </c>
      <c r="AJ440" s="16">
        <f t="shared" si="1120"/>
        <v>2.0276312555492337E-2</v>
      </c>
      <c r="AK440" s="16">
        <f t="shared" si="1120"/>
        <v>2.012345923630865E-2</v>
      </c>
      <c r="AL440" s="16">
        <f t="shared" si="1120"/>
        <v>1.9977332892443744E-2</v>
      </c>
      <c r="AM440" s="16">
        <f t="shared" si="1120"/>
        <v>1.9837678080972365E-2</v>
      </c>
      <c r="AN440" s="16">
        <f t="shared" si="1120"/>
        <v>1.9705492075368536E-2</v>
      </c>
      <c r="AO440" s="16">
        <f t="shared" si="1120"/>
        <v>1.95753890669359E-2</v>
      </c>
      <c r="AP440" s="16">
        <f t="shared" si="1120"/>
        <v>1.9467182495595425E-2</v>
      </c>
      <c r="AQ440" s="16">
        <f t="shared" si="1120"/>
        <v>1.9243536203971345E-2</v>
      </c>
      <c r="AR440" s="16">
        <f t="shared" si="1120"/>
        <v>1.8891175646691183E-2</v>
      </c>
      <c r="AS440" s="16">
        <f t="shared" si="1120"/>
        <v>1.8540915947123482E-2</v>
      </c>
      <c r="AT440" s="16">
        <f t="shared" si="1120"/>
        <v>1.8203408087889672E-2</v>
      </c>
      <c r="AU440" s="16">
        <f t="shared" si="1120"/>
        <v>1.7877968138109601E-2</v>
      </c>
      <c r="AV440" s="16">
        <v>2.9323186992959993E-2</v>
      </c>
    </row>
    <row r="441" spans="2:48" x14ac:dyDescent="0.2">
      <c r="B441" s="118">
        <v>13</v>
      </c>
      <c r="C441" s="13" t="s">
        <v>53</v>
      </c>
      <c r="D441" s="32">
        <f>IFERROR(D224/VLOOKUP($C441,'1.1 Demanda Histórica'!$C$5:$S$39,17,0)-1,"")</f>
        <v>-6.3569630881501471E-2</v>
      </c>
      <c r="E441" s="16">
        <f t="shared" ref="E441:X441" si="1121">+E224/D224-1</f>
        <v>1.9547933334135514E-2</v>
      </c>
      <c r="F441" s="16">
        <f t="shared" si="1121"/>
        <v>1.8890539202850887E-2</v>
      </c>
      <c r="G441" s="16">
        <f t="shared" si="1121"/>
        <v>2.0090871282748113E-2</v>
      </c>
      <c r="H441" s="16">
        <f t="shared" si="1121"/>
        <v>1.4493057113493579E-2</v>
      </c>
      <c r="I441" s="16">
        <f t="shared" si="1121"/>
        <v>1.3299212032422458E-2</v>
      </c>
      <c r="J441" s="16">
        <f t="shared" si="1121"/>
        <v>1.269569799875625E-2</v>
      </c>
      <c r="K441" s="16">
        <f t="shared" si="1121"/>
        <v>1.2069131137405043E-2</v>
      </c>
      <c r="L441" s="16">
        <f t="shared" si="1121"/>
        <v>1.1460794100836891E-2</v>
      </c>
      <c r="M441" s="16">
        <f t="shared" si="1121"/>
        <v>1.0858644084648095E-2</v>
      </c>
      <c r="N441" s="16">
        <f t="shared" si="1121"/>
        <v>1.0263980711529008E-2</v>
      </c>
      <c r="O441" s="16">
        <f t="shared" si="1121"/>
        <v>9.6755774292314189E-3</v>
      </c>
      <c r="P441" s="16">
        <f t="shared" si="1121"/>
        <v>9.0898373334180604E-3</v>
      </c>
      <c r="Q441" s="16">
        <f t="shared" si="1121"/>
        <v>8.5156271208053358E-3</v>
      </c>
      <c r="R441" s="16">
        <f t="shared" si="1121"/>
        <v>7.9123777959191344E-3</v>
      </c>
      <c r="S441" s="16">
        <f t="shared" si="1121"/>
        <v>7.5528846438963626E-3</v>
      </c>
      <c r="T441" s="16">
        <f t="shared" si="1121"/>
        <v>7.4739987537628672E-3</v>
      </c>
      <c r="U441" s="16">
        <f t="shared" si="1121"/>
        <v>7.4185525016114973E-3</v>
      </c>
      <c r="V441" s="16">
        <f t="shared" si="1121"/>
        <v>7.3639228533064482E-3</v>
      </c>
      <c r="W441" s="16">
        <f t="shared" si="1121"/>
        <v>7.3100919005002485E-3</v>
      </c>
      <c r="X441" s="16">
        <f t="shared" si="1121"/>
        <v>7.2570422546929247E-3</v>
      </c>
      <c r="Z441" s="18">
        <v>13</v>
      </c>
      <c r="AA441" s="13" t="s">
        <v>53</v>
      </c>
      <c r="AB441" s="32">
        <f>+AB224/'1.1 Demanda Histórica'!D144-1</f>
        <v>-7.9101741504657985E-3</v>
      </c>
      <c r="AC441" s="16">
        <f t="shared" ref="AC441:AU441" si="1122">+AC224/AB224-1</f>
        <v>1.9597708931799129E-2</v>
      </c>
      <c r="AD441" s="16">
        <f t="shared" si="1122"/>
        <v>1.8893532493674092E-2</v>
      </c>
      <c r="AE441" s="16">
        <f t="shared" si="1122"/>
        <v>2.0094935669662251E-2</v>
      </c>
      <c r="AF441" s="16">
        <f t="shared" si="1122"/>
        <v>1.4505636244831477E-2</v>
      </c>
      <c r="AG441" s="16">
        <f t="shared" si="1122"/>
        <v>1.3309762727354624E-2</v>
      </c>
      <c r="AH441" s="16">
        <f t="shared" si="1122"/>
        <v>1.2705229541257745E-2</v>
      </c>
      <c r="AI441" s="16">
        <f t="shared" si="1122"/>
        <v>1.2077618934548617E-2</v>
      </c>
      <c r="AJ441" s="16">
        <f t="shared" si="1122"/>
        <v>1.1468283497211518E-2</v>
      </c>
      <c r="AK441" s="16">
        <f t="shared" si="1122"/>
        <v>1.086515754466344E-2</v>
      </c>
      <c r="AL441" s="16">
        <f t="shared" si="1122"/>
        <v>1.0269541117711833E-2</v>
      </c>
      <c r="AM441" s="16">
        <f t="shared" si="1122"/>
        <v>9.6802038422698633E-3</v>
      </c>
      <c r="AN441" s="16">
        <f t="shared" si="1122"/>
        <v>9.0935410953159046E-3</v>
      </c>
      <c r="AO441" s="16">
        <f t="shared" si="1122"/>
        <v>8.5184330362031435E-3</v>
      </c>
      <c r="AP441" s="16">
        <f t="shared" si="1122"/>
        <v>7.9142407049528352E-3</v>
      </c>
      <c r="AQ441" s="16">
        <f t="shared" si="1122"/>
        <v>7.5542176049625542E-3</v>
      </c>
      <c r="AR441" s="16">
        <f t="shared" si="1122"/>
        <v>7.4752743328005966E-3</v>
      </c>
      <c r="AS441" s="16">
        <f t="shared" si="1122"/>
        <v>7.419809223359275E-3</v>
      </c>
      <c r="AT441" s="16">
        <f t="shared" si="1122"/>
        <v>7.3651611328542366E-3</v>
      </c>
      <c r="AU441" s="16">
        <f t="shared" si="1122"/>
        <v>7.3113121408439063E-3</v>
      </c>
      <c r="AV441" s="16">
        <v>1.3062779042913863E-2</v>
      </c>
    </row>
    <row r="442" spans="2:48" x14ac:dyDescent="0.2">
      <c r="B442" s="118">
        <v>14</v>
      </c>
      <c r="C442" s="13" t="s">
        <v>54</v>
      </c>
      <c r="D442" s="32">
        <f>IFERROR(D225/VLOOKUP($C442,'1.1 Demanda Histórica'!$C$5:$S$39,17,0)-1,"")</f>
        <v>6.0773957451551786E-2</v>
      </c>
      <c r="E442" s="16">
        <f t="shared" ref="E442:X442" si="1123">+E225/D225-1</f>
        <v>2.4652994386209048E-2</v>
      </c>
      <c r="F442" s="16">
        <f t="shared" si="1123"/>
        <v>2.0164806499727073E-2</v>
      </c>
      <c r="G442" s="16">
        <f t="shared" si="1123"/>
        <v>1.5849190082352083E-2</v>
      </c>
      <c r="H442" s="16">
        <f t="shared" si="1123"/>
        <v>1.309875501172586E-2</v>
      </c>
      <c r="I442" s="16">
        <f t="shared" si="1123"/>
        <v>1.2055596032688243E-2</v>
      </c>
      <c r="J442" s="16">
        <f t="shared" si="1123"/>
        <v>1.1572403181995039E-2</v>
      </c>
      <c r="K442" s="16">
        <f t="shared" si="1123"/>
        <v>1.1419379551719455E-2</v>
      </c>
      <c r="L442" s="16">
        <f t="shared" si="1123"/>
        <v>1.1413806077821276E-2</v>
      </c>
      <c r="M442" s="16">
        <f t="shared" si="1123"/>
        <v>1.1484182631770201E-2</v>
      </c>
      <c r="N442" s="16">
        <f t="shared" si="1123"/>
        <v>1.1591038874044779E-2</v>
      </c>
      <c r="O442" s="16">
        <f t="shared" si="1123"/>
        <v>1.1715722287815478E-2</v>
      </c>
      <c r="P442" s="16">
        <f t="shared" si="1123"/>
        <v>1.185043037744693E-2</v>
      </c>
      <c r="Q442" s="16">
        <f t="shared" si="1123"/>
        <v>1.1984992060241062E-2</v>
      </c>
      <c r="R442" s="16">
        <f t="shared" si="1123"/>
        <v>1.213937355584771E-2</v>
      </c>
      <c r="S442" s="16">
        <f t="shared" si="1123"/>
        <v>1.2159056842084626E-2</v>
      </c>
      <c r="T442" s="16">
        <f t="shared" si="1123"/>
        <v>1.2024914893607574E-2</v>
      </c>
      <c r="U442" s="16">
        <f t="shared" si="1123"/>
        <v>1.1881806150694674E-2</v>
      </c>
      <c r="V442" s="16">
        <f t="shared" si="1123"/>
        <v>1.1742174703104791E-2</v>
      </c>
      <c r="W442" s="16">
        <f t="shared" si="1123"/>
        <v>1.1605841409492168E-2</v>
      </c>
      <c r="X442" s="16">
        <f t="shared" si="1123"/>
        <v>1.1472664296962698E-2</v>
      </c>
      <c r="Z442" s="18">
        <v>14</v>
      </c>
      <c r="AA442" s="13" t="s">
        <v>54</v>
      </c>
      <c r="AB442" s="32">
        <f>+AB225/'1.1 Demanda Histórica'!D145-1</f>
        <v>0.1620053914865911</v>
      </c>
      <c r="AC442" s="16">
        <f t="shared" ref="AC442:AU442" si="1124">+AC225/AB225-1</f>
        <v>2.4652994386209048E-2</v>
      </c>
      <c r="AD442" s="16">
        <f t="shared" si="1124"/>
        <v>2.0164806499727073E-2</v>
      </c>
      <c r="AE442" s="16">
        <f t="shared" si="1124"/>
        <v>1.5849190082352305E-2</v>
      </c>
      <c r="AF442" s="16">
        <f t="shared" si="1124"/>
        <v>1.3098755011725638E-2</v>
      </c>
      <c r="AG442" s="16">
        <f t="shared" si="1124"/>
        <v>1.2055596032688243E-2</v>
      </c>
      <c r="AH442" s="16">
        <f t="shared" si="1124"/>
        <v>1.1572403181994595E-2</v>
      </c>
      <c r="AI442" s="16">
        <f t="shared" si="1124"/>
        <v>1.1419379551719677E-2</v>
      </c>
      <c r="AJ442" s="16">
        <f t="shared" si="1124"/>
        <v>1.1413806077821498E-2</v>
      </c>
      <c r="AK442" s="16">
        <f t="shared" si="1124"/>
        <v>1.1484182631770201E-2</v>
      </c>
      <c r="AL442" s="16">
        <f t="shared" si="1124"/>
        <v>1.1591038874044779E-2</v>
      </c>
      <c r="AM442" s="16">
        <f t="shared" si="1124"/>
        <v>1.1715722287815256E-2</v>
      </c>
      <c r="AN442" s="16">
        <f t="shared" si="1124"/>
        <v>1.185043037744693E-2</v>
      </c>
      <c r="AO442" s="16">
        <f t="shared" si="1124"/>
        <v>1.1984992060241062E-2</v>
      </c>
      <c r="AP442" s="16">
        <f t="shared" si="1124"/>
        <v>1.2139373555847932E-2</v>
      </c>
      <c r="AQ442" s="16">
        <f t="shared" si="1124"/>
        <v>1.2159056842084182E-2</v>
      </c>
      <c r="AR442" s="16">
        <f t="shared" si="1124"/>
        <v>1.2024914893607797E-2</v>
      </c>
      <c r="AS442" s="16">
        <f t="shared" si="1124"/>
        <v>1.1881806150695118E-2</v>
      </c>
      <c r="AT442" s="16">
        <f t="shared" si="1124"/>
        <v>1.1742174703104347E-2</v>
      </c>
      <c r="AU442" s="16">
        <f t="shared" si="1124"/>
        <v>1.160584140949239E-2</v>
      </c>
      <c r="AV442" s="16">
        <v>3.9174098658907308E-2</v>
      </c>
    </row>
    <row r="443" spans="2:48" x14ac:dyDescent="0.2">
      <c r="B443" s="118">
        <v>18</v>
      </c>
      <c r="C443" s="13" t="s">
        <v>56</v>
      </c>
      <c r="D443" s="32">
        <f>IFERROR(D226/('1.1 Demanda Histórica'!S6+'1.1 Demanda Histórica'!S7+'1.1 Demanda Histórica'!S8+'1.1 Demanda Histórica'!S9+'1.1 Demanda Histórica'!S12+'1.1 Demanda Histórica'!S20)-1,"")</f>
        <v>0.10582882617960787</v>
      </c>
      <c r="E443" s="16">
        <f t="shared" ref="E443:X443" si="1125">+E226/D226-1</f>
        <v>2.5002870332965887E-2</v>
      </c>
      <c r="F443" s="16">
        <f t="shared" si="1125"/>
        <v>2.9575324178427564E-2</v>
      </c>
      <c r="G443" s="16">
        <f t="shared" si="1125"/>
        <v>2.9221923788668169E-2</v>
      </c>
      <c r="H443" s="16">
        <f t="shared" si="1125"/>
        <v>2.8276726040317612E-2</v>
      </c>
      <c r="I443" s="16">
        <f t="shared" si="1125"/>
        <v>2.7665478139839772E-2</v>
      </c>
      <c r="J443" s="16">
        <f t="shared" si="1125"/>
        <v>2.7050958112973422E-2</v>
      </c>
      <c r="K443" s="16">
        <f t="shared" si="1125"/>
        <v>2.648168357822489E-2</v>
      </c>
      <c r="L443" s="16">
        <f t="shared" si="1125"/>
        <v>2.5950547221896603E-2</v>
      </c>
      <c r="M443" s="16">
        <f t="shared" si="1125"/>
        <v>2.5443855334688958E-2</v>
      </c>
      <c r="N443" s="16">
        <f t="shared" si="1125"/>
        <v>2.4960781679271626E-2</v>
      </c>
      <c r="O443" s="16">
        <f t="shared" si="1125"/>
        <v>2.4498944172002934E-2</v>
      </c>
      <c r="P443" s="16">
        <f t="shared" si="1125"/>
        <v>2.4067627172304373E-2</v>
      </c>
      <c r="Q443" s="16">
        <f t="shared" si="1125"/>
        <v>2.3703164091433138E-2</v>
      </c>
      <c r="R443" s="16">
        <f t="shared" si="1125"/>
        <v>2.3384089633449623E-2</v>
      </c>
      <c r="S443" s="16">
        <f t="shared" si="1125"/>
        <v>2.3000955772920495E-2</v>
      </c>
      <c r="T443" s="16">
        <f t="shared" si="1125"/>
        <v>2.2543213501062365E-2</v>
      </c>
      <c r="U443" s="16">
        <f t="shared" si="1125"/>
        <v>2.2098340899701086E-2</v>
      </c>
      <c r="V443" s="16">
        <f t="shared" si="1125"/>
        <v>2.1672689717764593E-2</v>
      </c>
      <c r="W443" s="16">
        <f t="shared" si="1125"/>
        <v>2.1265077551788414E-2</v>
      </c>
      <c r="X443" s="16">
        <f t="shared" si="1125"/>
        <v>2.0874423691007893E-2</v>
      </c>
      <c r="Z443" s="18">
        <v>18</v>
      </c>
      <c r="AA443" s="13" t="s">
        <v>56</v>
      </c>
      <c r="AB443" s="32">
        <f>+AB226/('1.1 Demanda Histórica'!D147+'1.1 Demanda Histórica'!D133+'1.1 Demanda Histórica'!D134+'1.1 Demanda Histórica'!D135+'1.1 Demanda Histórica'!D136+'1.1 Demanda Histórica'!D139)-1</f>
        <v>5.9876022879008062E-2</v>
      </c>
      <c r="AC443" s="16">
        <f t="shared" ref="AC443:AU443" si="1126">+AC226/AB226-1</f>
        <v>2.513285344982874E-2</v>
      </c>
      <c r="AD443" s="16">
        <f t="shared" si="1126"/>
        <v>2.9697644761779385E-2</v>
      </c>
      <c r="AE443" s="16">
        <f t="shared" si="1126"/>
        <v>2.9336252329188905E-2</v>
      </c>
      <c r="AF443" s="16">
        <f t="shared" si="1126"/>
        <v>2.8385955004149421E-2</v>
      </c>
      <c r="AG443" s="16">
        <f t="shared" si="1126"/>
        <v>2.7768555179268795E-2</v>
      </c>
      <c r="AH443" s="16">
        <f t="shared" si="1126"/>
        <v>2.7148309625372846E-2</v>
      </c>
      <c r="AI443" s="16">
        <f t="shared" si="1126"/>
        <v>2.6573591358557636E-2</v>
      </c>
      <c r="AJ443" s="16">
        <f t="shared" si="1126"/>
        <v>2.6037208323534733E-2</v>
      </c>
      <c r="AK443" s="16">
        <f t="shared" si="1126"/>
        <v>2.5525617807036438E-2</v>
      </c>
      <c r="AL443" s="16">
        <f t="shared" si="1126"/>
        <v>2.5037955451874039E-2</v>
      </c>
      <c r="AM443" s="16">
        <f t="shared" si="1126"/>
        <v>2.4571827672106084E-2</v>
      </c>
      <c r="AN443" s="16">
        <f t="shared" si="1126"/>
        <v>2.4136367441420781E-2</v>
      </c>
      <c r="AO443" s="16">
        <f t="shared" si="1126"/>
        <v>2.3767375677884894E-2</v>
      </c>
      <c r="AP443" s="16">
        <f t="shared" si="1126"/>
        <v>2.3443719765894766E-2</v>
      </c>
      <c r="AQ443" s="16">
        <f t="shared" si="1126"/>
        <v>2.3056659809779001E-2</v>
      </c>
      <c r="AR443" s="16">
        <f t="shared" si="1126"/>
        <v>2.2595719381444557E-2</v>
      </c>
      <c r="AS443" s="16">
        <f t="shared" si="1126"/>
        <v>2.2147873349100067E-2</v>
      </c>
      <c r="AT443" s="16">
        <f t="shared" si="1126"/>
        <v>2.1719416487157917E-2</v>
      </c>
      <c r="AU443" s="16">
        <f t="shared" si="1126"/>
        <v>2.1309153210554044E-2</v>
      </c>
      <c r="AV443" s="16">
        <v>2.2397797532579755E-2</v>
      </c>
    </row>
    <row r="444" spans="2:48" x14ac:dyDescent="0.2">
      <c r="B444" s="118">
        <v>20</v>
      </c>
      <c r="C444" s="13" t="s">
        <v>57</v>
      </c>
      <c r="D444" s="32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Z444" s="18">
        <v>20</v>
      </c>
      <c r="AA444" s="13" t="s">
        <v>57</v>
      </c>
      <c r="AB444" s="32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</row>
    <row r="445" spans="2:48" x14ac:dyDescent="0.2">
      <c r="B445" s="118">
        <v>21</v>
      </c>
      <c r="C445" s="13" t="s">
        <v>58</v>
      </c>
      <c r="D445" s="32">
        <f>IFERROR(D228/VLOOKUP($C445,'1.1 Demanda Histórica'!$C$5:$S$39,17,0)-1,"")</f>
        <v>0.13529493716136476</v>
      </c>
      <c r="E445" s="16">
        <f t="shared" ref="E445:X445" si="1127">+E228/D228-1</f>
        <v>4.9441422432361604E-2</v>
      </c>
      <c r="F445" s="16">
        <f t="shared" si="1127"/>
        <v>5.4753476953953051E-2</v>
      </c>
      <c r="G445" s="16">
        <f t="shared" si="1127"/>
        <v>5.286306420248188E-2</v>
      </c>
      <c r="H445" s="16">
        <f t="shared" si="1127"/>
        <v>4.9911301775239281E-2</v>
      </c>
      <c r="I445" s="16">
        <f t="shared" si="1127"/>
        <v>4.7950923831984626E-2</v>
      </c>
      <c r="J445" s="16">
        <f t="shared" si="1127"/>
        <v>4.6087185849243095E-2</v>
      </c>
      <c r="K445" s="16">
        <f t="shared" si="1127"/>
        <v>4.4415133974802901E-2</v>
      </c>
      <c r="L445" s="16">
        <f t="shared" si="1127"/>
        <v>4.287369082773318E-2</v>
      </c>
      <c r="M445" s="16">
        <f t="shared" si="1127"/>
        <v>4.1454348409615926E-2</v>
      </c>
      <c r="N445" s="16">
        <f t="shared" si="1127"/>
        <v>4.0141651192045824E-2</v>
      </c>
      <c r="O445" s="16">
        <f t="shared" si="1127"/>
        <v>3.8924385160203023E-2</v>
      </c>
      <c r="P445" s="16">
        <f t="shared" si="1127"/>
        <v>3.7794537040476639E-2</v>
      </c>
      <c r="Q445" s="16">
        <f t="shared" si="1127"/>
        <v>3.6737094446109397E-2</v>
      </c>
      <c r="R445" s="16">
        <f t="shared" si="1127"/>
        <v>3.5770175634466606E-2</v>
      </c>
      <c r="S445" s="16">
        <f t="shared" si="1127"/>
        <v>3.4717234877973624E-2</v>
      </c>
      <c r="T445" s="16">
        <f t="shared" si="1127"/>
        <v>3.3565686420949703E-2</v>
      </c>
      <c r="U445" s="16">
        <f t="shared" si="1127"/>
        <v>3.2475619940276701E-2</v>
      </c>
      <c r="V445" s="16">
        <f t="shared" si="1127"/>
        <v>3.1454127643922414E-2</v>
      </c>
      <c r="W445" s="16">
        <f t="shared" si="1127"/>
        <v>3.0494936033064635E-2</v>
      </c>
      <c r="X445" s="16">
        <f t="shared" si="1127"/>
        <v>2.9592514205217579E-2</v>
      </c>
      <c r="Z445" s="18">
        <v>21</v>
      </c>
      <c r="AA445" s="13" t="s">
        <v>58</v>
      </c>
      <c r="AB445" s="32">
        <f>+AB228/'1.1 Demanda Histórica'!D149-1</f>
        <v>0.11138854461612047</v>
      </c>
      <c r="AC445" s="16">
        <f t="shared" ref="AC445:AU445" si="1128">+AC228/AB228-1</f>
        <v>4.9441422432361826E-2</v>
      </c>
      <c r="AD445" s="16">
        <f t="shared" si="1128"/>
        <v>5.4753476953952829E-2</v>
      </c>
      <c r="AE445" s="16">
        <f t="shared" si="1128"/>
        <v>5.286306420248188E-2</v>
      </c>
      <c r="AF445" s="16">
        <f t="shared" si="1128"/>
        <v>4.9911301775239503E-2</v>
      </c>
      <c r="AG445" s="16">
        <f t="shared" si="1128"/>
        <v>4.7950923831984404E-2</v>
      </c>
      <c r="AH445" s="16">
        <f t="shared" si="1128"/>
        <v>4.6087185849243317E-2</v>
      </c>
      <c r="AI445" s="16">
        <f t="shared" si="1128"/>
        <v>4.4415133974802679E-2</v>
      </c>
      <c r="AJ445" s="16">
        <f t="shared" si="1128"/>
        <v>4.287369082773318E-2</v>
      </c>
      <c r="AK445" s="16">
        <f t="shared" si="1128"/>
        <v>4.1454348409615704E-2</v>
      </c>
      <c r="AL445" s="16">
        <f t="shared" si="1128"/>
        <v>4.0141651192046046E-2</v>
      </c>
      <c r="AM445" s="16">
        <f t="shared" si="1128"/>
        <v>3.8924385160203023E-2</v>
      </c>
      <c r="AN445" s="16">
        <f t="shared" si="1128"/>
        <v>3.7794537040476639E-2</v>
      </c>
      <c r="AO445" s="16">
        <f t="shared" si="1128"/>
        <v>3.6737094446109175E-2</v>
      </c>
      <c r="AP445" s="16">
        <f t="shared" si="1128"/>
        <v>3.5770175634466383E-2</v>
      </c>
      <c r="AQ445" s="16">
        <f t="shared" si="1128"/>
        <v>3.4717234877973624E-2</v>
      </c>
      <c r="AR445" s="16">
        <f t="shared" si="1128"/>
        <v>3.3565686420949925E-2</v>
      </c>
      <c r="AS445" s="16">
        <f t="shared" si="1128"/>
        <v>3.2475619940276701E-2</v>
      </c>
      <c r="AT445" s="16">
        <f t="shared" si="1128"/>
        <v>3.1454127643922192E-2</v>
      </c>
      <c r="AU445" s="16">
        <f t="shared" si="1128"/>
        <v>3.0494936033064635E-2</v>
      </c>
      <c r="AV445" s="16">
        <v>3.2463542246078836E-2</v>
      </c>
    </row>
    <row r="446" spans="2:48" x14ac:dyDescent="0.2">
      <c r="B446" s="118">
        <v>22</v>
      </c>
      <c r="C446" s="13" t="s">
        <v>59</v>
      </c>
      <c r="D446" s="32">
        <f>IFERROR(D229/VLOOKUP($C446,'1.1 Demanda Histórica'!$C$5:$S$39,17,0)-1,"")</f>
        <v>0.13239811141442259</v>
      </c>
      <c r="E446" s="16">
        <f t="shared" ref="E446:X446" si="1129">+E229/D229-1</f>
        <v>5.2530603114542274E-2</v>
      </c>
      <c r="F446" s="16">
        <f t="shared" si="1129"/>
        <v>5.5496052750143576E-2</v>
      </c>
      <c r="G446" s="16">
        <f t="shared" si="1129"/>
        <v>5.3482561232182535E-2</v>
      </c>
      <c r="H446" s="16">
        <f t="shared" si="1129"/>
        <v>5.0705759261336025E-2</v>
      </c>
      <c r="I446" s="16">
        <f t="shared" si="1129"/>
        <v>4.8509030396292951E-2</v>
      </c>
      <c r="J446" s="16">
        <f t="shared" si="1129"/>
        <v>4.6451077765160553E-2</v>
      </c>
      <c r="K446" s="16">
        <f t="shared" si="1129"/>
        <v>4.4585607319738596E-2</v>
      </c>
      <c r="L446" s="16">
        <f t="shared" si="1129"/>
        <v>4.2871696620202737E-2</v>
      </c>
      <c r="M446" s="16">
        <f t="shared" si="1129"/>
        <v>4.1295805800021013E-2</v>
      </c>
      <c r="N446" s="16">
        <f t="shared" si="1129"/>
        <v>3.9841371384633506E-2</v>
      </c>
      <c r="O446" s="16">
        <f t="shared" si="1129"/>
        <v>3.8495194263797883E-2</v>
      </c>
      <c r="P446" s="16">
        <f t="shared" si="1129"/>
        <v>3.7246801459738688E-2</v>
      </c>
      <c r="Q446" s="16">
        <f t="shared" si="1129"/>
        <v>3.608276100578145E-2</v>
      </c>
      <c r="R446" s="16">
        <f t="shared" si="1129"/>
        <v>3.5008369459878841E-2</v>
      </c>
      <c r="S446" s="16">
        <f t="shared" si="1129"/>
        <v>3.3923557809772076E-2</v>
      </c>
      <c r="T446" s="16">
        <f t="shared" si="1129"/>
        <v>3.281775591283087E-2</v>
      </c>
      <c r="U446" s="16">
        <f t="shared" si="1129"/>
        <v>3.1774972617337527E-2</v>
      </c>
      <c r="V446" s="16">
        <f t="shared" si="1129"/>
        <v>3.0796417300890555E-2</v>
      </c>
      <c r="W446" s="16">
        <f t="shared" si="1129"/>
        <v>2.9876333273964883E-2</v>
      </c>
      <c r="X446" s="16">
        <f t="shared" si="1129"/>
        <v>2.9009631844813866E-2</v>
      </c>
      <c r="Z446" s="18">
        <v>22</v>
      </c>
      <c r="AA446" s="13" t="s">
        <v>59</v>
      </c>
      <c r="AB446" s="32">
        <f>+AB229/'1.1 Demanda Histórica'!D150-1</f>
        <v>6.0954673339637333E-2</v>
      </c>
      <c r="AC446" s="16">
        <f t="shared" ref="AC446:AU446" si="1130">+AC229/AB229-1</f>
        <v>5.253060311454183E-2</v>
      </c>
      <c r="AD446" s="16">
        <f t="shared" si="1130"/>
        <v>5.5496052750143576E-2</v>
      </c>
      <c r="AE446" s="16">
        <f t="shared" si="1130"/>
        <v>5.3482561232182979E-2</v>
      </c>
      <c r="AF446" s="16">
        <f t="shared" si="1130"/>
        <v>5.0705759261335803E-2</v>
      </c>
      <c r="AG446" s="16">
        <f t="shared" si="1130"/>
        <v>4.8509030396292729E-2</v>
      </c>
      <c r="AH446" s="16">
        <f t="shared" si="1130"/>
        <v>4.6451077765160775E-2</v>
      </c>
      <c r="AI446" s="16">
        <f t="shared" si="1130"/>
        <v>4.4585607319738152E-2</v>
      </c>
      <c r="AJ446" s="16">
        <f t="shared" si="1130"/>
        <v>4.2871696620202737E-2</v>
      </c>
      <c r="AK446" s="16">
        <f t="shared" si="1130"/>
        <v>4.1295805800021457E-2</v>
      </c>
      <c r="AL446" s="16">
        <f t="shared" si="1130"/>
        <v>3.9841371384633284E-2</v>
      </c>
      <c r="AM446" s="16">
        <f t="shared" si="1130"/>
        <v>3.8495194263797883E-2</v>
      </c>
      <c r="AN446" s="16">
        <f t="shared" si="1130"/>
        <v>3.7246801459738688E-2</v>
      </c>
      <c r="AO446" s="16">
        <f t="shared" si="1130"/>
        <v>3.6082761005781672E-2</v>
      </c>
      <c r="AP446" s="16">
        <f t="shared" si="1130"/>
        <v>3.5008369459879063E-2</v>
      </c>
      <c r="AQ446" s="16">
        <f t="shared" si="1130"/>
        <v>3.3923557809771632E-2</v>
      </c>
      <c r="AR446" s="16">
        <f t="shared" si="1130"/>
        <v>3.2817755912831093E-2</v>
      </c>
      <c r="AS446" s="16">
        <f t="shared" si="1130"/>
        <v>3.1774972617337749E-2</v>
      </c>
      <c r="AT446" s="16">
        <f t="shared" si="1130"/>
        <v>3.0796417300890333E-2</v>
      </c>
      <c r="AU446" s="16">
        <f t="shared" si="1130"/>
        <v>2.9876333273965106E-2</v>
      </c>
      <c r="AV446" s="16">
        <v>1.972278947056072E-2</v>
      </c>
    </row>
    <row r="447" spans="2:48" x14ac:dyDescent="0.2">
      <c r="B447" s="118">
        <v>23</v>
      </c>
      <c r="C447" s="13" t="s">
        <v>60</v>
      </c>
      <c r="D447" s="32">
        <f>IFERROR(D230/VLOOKUP($C447,'1.1 Demanda Histórica'!$C$5:$S$39,17,0)-1,"")</f>
        <v>9.7702872867742707E-2</v>
      </c>
      <c r="E447" s="16">
        <f t="shared" ref="E447:X447" si="1131">+E230/D230-1</f>
        <v>2.5290296501981446E-2</v>
      </c>
      <c r="F447" s="16">
        <f t="shared" si="1131"/>
        <v>3.7027473808886713E-2</v>
      </c>
      <c r="G447" s="16">
        <f t="shared" si="1131"/>
        <v>3.7567748875692697E-2</v>
      </c>
      <c r="H447" s="16">
        <f t="shared" si="1131"/>
        <v>3.6079564786474005E-2</v>
      </c>
      <c r="I447" s="16">
        <f t="shared" si="1131"/>
        <v>3.5351032749776801E-2</v>
      </c>
      <c r="J447" s="16">
        <f t="shared" si="1131"/>
        <v>3.4541959413333156E-2</v>
      </c>
      <c r="K447" s="16">
        <f t="shared" si="1131"/>
        <v>3.3813107113862095E-2</v>
      </c>
      <c r="L447" s="16">
        <f t="shared" si="1131"/>
        <v>3.3120041454727023E-2</v>
      </c>
      <c r="M447" s="16">
        <f t="shared" si="1131"/>
        <v>3.2469337215444538E-2</v>
      </c>
      <c r="N447" s="16">
        <f t="shared" si="1131"/>
        <v>3.1855580768477054E-2</v>
      </c>
      <c r="O447" s="16">
        <f t="shared" si="1131"/>
        <v>3.1276047341778135E-2</v>
      </c>
      <c r="P447" s="16">
        <f t="shared" si="1131"/>
        <v>3.0730245152169378E-2</v>
      </c>
      <c r="Q447" s="16">
        <f t="shared" si="1131"/>
        <v>3.0207766964710059E-2</v>
      </c>
      <c r="R447" s="16">
        <f t="shared" si="1131"/>
        <v>2.9737983579905869E-2</v>
      </c>
      <c r="S447" s="16">
        <f t="shared" si="1131"/>
        <v>2.910704673000275E-2</v>
      </c>
      <c r="T447" s="16">
        <f t="shared" si="1131"/>
        <v>2.8300494597678361E-2</v>
      </c>
      <c r="U447" s="16">
        <f t="shared" si="1131"/>
        <v>2.7521619163229927E-2</v>
      </c>
      <c r="V447" s="16">
        <f t="shared" si="1131"/>
        <v>2.6784467255921207E-2</v>
      </c>
      <c r="W447" s="16">
        <f t="shared" si="1131"/>
        <v>2.6085773704295434E-2</v>
      </c>
      <c r="X447" s="16">
        <f t="shared" si="1131"/>
        <v>2.5422605373545348E-2</v>
      </c>
      <c r="Z447" s="18">
        <v>23</v>
      </c>
      <c r="AA447" s="13" t="s">
        <v>60</v>
      </c>
      <c r="AB447" s="32">
        <f>+AB230/'1.1 Demanda Histórica'!D151-1</f>
        <v>-1.3583231711564947E-2</v>
      </c>
      <c r="AC447" s="16">
        <f t="shared" ref="AC447:AQ447" si="1132">+AC230/AB230-1</f>
        <v>2.5249846268472931E-2</v>
      </c>
      <c r="AD447" s="16">
        <f t="shared" si="1132"/>
        <v>3.6994415196632602E-2</v>
      </c>
      <c r="AE447" s="16">
        <f t="shared" si="1132"/>
        <v>3.7535818625627826E-2</v>
      </c>
      <c r="AF447" s="16">
        <f t="shared" si="1132"/>
        <v>3.6050018239883741E-2</v>
      </c>
      <c r="AG447" s="16">
        <f t="shared" si="1132"/>
        <v>3.5323090381139011E-2</v>
      </c>
      <c r="AH447" s="16">
        <f t="shared" si="1132"/>
        <v>3.4515588079905957E-2</v>
      </c>
      <c r="AI447" s="16">
        <f t="shared" si="1132"/>
        <v>3.3788153516734143E-2</v>
      </c>
      <c r="AJ447" s="16">
        <f t="shared" si="1132"/>
        <v>3.3096398192478782E-2</v>
      </c>
      <c r="AK447" s="16">
        <f t="shared" si="1132"/>
        <v>3.2446901025715791E-2</v>
      </c>
      <c r="AL447" s="16">
        <f t="shared" si="1132"/>
        <v>3.183426046007809E-2</v>
      </c>
      <c r="AM447" s="16">
        <f t="shared" si="1132"/>
        <v>3.1255760713418512E-2</v>
      </c>
      <c r="AN447" s="16">
        <f t="shared" si="1132"/>
        <v>3.0710916674553612E-2</v>
      </c>
      <c r="AO447" s="16">
        <f t="shared" si="1132"/>
        <v>3.0189333228420434E-2</v>
      </c>
      <c r="AP447" s="16">
        <f t="shared" si="1132"/>
        <v>2.9720368313467027E-2</v>
      </c>
      <c r="AQ447" s="16">
        <f t="shared" si="1132"/>
        <v>2.9090302833190362E-2</v>
      </c>
      <c r="AR447" s="16">
        <v>2.5582330634119854E-2</v>
      </c>
      <c r="AS447" s="16">
        <f t="shared" ref="AS447:AU458" si="1133">+AS230/AR230-1</f>
        <v>2.7506657994270212E-2</v>
      </c>
      <c r="AT447" s="16">
        <f t="shared" si="1133"/>
        <v>2.6770296601252852E-2</v>
      </c>
      <c r="AU447" s="16">
        <f t="shared" si="1133"/>
        <v>2.6072332526436481E-2</v>
      </c>
      <c r="AV447" s="16">
        <v>2.3331864628959531E-2</v>
      </c>
    </row>
    <row r="448" spans="2:48" x14ac:dyDescent="0.2">
      <c r="B448" s="118">
        <v>26</v>
      </c>
      <c r="C448" s="13" t="s">
        <v>61</v>
      </c>
      <c r="D448" s="32">
        <f>IFERROR(D231/VLOOKUP($C448,'1.1 Demanda Histórica'!$C$5:$S$39,17,0)-1,"")</f>
        <v>0.14345736394164632</v>
      </c>
      <c r="E448" s="16">
        <f t="shared" ref="E448:X448" si="1134">+E231/D231-1</f>
        <v>1.8423886708532011E-2</v>
      </c>
      <c r="F448" s="16">
        <f t="shared" si="1134"/>
        <v>1.8101930323954241E-2</v>
      </c>
      <c r="G448" s="16">
        <f t="shared" si="1134"/>
        <v>8.6222704015759266E-3</v>
      </c>
      <c r="H448" s="16">
        <f t="shared" si="1134"/>
        <v>3.1899055777784291E-2</v>
      </c>
      <c r="I448" s="16">
        <f t="shared" si="1134"/>
        <v>1.2790765558790662E-2</v>
      </c>
      <c r="J448" s="16">
        <f t="shared" si="1134"/>
        <v>2.0069808051470739E-2</v>
      </c>
      <c r="K448" s="16">
        <f t="shared" si="1134"/>
        <v>1.263977534017191E-2</v>
      </c>
      <c r="L448" s="16">
        <f t="shared" si="1134"/>
        <v>1.6308674234174259E-2</v>
      </c>
      <c r="M448" s="16">
        <f t="shared" si="1134"/>
        <v>1.6057036983182282E-2</v>
      </c>
      <c r="N448" s="16">
        <f t="shared" si="1134"/>
        <v>1.5813191527999759E-2</v>
      </c>
      <c r="O448" s="16">
        <f t="shared" si="1134"/>
        <v>1.651318461234208E-2</v>
      </c>
      <c r="P448" s="16">
        <f t="shared" si="1134"/>
        <v>1.5995439745150053E-2</v>
      </c>
      <c r="Q448" s="16">
        <f t="shared" si="1134"/>
        <v>-0.13318942993279814</v>
      </c>
      <c r="R448" s="16">
        <f t="shared" si="1134"/>
        <v>2.2237755251634406E-2</v>
      </c>
      <c r="S448" s="16">
        <f t="shared" si="1134"/>
        <v>0.17774642505269833</v>
      </c>
      <c r="T448" s="16">
        <f t="shared" si="1134"/>
        <v>2.1855646235139581E-2</v>
      </c>
      <c r="U448" s="16">
        <f t="shared" si="1134"/>
        <v>6.8455751458051939E-3</v>
      </c>
      <c r="V448" s="16">
        <f t="shared" si="1134"/>
        <v>-0.13403185645643001</v>
      </c>
      <c r="W448" s="16">
        <f t="shared" si="1134"/>
        <v>8.3396500681269803E-3</v>
      </c>
      <c r="X448" s="16">
        <f t="shared" si="1134"/>
        <v>8.2706755283932232E-3</v>
      </c>
      <c r="Z448" s="18">
        <v>26</v>
      </c>
      <c r="AA448" s="13" t="s">
        <v>61</v>
      </c>
      <c r="AB448" s="32">
        <f>+AB231/'1.1 Demanda Histórica'!D152-1</f>
        <v>0.27033601143887354</v>
      </c>
      <c r="AC448" s="16">
        <f t="shared" ref="AC448:AQ448" si="1135">+AC231/AB231-1</f>
        <v>1.8424609271217252E-2</v>
      </c>
      <c r="AD448" s="16">
        <f t="shared" si="1135"/>
        <v>1.8091284424481158E-2</v>
      </c>
      <c r="AE448" s="16">
        <f t="shared" si="1135"/>
        <v>8.6256655779197722E-3</v>
      </c>
      <c r="AF448" s="16">
        <f t="shared" si="1135"/>
        <v>3.191681407671032E-2</v>
      </c>
      <c r="AG448" s="16">
        <f t="shared" si="1135"/>
        <v>1.2780434651611161E-2</v>
      </c>
      <c r="AH448" s="16">
        <f t="shared" si="1135"/>
        <v>2.0059274376552194E-2</v>
      </c>
      <c r="AI448" s="16">
        <f t="shared" si="1135"/>
        <v>1.2633411190291488E-2</v>
      </c>
      <c r="AJ448" s="16">
        <f t="shared" si="1135"/>
        <v>1.6319806822600258E-2</v>
      </c>
      <c r="AK448" s="16">
        <f t="shared" si="1135"/>
        <v>1.6057747485628715E-2</v>
      </c>
      <c r="AL448" s="16">
        <f t="shared" si="1135"/>
        <v>1.580397130514033E-2</v>
      </c>
      <c r="AM448" s="16">
        <f t="shared" si="1135"/>
        <v>1.6514725948658437E-2</v>
      </c>
      <c r="AN448" s="16">
        <f t="shared" si="1135"/>
        <v>1.6003394748464128E-2</v>
      </c>
      <c r="AO448" s="16">
        <f t="shared" si="1135"/>
        <v>-0.13318341845182946</v>
      </c>
      <c r="AP448" s="16">
        <f t="shared" si="1135"/>
        <v>2.2228313114514897E-2</v>
      </c>
      <c r="AQ448" s="16">
        <f t="shared" si="1135"/>
        <v>0.17774260182443546</v>
      </c>
      <c r="AR448" s="16">
        <f t="shared" ref="AR448:AR458" si="1136">+AR231/AQ231-1</f>
        <v>2.1863348990818432E-2</v>
      </c>
      <c r="AS448" s="16">
        <f t="shared" si="1133"/>
        <v>6.8570782162178379E-3</v>
      </c>
      <c r="AT448" s="16">
        <f t="shared" si="1133"/>
        <v>-0.13403739080714749</v>
      </c>
      <c r="AU448" s="16">
        <f t="shared" si="1133"/>
        <v>8.3372417958205158E-3</v>
      </c>
      <c r="AV448" s="16">
        <v>3.7790607899151452E-2</v>
      </c>
    </row>
    <row r="449" spans="2:48" x14ac:dyDescent="0.2">
      <c r="B449" s="118">
        <v>28</v>
      </c>
      <c r="C449" s="13" t="s">
        <v>62</v>
      </c>
      <c r="D449" s="32">
        <f>IFERROR(D232/VLOOKUP($C449,'1.1 Demanda Histórica'!$C$5:$S$39,17,0)-1,"")</f>
        <v>-2.1476702665316538E-2</v>
      </c>
      <c r="E449" s="16">
        <f t="shared" ref="E449:X449" si="1137">+E232/D232-1</f>
        <v>2.4811961629911616E-2</v>
      </c>
      <c r="F449" s="16">
        <f t="shared" si="1137"/>
        <v>1.9369904166986363E-2</v>
      </c>
      <c r="G449" s="16">
        <f t="shared" si="1137"/>
        <v>2.0542977014252006E-2</v>
      </c>
      <c r="H449" s="16">
        <f t="shared" si="1137"/>
        <v>2.0712303834681922E-2</v>
      </c>
      <c r="I449" s="16">
        <f t="shared" si="1137"/>
        <v>2.1419186071804486E-2</v>
      </c>
      <c r="J449" s="16">
        <f t="shared" si="1137"/>
        <v>2.1760410912160966E-2</v>
      </c>
      <c r="K449" s="16">
        <f t="shared" si="1137"/>
        <v>2.21546493504583E-2</v>
      </c>
      <c r="L449" s="16">
        <f t="shared" si="1137"/>
        <v>2.2516593493614456E-2</v>
      </c>
      <c r="M449" s="16">
        <f t="shared" si="1137"/>
        <v>2.2867581609688825E-2</v>
      </c>
      <c r="N449" s="16">
        <f t="shared" si="1137"/>
        <v>2.3202707920150889E-2</v>
      </c>
      <c r="O449" s="16">
        <f t="shared" si="1137"/>
        <v>2.3522297371786793E-2</v>
      </c>
      <c r="P449" s="16">
        <f t="shared" si="1137"/>
        <v>2.3830731280829909E-2</v>
      </c>
      <c r="Q449" s="16">
        <f t="shared" si="1137"/>
        <v>2.4111093819722207E-2</v>
      </c>
      <c r="R449" s="16">
        <f t="shared" si="1137"/>
        <v>2.4430247246555625E-2</v>
      </c>
      <c r="S449" s="16">
        <f t="shared" si="1137"/>
        <v>2.4335771442325349E-2</v>
      </c>
      <c r="T449" s="16">
        <f t="shared" si="1137"/>
        <v>2.379355586917753E-2</v>
      </c>
      <c r="U449" s="16">
        <f t="shared" si="1137"/>
        <v>2.3240579834453934E-2</v>
      </c>
      <c r="V449" s="16">
        <f t="shared" si="1137"/>
        <v>2.2712722982716871E-2</v>
      </c>
      <c r="W449" s="16">
        <f t="shared" si="1137"/>
        <v>2.2208311750024246E-2</v>
      </c>
      <c r="X449" s="16">
        <f t="shared" si="1137"/>
        <v>2.1725818010620124E-2</v>
      </c>
      <c r="Z449" s="18">
        <v>28</v>
      </c>
      <c r="AA449" s="13" t="s">
        <v>62</v>
      </c>
      <c r="AB449" s="32">
        <f>+AB232/'1.1 Demanda Histórica'!D153-1</f>
        <v>1.9750647784579467E-2</v>
      </c>
      <c r="AC449" s="16">
        <f t="shared" ref="AC449:AQ449" si="1138">+AC232/AB232-1</f>
        <v>2.481196162991206E-2</v>
      </c>
      <c r="AD449" s="16">
        <f t="shared" si="1138"/>
        <v>1.936990416698614E-2</v>
      </c>
      <c r="AE449" s="16">
        <f t="shared" si="1138"/>
        <v>2.0542977014252228E-2</v>
      </c>
      <c r="AF449" s="16">
        <f t="shared" si="1138"/>
        <v>2.07123038346817E-2</v>
      </c>
      <c r="AG449" s="16">
        <f t="shared" si="1138"/>
        <v>2.1419186071804708E-2</v>
      </c>
      <c r="AH449" s="16">
        <f t="shared" si="1138"/>
        <v>2.1760410912160744E-2</v>
      </c>
      <c r="AI449" s="16">
        <f t="shared" si="1138"/>
        <v>2.2154649350458744E-2</v>
      </c>
      <c r="AJ449" s="16">
        <f t="shared" si="1138"/>
        <v>2.2516593493614234E-2</v>
      </c>
      <c r="AK449" s="16">
        <f t="shared" si="1138"/>
        <v>2.2867581609688603E-2</v>
      </c>
      <c r="AL449" s="16">
        <f t="shared" si="1138"/>
        <v>2.3202707920151333E-2</v>
      </c>
      <c r="AM449" s="16">
        <f t="shared" si="1138"/>
        <v>2.3522297371786793E-2</v>
      </c>
      <c r="AN449" s="16">
        <f t="shared" si="1138"/>
        <v>2.3830731280829909E-2</v>
      </c>
      <c r="AO449" s="16">
        <f t="shared" si="1138"/>
        <v>2.4111093819721985E-2</v>
      </c>
      <c r="AP449" s="16">
        <f t="shared" si="1138"/>
        <v>2.4430247246555847E-2</v>
      </c>
      <c r="AQ449" s="16">
        <f t="shared" si="1138"/>
        <v>2.4335771442325127E-2</v>
      </c>
      <c r="AR449" s="16">
        <f t="shared" si="1136"/>
        <v>2.3793555869177307E-2</v>
      </c>
      <c r="AS449" s="16">
        <f t="shared" si="1133"/>
        <v>2.3240579834453934E-2</v>
      </c>
      <c r="AT449" s="16">
        <f t="shared" si="1133"/>
        <v>2.2712722982716649E-2</v>
      </c>
      <c r="AU449" s="16">
        <f t="shared" si="1133"/>
        <v>2.2208311750024468E-2</v>
      </c>
      <c r="AV449" s="16">
        <v>3.3341929599403741E-2</v>
      </c>
    </row>
    <row r="450" spans="2:48" x14ac:dyDescent="0.2">
      <c r="B450" s="118">
        <v>29</v>
      </c>
      <c r="C450" s="13" t="s">
        <v>63</v>
      </c>
      <c r="D450" s="32">
        <f>IFERROR(D233/VLOOKUP($C450,'1.1 Demanda Histórica'!$C$5:$S$39,17,0)-1,"")</f>
        <v>0.49106461158757209</v>
      </c>
      <c r="E450" s="16">
        <f t="shared" ref="E450:X450" si="1139">+E233/D233-1</f>
        <v>2.4849370085654021E-2</v>
      </c>
      <c r="F450" s="16">
        <f t="shared" si="1139"/>
        <v>3.9481101100847793E-2</v>
      </c>
      <c r="G450" s="16">
        <f t="shared" si="1139"/>
        <v>4.1588433413309644E-2</v>
      </c>
      <c r="H450" s="16">
        <f t="shared" si="1139"/>
        <v>3.9767998866359733E-2</v>
      </c>
      <c r="I450" s="16">
        <f t="shared" si="1139"/>
        <v>3.8912232112886525E-2</v>
      </c>
      <c r="J450" s="16">
        <f t="shared" si="1139"/>
        <v>3.7952548167423217E-2</v>
      </c>
      <c r="K450" s="16">
        <f t="shared" si="1139"/>
        <v>3.7094660660004442E-2</v>
      </c>
      <c r="L450" s="16">
        <f t="shared" si="1139"/>
        <v>3.6281451742830262E-2</v>
      </c>
      <c r="M450" s="16">
        <f t="shared" si="1139"/>
        <v>3.5521022346675979E-2</v>
      </c>
      <c r="N450" s="16">
        <f t="shared" si="1139"/>
        <v>3.4806280943312062E-2</v>
      </c>
      <c r="O450" s="16">
        <f t="shared" si="1139"/>
        <v>3.4133588957429462E-2</v>
      </c>
      <c r="P450" s="16">
        <f t="shared" si="1139"/>
        <v>3.3502211180284736E-2</v>
      </c>
      <c r="Q450" s="16">
        <f t="shared" si="1139"/>
        <v>3.289880465404682E-2</v>
      </c>
      <c r="R450" s="16">
        <f t="shared" si="1139"/>
        <v>3.236059000685465E-2</v>
      </c>
      <c r="S450" s="16">
        <f t="shared" si="1139"/>
        <v>3.1621962603960885E-2</v>
      </c>
      <c r="T450" s="16">
        <f t="shared" si="1139"/>
        <v>3.0672001425302131E-2</v>
      </c>
      <c r="U450" s="16">
        <f t="shared" si="1139"/>
        <v>2.4883789009113366E-2</v>
      </c>
      <c r="V450" s="16">
        <f t="shared" si="1139"/>
        <v>2.9036683680784492E-2</v>
      </c>
      <c r="W450" s="16">
        <f t="shared" si="1139"/>
        <v>2.8217345543912309E-2</v>
      </c>
      <c r="X450" s="16">
        <f t="shared" si="1139"/>
        <v>2.7442977563258308E-2</v>
      </c>
      <c r="Z450" s="18">
        <v>29</v>
      </c>
      <c r="AA450" s="13" t="s">
        <v>63</v>
      </c>
      <c r="AB450" s="32">
        <f>+AB233/'1.1 Demanda Histórica'!D154-1</f>
        <v>0.44960537120722766</v>
      </c>
      <c r="AC450" s="16">
        <f t="shared" ref="AC450:AQ450" si="1140">+AC233/AB233-1</f>
        <v>2.4849370085654243E-2</v>
      </c>
      <c r="AD450" s="16">
        <f t="shared" si="1140"/>
        <v>3.9481101100847793E-2</v>
      </c>
      <c r="AE450" s="16">
        <f t="shared" si="1140"/>
        <v>4.1588433413309644E-2</v>
      </c>
      <c r="AF450" s="16">
        <f t="shared" si="1140"/>
        <v>3.9767998866359733E-2</v>
      </c>
      <c r="AG450" s="16">
        <f t="shared" si="1140"/>
        <v>3.8912232112886302E-2</v>
      </c>
      <c r="AH450" s="16">
        <f t="shared" si="1140"/>
        <v>3.7952548167422995E-2</v>
      </c>
      <c r="AI450" s="16">
        <f t="shared" si="1140"/>
        <v>3.7094660660004219E-2</v>
      </c>
      <c r="AJ450" s="16">
        <f t="shared" si="1140"/>
        <v>3.628145174283004E-2</v>
      </c>
      <c r="AK450" s="16">
        <f t="shared" si="1140"/>
        <v>3.5521022346676201E-2</v>
      </c>
      <c r="AL450" s="16">
        <f t="shared" si="1140"/>
        <v>3.480628094331184E-2</v>
      </c>
      <c r="AM450" s="16">
        <f t="shared" si="1140"/>
        <v>3.4133588957429906E-2</v>
      </c>
      <c r="AN450" s="16">
        <f t="shared" si="1140"/>
        <v>3.3502211180284291E-2</v>
      </c>
      <c r="AO450" s="16">
        <f t="shared" si="1140"/>
        <v>3.2898804654047265E-2</v>
      </c>
      <c r="AP450" s="16">
        <f t="shared" si="1140"/>
        <v>3.2360590006854428E-2</v>
      </c>
      <c r="AQ450" s="16">
        <f t="shared" si="1140"/>
        <v>3.1621962603960885E-2</v>
      </c>
      <c r="AR450" s="16">
        <f t="shared" si="1136"/>
        <v>3.0672001425301909E-2</v>
      </c>
      <c r="AS450" s="16">
        <f t="shared" si="1133"/>
        <v>2.488378900911381E-2</v>
      </c>
      <c r="AT450" s="16">
        <f t="shared" si="1133"/>
        <v>2.903668368078427E-2</v>
      </c>
      <c r="AU450" s="16">
        <f t="shared" si="1133"/>
        <v>2.8217345543912309E-2</v>
      </c>
      <c r="AV450" s="16">
        <v>3.3018528752966736E-2</v>
      </c>
    </row>
    <row r="451" spans="2:48" x14ac:dyDescent="0.2">
      <c r="B451" s="118">
        <v>31</v>
      </c>
      <c r="C451" s="13" t="s">
        <v>64</v>
      </c>
      <c r="D451" s="32">
        <f>IFERROR(D234/VLOOKUP($C451,'1.1 Demanda Histórica'!$C$5:$S$39,17,0)-1,"")</f>
        <v>9.3990292182434709E-2</v>
      </c>
      <c r="E451" s="16">
        <f t="shared" ref="E451:X451" si="1141">+E234/D234-1</f>
        <v>2.3521970495860023E-2</v>
      </c>
      <c r="F451" s="16">
        <f t="shared" si="1141"/>
        <v>2.5162651830299421E-2</v>
      </c>
      <c r="G451" s="16">
        <f t="shared" si="1141"/>
        <v>3.0070104628652894E-2</v>
      </c>
      <c r="H451" s="16">
        <f t="shared" si="1141"/>
        <v>2.9587936348612232E-2</v>
      </c>
      <c r="I451" s="16">
        <f t="shared" si="1141"/>
        <v>2.9484058157157378E-2</v>
      </c>
      <c r="J451" s="16">
        <f t="shared" si="1141"/>
        <v>2.9158910276723793E-2</v>
      </c>
      <c r="K451" s="16">
        <f t="shared" si="1141"/>
        <v>2.8892171031620562E-2</v>
      </c>
      <c r="L451" s="16">
        <f t="shared" si="1141"/>
        <v>2.8626538518804923E-2</v>
      </c>
      <c r="M451" s="16">
        <f t="shared" si="1141"/>
        <v>2.837532724723979E-2</v>
      </c>
      <c r="N451" s="16">
        <f t="shared" si="1141"/>
        <v>2.8134630514811576E-2</v>
      </c>
      <c r="O451" s="16">
        <f t="shared" si="1141"/>
        <v>2.790398683228279E-2</v>
      </c>
      <c r="P451" s="16">
        <f t="shared" si="1141"/>
        <v>2.7685521375872435E-2</v>
      </c>
      <c r="Q451" s="16">
        <f t="shared" si="1141"/>
        <v>2.746785624959891E-2</v>
      </c>
      <c r="R451" s="16">
        <f t="shared" si="1141"/>
        <v>2.7292620120485944E-2</v>
      </c>
      <c r="S451" s="16">
        <f t="shared" si="1141"/>
        <v>2.6874405661757805E-2</v>
      </c>
      <c r="T451" s="16">
        <f t="shared" si="1141"/>
        <v>2.6193619165675974E-2</v>
      </c>
      <c r="U451" s="16">
        <f t="shared" si="1141"/>
        <v>2.552502634636622E-2</v>
      </c>
      <c r="V451" s="16">
        <f t="shared" si="1141"/>
        <v>2.4889715697436143E-2</v>
      </c>
      <c r="W451" s="16">
        <f t="shared" si="1141"/>
        <v>2.4285262420160381E-2</v>
      </c>
      <c r="X451" s="16">
        <f t="shared" si="1141"/>
        <v>2.3709471678602823E-2</v>
      </c>
      <c r="Z451" s="18">
        <v>31</v>
      </c>
      <c r="AA451" s="13" t="s">
        <v>64</v>
      </c>
      <c r="AB451" s="32">
        <f>+AB234/'1.1 Demanda Histórica'!D155-1</f>
        <v>2.2147476823538126E-2</v>
      </c>
      <c r="AC451" s="16">
        <f t="shared" ref="AC451:AQ451" si="1142">+AC234/AB234-1</f>
        <v>2.3521970495859801E-2</v>
      </c>
      <c r="AD451" s="16">
        <f t="shared" si="1142"/>
        <v>2.5162651830299421E-2</v>
      </c>
      <c r="AE451" s="16">
        <f t="shared" si="1142"/>
        <v>3.0070104628653116E-2</v>
      </c>
      <c r="AF451" s="16">
        <f t="shared" si="1142"/>
        <v>2.9587936348612009E-2</v>
      </c>
      <c r="AG451" s="16">
        <f t="shared" si="1142"/>
        <v>2.94840581571576E-2</v>
      </c>
      <c r="AH451" s="16">
        <f t="shared" si="1142"/>
        <v>2.9158910276723793E-2</v>
      </c>
      <c r="AI451" s="16">
        <f t="shared" si="1142"/>
        <v>2.889217103162034E-2</v>
      </c>
      <c r="AJ451" s="16">
        <f t="shared" si="1142"/>
        <v>2.8626538518804923E-2</v>
      </c>
      <c r="AK451" s="16">
        <f t="shared" si="1142"/>
        <v>2.8375327247240012E-2</v>
      </c>
      <c r="AL451" s="16">
        <f t="shared" si="1142"/>
        <v>2.8134630514811576E-2</v>
      </c>
      <c r="AM451" s="16">
        <f t="shared" si="1142"/>
        <v>2.790398683228279E-2</v>
      </c>
      <c r="AN451" s="16">
        <f t="shared" si="1142"/>
        <v>2.7685521375872435E-2</v>
      </c>
      <c r="AO451" s="16">
        <f t="shared" si="1142"/>
        <v>2.746785624959891E-2</v>
      </c>
      <c r="AP451" s="16">
        <f t="shared" si="1142"/>
        <v>2.7292620120485944E-2</v>
      </c>
      <c r="AQ451" s="16">
        <f t="shared" si="1142"/>
        <v>2.6874405661757805E-2</v>
      </c>
      <c r="AR451" s="16">
        <f t="shared" si="1136"/>
        <v>2.6193619165675974E-2</v>
      </c>
      <c r="AS451" s="16">
        <f t="shared" si="1133"/>
        <v>2.552502634636622E-2</v>
      </c>
      <c r="AT451" s="16">
        <f t="shared" si="1133"/>
        <v>2.4889715697436143E-2</v>
      </c>
      <c r="AU451" s="16">
        <f t="shared" si="1133"/>
        <v>2.4285262420160381E-2</v>
      </c>
      <c r="AV451" s="16">
        <v>2.7515120349872024E-2</v>
      </c>
    </row>
    <row r="452" spans="2:48" x14ac:dyDescent="0.2">
      <c r="B452" s="118">
        <v>32</v>
      </c>
      <c r="C452" s="13" t="s">
        <v>65</v>
      </c>
      <c r="D452" s="32">
        <f>IFERROR(D235/VLOOKUP($C452,'1.1 Demanda Histórica'!$C$5:$S$39,17,0)-1,"")</f>
        <v>0.16474395006722808</v>
      </c>
      <c r="E452" s="16">
        <f t="shared" ref="E452:X452" si="1143">+E235/D235-1</f>
        <v>5.7161579945590235E-2</v>
      </c>
      <c r="F452" s="16">
        <f t="shared" si="1143"/>
        <v>5.1460528209624323E-2</v>
      </c>
      <c r="G452" s="16">
        <f t="shared" si="1143"/>
        <v>5.0639934349468563E-2</v>
      </c>
      <c r="H452" s="16">
        <f t="shared" si="1143"/>
        <v>4.8779671765964538E-2</v>
      </c>
      <c r="I452" s="16">
        <f t="shared" si="1143"/>
        <v>4.7252582954772526E-2</v>
      </c>
      <c r="J452" s="16">
        <f t="shared" si="1143"/>
        <v>4.5601476726724988E-2</v>
      </c>
      <c r="K452" s="16">
        <f t="shared" si="1143"/>
        <v>4.4104289558650978E-2</v>
      </c>
      <c r="L452" s="16">
        <f t="shared" si="1143"/>
        <v>4.2708497447252469E-2</v>
      </c>
      <c r="M452" s="16">
        <f t="shared" si="1143"/>
        <v>4.1418054314943165E-2</v>
      </c>
      <c r="N452" s="16">
        <f t="shared" si="1143"/>
        <v>4.0220642972375487E-2</v>
      </c>
      <c r="O452" s="16">
        <f t="shared" si="1143"/>
        <v>3.9107418564166885E-2</v>
      </c>
      <c r="P452" s="16">
        <f t="shared" si="1143"/>
        <v>3.8072496519280019E-2</v>
      </c>
      <c r="Q452" s="16">
        <f t="shared" si="1143"/>
        <v>3.7099946181667454E-2</v>
      </c>
      <c r="R452" s="16">
        <f t="shared" si="1143"/>
        <v>3.621720091374514E-2</v>
      </c>
      <c r="S452" s="16">
        <f t="shared" si="1143"/>
        <v>3.5193206620554696E-2</v>
      </c>
      <c r="T452" s="16">
        <f t="shared" si="1143"/>
        <v>3.4014377065558765E-2</v>
      </c>
      <c r="U452" s="16">
        <f t="shared" si="1143"/>
        <v>3.2895458705436642E-2</v>
      </c>
      <c r="V452" s="16">
        <f t="shared" si="1143"/>
        <v>3.1847810432413359E-2</v>
      </c>
      <c r="W452" s="16">
        <f t="shared" si="1143"/>
        <v>3.0864833099255362E-2</v>
      </c>
      <c r="X452" s="16">
        <f t="shared" si="1143"/>
        <v>2.9940717846997034E-2</v>
      </c>
      <c r="Z452" s="18">
        <v>32</v>
      </c>
      <c r="AA452" s="13" t="s">
        <v>65</v>
      </c>
      <c r="AB452" s="32">
        <f>+AB235/'1.1 Demanda Histórica'!D156-1</f>
        <v>6.6432915167510931E-2</v>
      </c>
      <c r="AC452" s="16">
        <f t="shared" ref="AC452:AQ452" si="1144">+AC235/AB235-1</f>
        <v>5.7161579945590013E-2</v>
      </c>
      <c r="AD452" s="16">
        <f t="shared" si="1144"/>
        <v>5.1460528209624323E-2</v>
      </c>
      <c r="AE452" s="16">
        <f t="shared" si="1144"/>
        <v>5.0639934349468563E-2</v>
      </c>
      <c r="AF452" s="16">
        <f t="shared" si="1144"/>
        <v>4.8779671765964316E-2</v>
      </c>
      <c r="AG452" s="16">
        <f t="shared" si="1144"/>
        <v>4.7252582954772748E-2</v>
      </c>
      <c r="AH452" s="16">
        <f t="shared" si="1144"/>
        <v>4.5601476726724766E-2</v>
      </c>
      <c r="AI452" s="16">
        <f t="shared" si="1144"/>
        <v>4.41042895586512E-2</v>
      </c>
      <c r="AJ452" s="16">
        <f t="shared" si="1144"/>
        <v>4.2708497447252469E-2</v>
      </c>
      <c r="AK452" s="16">
        <f t="shared" si="1144"/>
        <v>4.1418054314943165E-2</v>
      </c>
      <c r="AL452" s="16">
        <f t="shared" si="1144"/>
        <v>4.0220642972375487E-2</v>
      </c>
      <c r="AM452" s="16">
        <f t="shared" si="1144"/>
        <v>3.9107418564167107E-2</v>
      </c>
      <c r="AN452" s="16">
        <f t="shared" si="1144"/>
        <v>3.8072496519279797E-2</v>
      </c>
      <c r="AO452" s="16">
        <f t="shared" si="1144"/>
        <v>3.7099946181667454E-2</v>
      </c>
      <c r="AP452" s="16">
        <f t="shared" si="1144"/>
        <v>3.621720091374514E-2</v>
      </c>
      <c r="AQ452" s="16">
        <f t="shared" si="1144"/>
        <v>3.5193206620554696E-2</v>
      </c>
      <c r="AR452" s="16">
        <f t="shared" si="1136"/>
        <v>3.4014377065558765E-2</v>
      </c>
      <c r="AS452" s="16">
        <f t="shared" si="1133"/>
        <v>3.2895458705436642E-2</v>
      </c>
      <c r="AT452" s="16">
        <f t="shared" si="1133"/>
        <v>3.1847810432413359E-2</v>
      </c>
      <c r="AU452" s="16">
        <f t="shared" si="1133"/>
        <v>3.0864833099255362E-2</v>
      </c>
      <c r="AV452" s="16">
        <v>2.8500961931052116E-2</v>
      </c>
    </row>
    <row r="453" spans="2:48" x14ac:dyDescent="0.2">
      <c r="B453" s="118">
        <v>33</v>
      </c>
      <c r="C453" s="13" t="s">
        <v>66</v>
      </c>
      <c r="D453" s="32">
        <f>IFERROR(D236/VLOOKUP($C453,'1.1 Demanda Histórica'!$C$5:$S$39,17,0)-1,"")</f>
        <v>0.13880475593630437</v>
      </c>
      <c r="E453" s="16">
        <f t="shared" ref="E453:X453" si="1145">+E236/D236-1</f>
        <v>5.5846263366122306E-2</v>
      </c>
      <c r="F453" s="16">
        <f t="shared" si="1145"/>
        <v>5.9861849985272109E-2</v>
      </c>
      <c r="G453" s="16">
        <f t="shared" si="1145"/>
        <v>5.7456928922796413E-2</v>
      </c>
      <c r="H453" s="16">
        <f t="shared" si="1145"/>
        <v>5.4214812501039544E-2</v>
      </c>
      <c r="I453" s="16">
        <f t="shared" si="1145"/>
        <v>5.1132234192925008E-2</v>
      </c>
      <c r="J453" s="16">
        <f t="shared" si="1145"/>
        <v>4.8890643384814414E-2</v>
      </c>
      <c r="K453" s="16">
        <f t="shared" si="1145"/>
        <v>4.72058900753769E-2</v>
      </c>
      <c r="L453" s="16">
        <f t="shared" si="1145"/>
        <v>4.5305990686031583E-2</v>
      </c>
      <c r="M453" s="16">
        <f t="shared" si="1145"/>
        <v>4.3567111256315849E-2</v>
      </c>
      <c r="N453" s="16">
        <f t="shared" si="1145"/>
        <v>4.2432553367863335E-2</v>
      </c>
      <c r="O453" s="16">
        <f t="shared" si="1145"/>
        <v>4.0921805146579171E-2</v>
      </c>
      <c r="P453" s="16">
        <f t="shared" si="1145"/>
        <v>3.9526902513413953E-2</v>
      </c>
      <c r="Q453" s="16">
        <f t="shared" si="1145"/>
        <v>3.8231244674756359E-2</v>
      </c>
      <c r="R453" s="16">
        <f t="shared" si="1145"/>
        <v>3.7040776552565324E-2</v>
      </c>
      <c r="S453" s="16">
        <f t="shared" si="1145"/>
        <v>3.5835984205300431E-2</v>
      </c>
      <c r="T453" s="16">
        <f t="shared" si="1145"/>
        <v>3.4604805995639198E-2</v>
      </c>
      <c r="U453" s="16">
        <f t="shared" si="1145"/>
        <v>3.3447366332383099E-2</v>
      </c>
      <c r="V453" s="16">
        <f t="shared" si="1145"/>
        <v>3.2364847410871089E-2</v>
      </c>
      <c r="W453" s="16">
        <f t="shared" si="1145"/>
        <v>3.1350202873777988E-2</v>
      </c>
      <c r="X453" s="16">
        <f t="shared" si="1145"/>
        <v>3.0397243133099661E-2</v>
      </c>
      <c r="Z453" s="18">
        <v>33</v>
      </c>
      <c r="AA453" s="13" t="s">
        <v>66</v>
      </c>
      <c r="AB453" s="32">
        <f>+AB236/'1.1 Demanda Histórica'!D157-1</f>
        <v>7.6347849825785463E-2</v>
      </c>
      <c r="AC453" s="16">
        <f t="shared" ref="AC453:AQ453" si="1146">+AC236/AB236-1</f>
        <v>5.5846263366122528E-2</v>
      </c>
      <c r="AD453" s="16">
        <f t="shared" si="1146"/>
        <v>5.9861849985272331E-2</v>
      </c>
      <c r="AE453" s="16">
        <f t="shared" si="1146"/>
        <v>5.7456928922796413E-2</v>
      </c>
      <c r="AF453" s="16">
        <f t="shared" si="1146"/>
        <v>5.4214812501039544E-2</v>
      </c>
      <c r="AG453" s="16">
        <f t="shared" si="1146"/>
        <v>5.1132234192925008E-2</v>
      </c>
      <c r="AH453" s="16">
        <f t="shared" si="1146"/>
        <v>4.8890643384814414E-2</v>
      </c>
      <c r="AI453" s="16">
        <f t="shared" si="1146"/>
        <v>4.72058900753769E-2</v>
      </c>
      <c r="AJ453" s="16">
        <f t="shared" si="1146"/>
        <v>4.5305990686031361E-2</v>
      </c>
      <c r="AK453" s="16">
        <f t="shared" si="1146"/>
        <v>4.3567111256316071E-2</v>
      </c>
      <c r="AL453" s="16">
        <f t="shared" si="1146"/>
        <v>4.2432553367862891E-2</v>
      </c>
      <c r="AM453" s="16">
        <f t="shared" si="1146"/>
        <v>4.0921805146579615E-2</v>
      </c>
      <c r="AN453" s="16">
        <f t="shared" si="1146"/>
        <v>3.9526902513413731E-2</v>
      </c>
      <c r="AO453" s="16">
        <f t="shared" si="1146"/>
        <v>3.8231244674756137E-2</v>
      </c>
      <c r="AP453" s="16">
        <f t="shared" si="1146"/>
        <v>3.7040776552565102E-2</v>
      </c>
      <c r="AQ453" s="16">
        <f t="shared" si="1146"/>
        <v>3.5835984205300653E-2</v>
      </c>
      <c r="AR453" s="16">
        <f t="shared" si="1136"/>
        <v>3.4604805995639421E-2</v>
      </c>
      <c r="AS453" s="16">
        <f t="shared" si="1133"/>
        <v>3.3447366332383321E-2</v>
      </c>
      <c r="AT453" s="16">
        <f t="shared" si="1133"/>
        <v>3.2364847410871089E-2</v>
      </c>
      <c r="AU453" s="16">
        <f t="shared" si="1133"/>
        <v>3.1350202873777544E-2</v>
      </c>
      <c r="AV453" s="16">
        <v>2.5342722680283147E-2</v>
      </c>
    </row>
    <row r="454" spans="2:48" x14ac:dyDescent="0.2">
      <c r="B454" s="118">
        <v>34</v>
      </c>
      <c r="C454" s="13" t="s">
        <v>67</v>
      </c>
      <c r="D454" s="32">
        <f>IFERROR(D237/VLOOKUP($C454,'1.1 Demanda Histórica'!$C$5:$S$39,17,0)-1,"")</f>
        <v>-0.11545346210141227</v>
      </c>
      <c r="E454" s="16">
        <f t="shared" ref="E454:X454" si="1147">+E237/D237-1</f>
        <v>6.8641733103173674E-2</v>
      </c>
      <c r="F454" s="16">
        <f t="shared" si="1147"/>
        <v>6.9088622623621809E-2</v>
      </c>
      <c r="G454" s="16">
        <f t="shared" si="1147"/>
        <v>6.5596775915111261E-2</v>
      </c>
      <c r="H454" s="16">
        <f t="shared" si="1147"/>
        <v>6.1493680283864816E-2</v>
      </c>
      <c r="I454" s="16">
        <f t="shared" si="1147"/>
        <v>5.8192716745746997E-2</v>
      </c>
      <c r="J454" s="16">
        <f t="shared" si="1147"/>
        <v>5.5185395551370142E-2</v>
      </c>
      <c r="K454" s="16">
        <f t="shared" si="1147"/>
        <v>5.2500905880241477E-2</v>
      </c>
      <c r="L454" s="16">
        <f t="shared" si="1147"/>
        <v>5.0074727399391783E-2</v>
      </c>
      <c r="M454" s="16">
        <f t="shared" si="1147"/>
        <v>4.7875560475750811E-2</v>
      </c>
      <c r="N454" s="16">
        <f t="shared" si="1147"/>
        <v>4.5872491617798161E-2</v>
      </c>
      <c r="O454" s="16">
        <f t="shared" si="1147"/>
        <v>4.4040780108167032E-2</v>
      </c>
      <c r="P454" s="16">
        <f t="shared" si="1147"/>
        <v>4.2360556232061475E-2</v>
      </c>
      <c r="Q454" s="16">
        <f t="shared" si="1147"/>
        <v>4.0810703571070972E-2</v>
      </c>
      <c r="R454" s="16">
        <f t="shared" si="1147"/>
        <v>3.9389990711808487E-2</v>
      </c>
      <c r="S454" s="16">
        <f t="shared" si="1147"/>
        <v>3.7994635451631398E-2</v>
      </c>
      <c r="T454" s="16">
        <f t="shared" si="1147"/>
        <v>3.6610964697987969E-2</v>
      </c>
      <c r="U454" s="16">
        <f t="shared" si="1147"/>
        <v>3.5317940813653248E-2</v>
      </c>
      <c r="V454" s="16">
        <f t="shared" si="1147"/>
        <v>3.4113135126294658E-2</v>
      </c>
      <c r="W454" s="16">
        <f t="shared" si="1147"/>
        <v>3.2987817258629093E-2</v>
      </c>
      <c r="X454" s="16">
        <f t="shared" si="1147"/>
        <v>3.1934372029840397E-2</v>
      </c>
      <c r="Z454" s="18">
        <v>34</v>
      </c>
      <c r="AA454" s="13" t="s">
        <v>67</v>
      </c>
      <c r="AB454" s="32">
        <f>+AB237/'1.1 Demanda Histórica'!D158-1</f>
        <v>2.4647043984242112E-2</v>
      </c>
      <c r="AC454" s="16">
        <f t="shared" ref="AC454:AQ454" si="1148">+AC237/AB237-1</f>
        <v>6.8641733103173896E-2</v>
      </c>
      <c r="AD454" s="16">
        <f t="shared" si="1148"/>
        <v>6.9088622623621809E-2</v>
      </c>
      <c r="AE454" s="16">
        <f t="shared" si="1148"/>
        <v>6.5596775915111261E-2</v>
      </c>
      <c r="AF454" s="16">
        <f t="shared" si="1148"/>
        <v>6.1493680283864594E-2</v>
      </c>
      <c r="AG454" s="16">
        <f t="shared" si="1148"/>
        <v>5.8192716745746997E-2</v>
      </c>
      <c r="AH454" s="16">
        <f t="shared" si="1148"/>
        <v>5.5185395551369698E-2</v>
      </c>
      <c r="AI454" s="16">
        <f t="shared" si="1148"/>
        <v>5.2500905880241922E-2</v>
      </c>
      <c r="AJ454" s="16">
        <f t="shared" si="1148"/>
        <v>5.0074727399392005E-2</v>
      </c>
      <c r="AK454" s="16">
        <f t="shared" si="1148"/>
        <v>4.7875560475750589E-2</v>
      </c>
      <c r="AL454" s="16">
        <f t="shared" si="1148"/>
        <v>4.5872491617797939E-2</v>
      </c>
      <c r="AM454" s="16">
        <f t="shared" si="1148"/>
        <v>4.4040780108167255E-2</v>
      </c>
      <c r="AN454" s="16">
        <f t="shared" si="1148"/>
        <v>4.2360556232061253E-2</v>
      </c>
      <c r="AO454" s="16">
        <f t="shared" si="1148"/>
        <v>4.0810703571071194E-2</v>
      </c>
      <c r="AP454" s="16">
        <f t="shared" si="1148"/>
        <v>3.9389990711808265E-2</v>
      </c>
      <c r="AQ454" s="16">
        <f t="shared" si="1148"/>
        <v>3.7994635451631398E-2</v>
      </c>
      <c r="AR454" s="16">
        <f t="shared" si="1136"/>
        <v>3.6610964697987969E-2</v>
      </c>
      <c r="AS454" s="16">
        <f t="shared" si="1133"/>
        <v>3.5317940813653248E-2</v>
      </c>
      <c r="AT454" s="16">
        <f t="shared" si="1133"/>
        <v>3.411313512629488E-2</v>
      </c>
      <c r="AU454" s="16">
        <f t="shared" si="1133"/>
        <v>3.2987817258629093E-2</v>
      </c>
      <c r="AV454" s="16">
        <v>2.6584238482717959E-2</v>
      </c>
    </row>
    <row r="455" spans="2:48" x14ac:dyDescent="0.2">
      <c r="B455" s="118">
        <v>35</v>
      </c>
      <c r="C455" s="3" t="s">
        <v>68</v>
      </c>
      <c r="D455" s="32">
        <f>IFERROR(D238/VLOOKUP($C455,'1.1 Demanda Histórica'!$C$5:$S$39,17,0)-1,"")</f>
        <v>9.9144882491692066E-2</v>
      </c>
      <c r="E455" s="16">
        <f t="shared" ref="E455:X455" si="1149">+E238/D238-1</f>
        <v>0.13815956833825549</v>
      </c>
      <c r="F455" s="16">
        <f t="shared" si="1149"/>
        <v>5.2350831079811311E-2</v>
      </c>
      <c r="G455" s="16">
        <f t="shared" si="1149"/>
        <v>5.784042888388452E-2</v>
      </c>
      <c r="H455" s="16">
        <f t="shared" si="1149"/>
        <v>5.4677839213340906E-2</v>
      </c>
      <c r="I455" s="16">
        <f t="shared" si="1149"/>
        <v>5.1843166870865431E-2</v>
      </c>
      <c r="J455" s="16">
        <f t="shared" si="1149"/>
        <v>4.9287924762675628E-2</v>
      </c>
      <c r="K455" s="16">
        <f t="shared" si="1149"/>
        <v>4.6972736080826749E-2</v>
      </c>
      <c r="L455" s="16">
        <f t="shared" si="1149"/>
        <v>4.4865290625104137E-2</v>
      </c>
      <c r="M455" s="16">
        <f t="shared" si="1149"/>
        <v>4.2938827643765443E-2</v>
      </c>
      <c r="N455" s="16">
        <f t="shared" si="1149"/>
        <v>4.117099345200681E-2</v>
      </c>
      <c r="O455" s="16">
        <f t="shared" si="1149"/>
        <v>3.9542970089384122E-2</v>
      </c>
      <c r="P455" s="16">
        <f t="shared" si="1149"/>
        <v>3.8038802846200426E-2</v>
      </c>
      <c r="Q455" s="16">
        <f t="shared" si="1149"/>
        <v>3.6644875646172581E-2</v>
      </c>
      <c r="R455" s="16">
        <f t="shared" si="1149"/>
        <v>3.5349497698843768E-2</v>
      </c>
      <c r="S455" s="16">
        <f t="shared" si="1149"/>
        <v>3.4142574828510686E-2</v>
      </c>
      <c r="T455" s="16">
        <f t="shared" si="1149"/>
        <v>3.301534591027977E-2</v>
      </c>
      <c r="U455" s="16">
        <f t="shared" si="1149"/>
        <v>3.1960169847416564E-2</v>
      </c>
      <c r="V455" s="16">
        <f t="shared" si="1149"/>
        <v>3.0970352133010026E-2</v>
      </c>
      <c r="W455" s="16">
        <f t="shared" si="1149"/>
        <v>3.0040002672176991E-2</v>
      </c>
      <c r="X455" s="16">
        <f t="shared" si="1149"/>
        <v>2.9163918483015472E-2</v>
      </c>
      <c r="Z455" s="18">
        <v>35</v>
      </c>
      <c r="AA455" s="3" t="s">
        <v>68</v>
      </c>
      <c r="AB455" s="32">
        <f>+AB238/'1.1 Demanda Histórica'!D159-1</f>
        <v>4.4417407158231503E-2</v>
      </c>
      <c r="AC455" s="16">
        <f t="shared" ref="AC455:AQ455" si="1150">+AC238/AB238-1</f>
        <v>0.13815956833825571</v>
      </c>
      <c r="AD455" s="16">
        <f t="shared" si="1150"/>
        <v>5.2350831079811089E-2</v>
      </c>
      <c r="AE455" s="16">
        <f t="shared" si="1150"/>
        <v>5.784042888388452E-2</v>
      </c>
      <c r="AF455" s="16">
        <f t="shared" si="1150"/>
        <v>5.4677839213341128E-2</v>
      </c>
      <c r="AG455" s="16">
        <f t="shared" si="1150"/>
        <v>5.1843166870865653E-2</v>
      </c>
      <c r="AH455" s="16">
        <f t="shared" si="1150"/>
        <v>4.9287924762675184E-2</v>
      </c>
      <c r="AI455" s="16">
        <f t="shared" si="1150"/>
        <v>4.6972736080826971E-2</v>
      </c>
      <c r="AJ455" s="16">
        <f t="shared" si="1150"/>
        <v>4.4865290625103915E-2</v>
      </c>
      <c r="AK455" s="16">
        <f t="shared" si="1150"/>
        <v>4.2938827643765443E-2</v>
      </c>
      <c r="AL455" s="16">
        <f t="shared" si="1150"/>
        <v>4.1170993452006588E-2</v>
      </c>
      <c r="AM455" s="16">
        <f t="shared" si="1150"/>
        <v>3.9542970089384122E-2</v>
      </c>
      <c r="AN455" s="16">
        <f t="shared" si="1150"/>
        <v>3.8038802846200426E-2</v>
      </c>
      <c r="AO455" s="16">
        <f t="shared" si="1150"/>
        <v>3.6644875646172803E-2</v>
      </c>
      <c r="AP455" s="16">
        <f t="shared" si="1150"/>
        <v>3.5349497698843546E-2</v>
      </c>
      <c r="AQ455" s="16">
        <f t="shared" si="1150"/>
        <v>3.4142574828510908E-2</v>
      </c>
      <c r="AR455" s="16">
        <f t="shared" si="1136"/>
        <v>3.3015345910279548E-2</v>
      </c>
      <c r="AS455" s="16">
        <f t="shared" si="1133"/>
        <v>3.1960169847417008E-2</v>
      </c>
      <c r="AT455" s="16">
        <f t="shared" si="1133"/>
        <v>3.0970352133010026E-2</v>
      </c>
      <c r="AU455" s="16">
        <f t="shared" si="1133"/>
        <v>3.0040002672176991E-2</v>
      </c>
      <c r="AV455" s="16">
        <v>2.5161457774117046E-2</v>
      </c>
    </row>
    <row r="456" spans="2:48" x14ac:dyDescent="0.2">
      <c r="B456" s="118">
        <v>36</v>
      </c>
      <c r="C456" s="13" t="s">
        <v>69</v>
      </c>
      <c r="D456" s="32">
        <f>IFERROR(D239/VLOOKUP($C456,'1.1 Demanda Histórica'!$C$5:$S$39,17,0)-1,"")</f>
        <v>5.0629105857652013E-2</v>
      </c>
      <c r="E456" s="16">
        <f t="shared" ref="E456:X456" si="1151">+E239/D239-1</f>
        <v>6.7397787335662152E-2</v>
      </c>
      <c r="F456" s="16">
        <f t="shared" si="1151"/>
        <v>5.8400180832826498E-2</v>
      </c>
      <c r="G456" s="16">
        <f t="shared" si="1151"/>
        <v>5.9144813029104348E-2</v>
      </c>
      <c r="H456" s="16">
        <f t="shared" si="1151"/>
        <v>5.5842045678298646E-2</v>
      </c>
      <c r="I456" s="16">
        <f t="shared" si="1151"/>
        <v>5.2888636048230575E-2</v>
      </c>
      <c r="J456" s="16">
        <f t="shared" si="1151"/>
        <v>5.0231937393431902E-2</v>
      </c>
      <c r="K456" s="16">
        <f t="shared" si="1151"/>
        <v>4.7829375212205205E-2</v>
      </c>
      <c r="L456" s="16">
        <f t="shared" si="1151"/>
        <v>4.5646148450952717E-2</v>
      </c>
      <c r="M456" s="16">
        <f t="shared" si="1151"/>
        <v>4.3653532811815943E-2</v>
      </c>
      <c r="N456" s="16">
        <f t="shared" si="1151"/>
        <v>4.182760987183598E-2</v>
      </c>
      <c r="O456" s="16">
        <f t="shared" si="1151"/>
        <v>4.0148302344359621E-2</v>
      </c>
      <c r="P456" s="16">
        <f t="shared" si="1151"/>
        <v>3.8598632765991736E-2</v>
      </c>
      <c r="Q456" s="16">
        <f t="shared" si="1151"/>
        <v>3.716414748515029E-2</v>
      </c>
      <c r="R456" s="16">
        <f t="shared" si="1151"/>
        <v>3.583246449008648E-2</v>
      </c>
      <c r="S456" s="16">
        <f t="shared" si="1151"/>
        <v>3.459291508856488E-2</v>
      </c>
      <c r="T456" s="16">
        <f t="shared" si="1151"/>
        <v>3.3436257472925668E-2</v>
      </c>
      <c r="U456" s="16">
        <f t="shared" si="1151"/>
        <v>3.2354445889760886E-2</v>
      </c>
      <c r="V456" s="16">
        <f t="shared" si="1151"/>
        <v>3.1340443215582381E-2</v>
      </c>
      <c r="W456" s="16">
        <f t="shared" si="1151"/>
        <v>3.0388067705234167E-2</v>
      </c>
      <c r="X456" s="16">
        <f t="shared" si="1151"/>
        <v>2.9491866858387894E-2</v>
      </c>
      <c r="Z456" s="18">
        <v>36</v>
      </c>
      <c r="AA456" s="13" t="s">
        <v>69</v>
      </c>
      <c r="AB456" s="32">
        <f>+AB239/'1.1 Demanda Histórica'!D160-1</f>
        <v>6.2827864084905816E-2</v>
      </c>
      <c r="AC456" s="16">
        <f t="shared" ref="AC456:AQ456" si="1152">+AC239/AB239-1</f>
        <v>6.7397787335662152E-2</v>
      </c>
      <c r="AD456" s="16">
        <f t="shared" si="1152"/>
        <v>5.8400180832826942E-2</v>
      </c>
      <c r="AE456" s="16">
        <f t="shared" si="1152"/>
        <v>5.9144813029104126E-2</v>
      </c>
      <c r="AF456" s="16">
        <f t="shared" si="1152"/>
        <v>5.5842045678298646E-2</v>
      </c>
      <c r="AG456" s="16">
        <f t="shared" si="1152"/>
        <v>5.2888636048230353E-2</v>
      </c>
      <c r="AH456" s="16">
        <f t="shared" si="1152"/>
        <v>5.0231937393431902E-2</v>
      </c>
      <c r="AI456" s="16">
        <f t="shared" si="1152"/>
        <v>4.7829375212205427E-2</v>
      </c>
      <c r="AJ456" s="16">
        <f t="shared" si="1152"/>
        <v>4.5646148450952717E-2</v>
      </c>
      <c r="AK456" s="16">
        <f t="shared" si="1152"/>
        <v>4.3653532811815943E-2</v>
      </c>
      <c r="AL456" s="16">
        <f t="shared" si="1152"/>
        <v>4.1827609871836202E-2</v>
      </c>
      <c r="AM456" s="16">
        <f t="shared" si="1152"/>
        <v>4.0148302344359399E-2</v>
      </c>
      <c r="AN456" s="16">
        <f t="shared" si="1152"/>
        <v>3.8598632765991736E-2</v>
      </c>
      <c r="AO456" s="16">
        <f t="shared" si="1152"/>
        <v>3.7164147485150512E-2</v>
      </c>
      <c r="AP456" s="16">
        <f t="shared" si="1152"/>
        <v>3.583246449008648E-2</v>
      </c>
      <c r="AQ456" s="16">
        <f t="shared" si="1152"/>
        <v>3.459291508856488E-2</v>
      </c>
      <c r="AR456" s="16">
        <f t="shared" si="1136"/>
        <v>3.343625747292589E-2</v>
      </c>
      <c r="AS456" s="16">
        <f t="shared" si="1133"/>
        <v>3.2354445889760663E-2</v>
      </c>
      <c r="AT456" s="16">
        <f t="shared" si="1133"/>
        <v>3.1340443215582159E-2</v>
      </c>
      <c r="AU456" s="16">
        <f t="shared" si="1133"/>
        <v>3.0388067705234167E-2</v>
      </c>
      <c r="AV456" s="16">
        <v>2.4559410908127077E-2</v>
      </c>
    </row>
    <row r="457" spans="2:48" x14ac:dyDescent="0.2">
      <c r="B457" s="118">
        <v>39</v>
      </c>
      <c r="C457" s="13" t="s">
        <v>70</v>
      </c>
      <c r="D457" s="32">
        <f>IFERROR(D240/VLOOKUP($C457,'1.1 Demanda Histórica'!$C$5:$S$39,17,0)-1,"")</f>
        <v>8.9732883236048444E-2</v>
      </c>
      <c r="E457" s="16">
        <f t="shared" ref="E457:X457" si="1153">+E240/D240-1</f>
        <v>1.8038852241753611E-2</v>
      </c>
      <c r="F457" s="16">
        <f t="shared" si="1153"/>
        <v>6.3687736904628478E-2</v>
      </c>
      <c r="G457" s="16">
        <f t="shared" si="1153"/>
        <v>2.1976501422334982E-2</v>
      </c>
      <c r="H457" s="16">
        <f t="shared" si="1153"/>
        <v>5.6932702116989198E-2</v>
      </c>
      <c r="I457" s="16">
        <f t="shared" si="1153"/>
        <v>2.2268289566971244E-2</v>
      </c>
      <c r="J457" s="16">
        <f t="shared" si="1153"/>
        <v>5.1212089565864094E-2</v>
      </c>
      <c r="K457" s="16">
        <f t="shared" si="1153"/>
        <v>2.2429606785456802E-2</v>
      </c>
      <c r="L457" s="16">
        <f t="shared" si="1153"/>
        <v>4.6432126235455451E-2</v>
      </c>
      <c r="M457" s="16">
        <f t="shared" si="1153"/>
        <v>2.2421431329352481E-2</v>
      </c>
      <c r="N457" s="16">
        <f t="shared" si="1153"/>
        <v>4.2409242819092974E-2</v>
      </c>
      <c r="O457" s="16">
        <f t="shared" si="1153"/>
        <v>2.2286941071778088E-2</v>
      </c>
      <c r="P457" s="16">
        <f t="shared" si="1153"/>
        <v>3.8994053767268166E-2</v>
      </c>
      <c r="Q457" s="16">
        <f t="shared" si="1153"/>
        <v>2.2060182379788795E-2</v>
      </c>
      <c r="R457" s="16">
        <f t="shared" si="1153"/>
        <v>3.6074574858614872E-2</v>
      </c>
      <c r="S457" s="16">
        <f t="shared" si="1153"/>
        <v>2.173524746250699E-2</v>
      </c>
      <c r="T457" s="16">
        <f t="shared" si="1153"/>
        <v>3.3431756352033881E-2</v>
      </c>
      <c r="U457" s="16">
        <f t="shared" si="1153"/>
        <v>2.1229877664095342E-2</v>
      </c>
      <c r="V457" s="16">
        <f t="shared" si="1153"/>
        <v>3.1083860764856253E-2</v>
      </c>
      <c r="W457" s="16">
        <f t="shared" si="1153"/>
        <v>2.0706375117010678E-2</v>
      </c>
      <c r="X457" s="16">
        <f t="shared" si="1153"/>
        <v>2.9030813700977598E-2</v>
      </c>
      <c r="Z457" s="18">
        <v>39</v>
      </c>
      <c r="AA457" s="13" t="s">
        <v>70</v>
      </c>
      <c r="AB457" s="32">
        <f>+AB240/'1.1 Demanda Histórica'!D161-1</f>
        <v>4.1731954986362174E-2</v>
      </c>
      <c r="AC457" s="16">
        <f t="shared" ref="AC457:AQ457" si="1154">+AC240/AB240-1</f>
        <v>1.8038852241753611E-2</v>
      </c>
      <c r="AD457" s="16">
        <f t="shared" si="1154"/>
        <v>6.36877369046287E-2</v>
      </c>
      <c r="AE457" s="16">
        <f t="shared" si="1154"/>
        <v>2.1976501422335204E-2</v>
      </c>
      <c r="AF457" s="16">
        <f t="shared" si="1154"/>
        <v>5.6932702116988976E-2</v>
      </c>
      <c r="AG457" s="16">
        <f t="shared" si="1154"/>
        <v>2.22682895669708E-2</v>
      </c>
      <c r="AH457" s="16">
        <f t="shared" si="1154"/>
        <v>5.1212089565864316E-2</v>
      </c>
      <c r="AI457" s="16">
        <f t="shared" si="1154"/>
        <v>2.2429606785456579E-2</v>
      </c>
      <c r="AJ457" s="16">
        <f t="shared" si="1154"/>
        <v>4.6432126235455673E-2</v>
      </c>
      <c r="AK457" s="16">
        <f t="shared" si="1154"/>
        <v>2.2421431329352481E-2</v>
      </c>
      <c r="AL457" s="16">
        <f t="shared" si="1154"/>
        <v>4.2409242819092752E-2</v>
      </c>
      <c r="AM457" s="16">
        <f t="shared" si="1154"/>
        <v>2.2286941071778088E-2</v>
      </c>
      <c r="AN457" s="16">
        <f t="shared" si="1154"/>
        <v>3.8994053767268388E-2</v>
      </c>
      <c r="AO457" s="16">
        <f t="shared" si="1154"/>
        <v>2.2060182379788795E-2</v>
      </c>
      <c r="AP457" s="16">
        <f t="shared" si="1154"/>
        <v>3.6074574858614872E-2</v>
      </c>
      <c r="AQ457" s="16">
        <f t="shared" si="1154"/>
        <v>2.173524746250699E-2</v>
      </c>
      <c r="AR457" s="16">
        <f t="shared" si="1136"/>
        <v>3.3431756352033881E-2</v>
      </c>
      <c r="AS457" s="16">
        <f t="shared" si="1133"/>
        <v>2.122987766409512E-2</v>
      </c>
      <c r="AT457" s="16">
        <f t="shared" si="1133"/>
        <v>3.1083860764856475E-2</v>
      </c>
      <c r="AU457" s="16">
        <f t="shared" si="1133"/>
        <v>2.07063751170109E-2</v>
      </c>
      <c r="AV457" s="16">
        <v>2.8684985908613791E-2</v>
      </c>
    </row>
    <row r="458" spans="2:48" x14ac:dyDescent="0.2">
      <c r="B458" s="118">
        <v>40</v>
      </c>
      <c r="C458" s="13" t="s">
        <v>71</v>
      </c>
      <c r="D458" s="32">
        <f>IFERROR(D241/VLOOKUP($C458,'1.1 Demanda Histórica'!$C$5:$S$39,17,0)-1,"")</f>
        <v>0.13510764100460992</v>
      </c>
      <c r="E458" s="261">
        <f t="shared" ref="E458:X458" si="1155">+E241/D241-1</f>
        <v>6.0322850711523657E-2</v>
      </c>
      <c r="F458" s="261">
        <f t="shared" si="1155"/>
        <v>5.9309971703937814E-2</v>
      </c>
      <c r="G458" s="261">
        <f t="shared" si="1155"/>
        <v>5.6374753015966395E-2</v>
      </c>
      <c r="H458" s="261">
        <f t="shared" si="1155"/>
        <v>5.3340045106059497E-2</v>
      </c>
      <c r="I458" s="261">
        <f t="shared" si="1155"/>
        <v>5.0745081092717692E-2</v>
      </c>
      <c r="J458" s="261">
        <f t="shared" si="1155"/>
        <v>4.8373209750885771E-2</v>
      </c>
      <c r="K458" s="261">
        <f t="shared" si="1155"/>
        <v>4.6224183142379527E-2</v>
      </c>
      <c r="L458" s="261">
        <f t="shared" si="1155"/>
        <v>4.4261659030608191E-2</v>
      </c>
      <c r="M458" s="261">
        <f t="shared" si="1155"/>
        <v>4.2464156002672615E-2</v>
      </c>
      <c r="N458" s="261">
        <f t="shared" si="1155"/>
        <v>4.0811500708834769E-2</v>
      </c>
      <c r="O458" s="261">
        <f t="shared" si="1155"/>
        <v>3.9287021184284621E-2</v>
      </c>
      <c r="P458" s="261">
        <f t="shared" si="1155"/>
        <v>3.7876880525486323E-2</v>
      </c>
      <c r="Q458" s="261">
        <f t="shared" si="1155"/>
        <v>3.6567381010331523E-2</v>
      </c>
      <c r="R458" s="261">
        <f t="shared" si="1155"/>
        <v>3.5353824051115534E-2</v>
      </c>
      <c r="S458" s="261">
        <f t="shared" si="1155"/>
        <v>3.4188260565691797E-2</v>
      </c>
      <c r="T458" s="261">
        <f t="shared" si="1155"/>
        <v>3.3061101273125448E-2</v>
      </c>
      <c r="U458" s="261">
        <f t="shared" si="1155"/>
        <v>3.2003045349769055E-2</v>
      </c>
      <c r="V458" s="261">
        <f t="shared" si="1155"/>
        <v>3.101061134846006E-2</v>
      </c>
      <c r="W458" s="261">
        <f t="shared" si="1155"/>
        <v>3.0077877964709732E-2</v>
      </c>
      <c r="X458" s="261">
        <f t="shared" si="1155"/>
        <v>2.9199615493286535E-2</v>
      </c>
      <c r="Z458" s="18">
        <v>40</v>
      </c>
      <c r="AA458" s="13" t="s">
        <v>71</v>
      </c>
      <c r="AB458" s="32">
        <f>+AB241/'1.1 Demanda Histórica'!D162-1</f>
        <v>2.650108785564198E-2</v>
      </c>
      <c r="AC458" s="16">
        <f t="shared" ref="AC458:AQ458" si="1156">+AC241/AB241-1</f>
        <v>6.0322850711523213E-2</v>
      </c>
      <c r="AD458" s="16">
        <f t="shared" si="1156"/>
        <v>5.9309971703937592E-2</v>
      </c>
      <c r="AE458" s="16">
        <f t="shared" si="1156"/>
        <v>5.6374753015966617E-2</v>
      </c>
      <c r="AF458" s="16">
        <f t="shared" si="1156"/>
        <v>5.3340045106059275E-2</v>
      </c>
      <c r="AG458" s="16">
        <f t="shared" si="1156"/>
        <v>5.0745081092717692E-2</v>
      </c>
      <c r="AH458" s="16">
        <f t="shared" si="1156"/>
        <v>4.8373209750885993E-2</v>
      </c>
      <c r="AI458" s="16">
        <f t="shared" si="1156"/>
        <v>4.6224183142379527E-2</v>
      </c>
      <c r="AJ458" s="16">
        <f t="shared" si="1156"/>
        <v>4.4261659030608413E-2</v>
      </c>
      <c r="AK458" s="16">
        <f t="shared" si="1156"/>
        <v>4.2464156002672393E-2</v>
      </c>
      <c r="AL458" s="16">
        <f t="shared" si="1156"/>
        <v>4.0811500708834769E-2</v>
      </c>
      <c r="AM458" s="16">
        <f t="shared" si="1156"/>
        <v>3.9287021184284843E-2</v>
      </c>
      <c r="AN458" s="16">
        <f t="shared" si="1156"/>
        <v>3.7876880525486323E-2</v>
      </c>
      <c r="AO458" s="16">
        <f t="shared" si="1156"/>
        <v>3.6567381010331523E-2</v>
      </c>
      <c r="AP458" s="16">
        <f t="shared" si="1156"/>
        <v>3.5353824051115312E-2</v>
      </c>
      <c r="AQ458" s="16">
        <f t="shared" si="1156"/>
        <v>3.4188260565692019E-2</v>
      </c>
      <c r="AR458" s="16">
        <f t="shared" si="1136"/>
        <v>3.3061101273125448E-2</v>
      </c>
      <c r="AS458" s="16">
        <f t="shared" si="1133"/>
        <v>3.2003045349769055E-2</v>
      </c>
      <c r="AT458" s="16">
        <f t="shared" si="1133"/>
        <v>3.1010611348459616E-2</v>
      </c>
      <c r="AU458" s="16">
        <f t="shared" si="1133"/>
        <v>3.0077877964710176E-2</v>
      </c>
      <c r="AV458" s="16">
        <v>2.4527429660598843E-2</v>
      </c>
    </row>
    <row r="459" spans="2:48" x14ac:dyDescent="0.2">
      <c r="B459" s="118">
        <v>45</v>
      </c>
      <c r="C459" s="13" t="s">
        <v>72</v>
      </c>
      <c r="D459" s="299">
        <f>IFERROR(D242/VLOOKUP($C459,'1.1 Demanda Histórica'!$C$5:$S$39,17,0)-1,"")</f>
        <v>-7.6868719244010952E-2</v>
      </c>
      <c r="E459" s="261">
        <f t="shared" ref="E459:X459" si="1157">+E242/D242-1</f>
        <v>1.2716926084196611E-2</v>
      </c>
      <c r="F459" s="261">
        <f t="shared" si="1157"/>
        <v>1.2609194563652837E-2</v>
      </c>
      <c r="G459" s="261">
        <f t="shared" si="1157"/>
        <v>1.3597399081206829E-2</v>
      </c>
      <c r="H459" s="261">
        <f t="shared" si="1157"/>
        <v>1.2390690179968633E-2</v>
      </c>
      <c r="I459" s="261">
        <f t="shared" si="1157"/>
        <v>1.3355065147567347E-2</v>
      </c>
      <c r="J459" s="261">
        <f t="shared" si="1157"/>
        <v>1.323260150173855E-2</v>
      </c>
      <c r="K459" s="261">
        <f t="shared" si="1157"/>
        <v>1.3111594653403724E-2</v>
      </c>
      <c r="L459" s="261">
        <f t="shared" si="1157"/>
        <v>1.2994065992059323E-2</v>
      </c>
      <c r="M459" s="261">
        <f t="shared" si="1157"/>
        <v>1.2879887001884915E-2</v>
      </c>
      <c r="N459" s="261">
        <f t="shared" si="1157"/>
        <v>1.27679383103938E-2</v>
      </c>
      <c r="O459" s="261">
        <f t="shared" si="1157"/>
        <v>1.3644349302428527E-2</v>
      </c>
      <c r="P459" s="261">
        <f t="shared" si="1157"/>
        <v>1.2541169525229989E-2</v>
      </c>
      <c r="Q459" s="261">
        <f t="shared" si="1157"/>
        <v>1.3395614132665434E-2</v>
      </c>
      <c r="R459" s="261">
        <f t="shared" si="1157"/>
        <v>1.2325258120712723E-2</v>
      </c>
      <c r="S459" s="261">
        <f t="shared" si="1157"/>
        <v>1.3161363173234575E-2</v>
      </c>
      <c r="T459" s="261">
        <f t="shared" si="1157"/>
        <v>1.3041135625965206E-2</v>
      </c>
      <c r="U459" s="261">
        <f t="shared" si="1157"/>
        <v>1.292516573118907E-2</v>
      </c>
      <c r="V459" s="261">
        <f t="shared" si="1157"/>
        <v>1.3711501027238615E-2</v>
      </c>
      <c r="W459" s="261">
        <f t="shared" si="1157"/>
        <v>1.2689641715190492E-2</v>
      </c>
      <c r="X459" s="261">
        <f t="shared" si="1157"/>
        <v>1.3457270429388934E-2</v>
      </c>
      <c r="Z459" s="18">
        <v>45</v>
      </c>
      <c r="AA459" s="13" t="s">
        <v>72</v>
      </c>
      <c r="AB459" s="32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</row>
    <row r="460" spans="2:48" ht="13.5" thickBot="1" x14ac:dyDescent="0.25">
      <c r="B460" s="118">
        <v>46</v>
      </c>
      <c r="C460" s="21" t="s">
        <v>87</v>
      </c>
      <c r="D460" s="19">
        <v>0</v>
      </c>
      <c r="E460" s="14">
        <v>0</v>
      </c>
      <c r="F460" s="14">
        <v>0</v>
      </c>
      <c r="G460" s="14">
        <v>0</v>
      </c>
      <c r="H460" s="14">
        <v>0</v>
      </c>
      <c r="I460" s="14">
        <v>0</v>
      </c>
      <c r="J460" s="14">
        <v>0</v>
      </c>
      <c r="K460" s="14">
        <v>0</v>
      </c>
      <c r="L460" s="14">
        <v>0</v>
      </c>
      <c r="M460" s="14">
        <v>0</v>
      </c>
      <c r="N460" s="14">
        <v>0</v>
      </c>
      <c r="O460" s="14">
        <v>0</v>
      </c>
      <c r="P460" s="14">
        <v>0</v>
      </c>
      <c r="Q460" s="14">
        <v>0</v>
      </c>
      <c r="R460" s="14">
        <v>0</v>
      </c>
      <c r="S460" s="14">
        <v>0</v>
      </c>
      <c r="T460" s="14">
        <v>0</v>
      </c>
      <c r="U460" s="14">
        <v>0</v>
      </c>
      <c r="V460" s="14">
        <v>0</v>
      </c>
      <c r="W460" s="14">
        <v>0</v>
      </c>
      <c r="X460" s="14">
        <v>0</v>
      </c>
      <c r="Z460" s="118">
        <v>46</v>
      </c>
      <c r="AA460" s="21" t="s">
        <v>87</v>
      </c>
      <c r="AB460" s="32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</row>
    <row r="461" spans="2:48" ht="13.5" thickBot="1" x14ac:dyDescent="0.25">
      <c r="B461" s="22"/>
      <c r="C461" s="23" t="s">
        <v>73</v>
      </c>
      <c r="D461" s="62">
        <f>IFERROR(D244/VLOOKUP($C461,'1.1 Demanda Histórica'!$C$5:$R$39,16,0)-1,"")</f>
        <v>0.11217544018552905</v>
      </c>
      <c r="E461" s="17">
        <f t="shared" ref="E461:X461" si="1158">+E244/D244-1</f>
        <v>2.3429098200770326E-2</v>
      </c>
      <c r="F461" s="17">
        <f t="shared" si="1158"/>
        <v>2.9172395985511024E-2</v>
      </c>
      <c r="G461" s="17">
        <f t="shared" si="1158"/>
        <v>2.8937498402864748E-2</v>
      </c>
      <c r="H461" s="17">
        <f t="shared" si="1158"/>
        <v>2.829297953940535E-2</v>
      </c>
      <c r="I461" s="17">
        <f t="shared" si="1158"/>
        <v>2.7525012904678903E-2</v>
      </c>
      <c r="J461" s="17">
        <f t="shared" si="1158"/>
        <v>2.7163161070808295E-2</v>
      </c>
      <c r="K461" s="17">
        <f t="shared" si="1158"/>
        <v>2.6485368934754616E-2</v>
      </c>
      <c r="L461" s="17">
        <f t="shared" si="1158"/>
        <v>2.6161442844695237E-2</v>
      </c>
      <c r="M461" s="17">
        <f t="shared" si="1158"/>
        <v>2.5574613581600625E-2</v>
      </c>
      <c r="N461" s="17">
        <f t="shared" si="1158"/>
        <v>2.5270358221464839E-2</v>
      </c>
      <c r="O461" s="17">
        <f t="shared" si="1158"/>
        <v>2.4746656795687993E-2</v>
      </c>
      <c r="P461" s="17">
        <f t="shared" si="1158"/>
        <v>2.4461541455965241E-2</v>
      </c>
      <c r="Q461" s="17">
        <f t="shared" si="1158"/>
        <v>2.3637268549628221E-2</v>
      </c>
      <c r="R461" s="17">
        <f t="shared" si="1158"/>
        <v>2.3803542475736128E-2</v>
      </c>
      <c r="S461" s="17">
        <f t="shared" si="1158"/>
        <v>2.3651017403505392E-2</v>
      </c>
      <c r="T461" s="17">
        <f t="shared" si="1158"/>
        <v>2.2893313793187042E-2</v>
      </c>
      <c r="U461" s="17">
        <f t="shared" si="1158"/>
        <v>2.2275664402877871E-2</v>
      </c>
      <c r="V461" s="17">
        <f t="shared" si="1158"/>
        <v>2.1558895148169555E-2</v>
      </c>
      <c r="W461" s="17">
        <f t="shared" si="1158"/>
        <v>2.1401434053016866E-2</v>
      </c>
      <c r="X461" s="17">
        <f t="shared" si="1158"/>
        <v>2.1029306554754434E-2</v>
      </c>
      <c r="Z461" s="22"/>
      <c r="AA461" s="23" t="s">
        <v>73</v>
      </c>
      <c r="AB461" s="62">
        <f>+AB244/'1.1 Demanda Histórica'!D164-1</f>
        <v>6.0207601812759748E-2</v>
      </c>
      <c r="AC461" s="17">
        <f t="shared" ref="AC461:AQ461" si="1159">+AC244/AB244-1</f>
        <v>2.351935717636966E-2</v>
      </c>
      <c r="AD461" s="17">
        <f t="shared" si="1159"/>
        <v>2.9248923234277191E-2</v>
      </c>
      <c r="AE461" s="17">
        <f t="shared" si="1159"/>
        <v>2.9011944400050504E-2</v>
      </c>
      <c r="AF461" s="17">
        <f t="shared" si="1159"/>
        <v>2.8359949462105183E-2</v>
      </c>
      <c r="AG461" s="17">
        <f t="shared" si="1159"/>
        <v>2.7591136475384026E-2</v>
      </c>
      <c r="AH461" s="17">
        <f t="shared" si="1159"/>
        <v>2.7221841032671446E-2</v>
      </c>
      <c r="AI461" s="17">
        <f t="shared" si="1159"/>
        <v>2.6543682621611442E-2</v>
      </c>
      <c r="AJ461" s="17">
        <f t="shared" si="1159"/>
        <v>2.6213218923178516E-2</v>
      </c>
      <c r="AK461" s="17">
        <f t="shared" si="1159"/>
        <v>2.5625912839303489E-2</v>
      </c>
      <c r="AL461" s="17">
        <f t="shared" si="1159"/>
        <v>2.5315947198453648E-2</v>
      </c>
      <c r="AM461" s="17">
        <f t="shared" si="1159"/>
        <v>2.4791773828328756E-2</v>
      </c>
      <c r="AN461" s="17">
        <f t="shared" si="1159"/>
        <v>2.4501620206048846E-2</v>
      </c>
      <c r="AO461" s="17">
        <f t="shared" si="1159"/>
        <v>2.3674855088413382E-2</v>
      </c>
      <c r="AP461" s="17">
        <f t="shared" si="1159"/>
        <v>2.3838375174765947E-2</v>
      </c>
      <c r="AQ461" s="17">
        <f t="shared" si="1159"/>
        <v>2.3686992388380235E-2</v>
      </c>
      <c r="AR461" s="17">
        <f t="shared" ref="AR461" si="1160">+AR244/AQ244-1</f>
        <v>2.2924409662014034E-2</v>
      </c>
      <c r="AS461" s="17">
        <f t="shared" ref="AS461:AU461" si="1161">+AS244/AR244-1</f>
        <v>2.2306193240730909E-2</v>
      </c>
      <c r="AT461" s="17">
        <f t="shared" si="1161"/>
        <v>2.1585353601916601E-2</v>
      </c>
      <c r="AU461" s="17">
        <f t="shared" si="1161"/>
        <v>2.1429519051622936E-2</v>
      </c>
      <c r="AV461" s="17">
        <v>2.5802796975888498E-2</v>
      </c>
    </row>
    <row r="462" spans="2:48" x14ac:dyDescent="0.2">
      <c r="AB462" s="116"/>
      <c r="AC462" s="116"/>
      <c r="AD462" s="116"/>
      <c r="AE462" s="116"/>
      <c r="AF462" s="116"/>
      <c r="AG462" s="116"/>
      <c r="AH462" s="116"/>
      <c r="AI462" s="116"/>
      <c r="AJ462" s="116"/>
      <c r="AK462" s="116"/>
      <c r="AL462" s="116"/>
      <c r="AM462" s="116"/>
      <c r="AN462" s="116"/>
      <c r="AO462" s="116"/>
      <c r="AP462" s="116"/>
      <c r="AQ462" s="116"/>
      <c r="AR462" s="116"/>
      <c r="AS462" s="116"/>
      <c r="AT462" s="116"/>
      <c r="AU462" s="116"/>
      <c r="AV462" s="116"/>
    </row>
    <row r="463" spans="2:48" x14ac:dyDescent="0.2">
      <c r="AB463" s="116"/>
      <c r="AC463" s="116"/>
      <c r="AD463" s="116"/>
      <c r="AE463" s="116"/>
      <c r="AF463" s="116"/>
      <c r="AG463" s="116"/>
      <c r="AH463" s="116"/>
      <c r="AI463" s="116"/>
      <c r="AJ463" s="116"/>
      <c r="AK463" s="116"/>
      <c r="AL463" s="116"/>
      <c r="AM463" s="116"/>
      <c r="AN463" s="116"/>
      <c r="AO463" s="116"/>
      <c r="AP463" s="116"/>
      <c r="AQ463" s="116"/>
      <c r="AR463" s="116"/>
      <c r="AS463" s="116"/>
      <c r="AT463" s="116"/>
      <c r="AU463" s="116"/>
      <c r="AV463" s="116"/>
    </row>
    <row r="466" spans="2:28" x14ac:dyDescent="0.2">
      <c r="B466" s="12" t="s">
        <v>117</v>
      </c>
      <c r="F466" s="12" t="s">
        <v>118</v>
      </c>
      <c r="J466" s="12" t="s">
        <v>119</v>
      </c>
      <c r="N466" s="12" t="s">
        <v>120</v>
      </c>
      <c r="R466" s="12" t="s">
        <v>121</v>
      </c>
      <c r="V466" s="12" t="s">
        <v>122</v>
      </c>
      <c r="Z466" s="12" t="s">
        <v>123</v>
      </c>
    </row>
    <row r="467" spans="2:28" ht="13.5" thickBot="1" x14ac:dyDescent="0.25"/>
    <row r="468" spans="2:28" ht="13.5" thickBot="1" x14ac:dyDescent="0.25">
      <c r="B468" s="111" t="s">
        <v>38</v>
      </c>
      <c r="C468" s="112" t="s">
        <v>39</v>
      </c>
      <c r="D468" s="125">
        <f>+D436</f>
        <v>2023</v>
      </c>
      <c r="F468" s="111" t="s">
        <v>38</v>
      </c>
      <c r="G468" s="112" t="s">
        <v>39</v>
      </c>
      <c r="H468" s="125">
        <f>+D468</f>
        <v>2023</v>
      </c>
      <c r="J468" s="111" t="s">
        <v>38</v>
      </c>
      <c r="K468" s="112" t="s">
        <v>39</v>
      </c>
      <c r="L468" s="125">
        <f>+H468</f>
        <v>2023</v>
      </c>
      <c r="N468" s="111" t="s">
        <v>38</v>
      </c>
      <c r="O468" s="112" t="s">
        <v>39</v>
      </c>
      <c r="P468" s="125">
        <f>+L468</f>
        <v>2023</v>
      </c>
      <c r="R468" s="111" t="s">
        <v>38</v>
      </c>
      <c r="S468" s="112" t="s">
        <v>39</v>
      </c>
      <c r="T468" s="125">
        <f>+P468</f>
        <v>2023</v>
      </c>
      <c r="V468" s="111" t="s">
        <v>38</v>
      </c>
      <c r="W468" s="112" t="s">
        <v>39</v>
      </c>
      <c r="X468" s="125">
        <f>+T468</f>
        <v>2023</v>
      </c>
      <c r="Z468" s="111" t="s">
        <v>38</v>
      </c>
      <c r="AA468" s="112" t="s">
        <v>39</v>
      </c>
      <c r="AB468" s="125">
        <f>+X468</f>
        <v>2023</v>
      </c>
    </row>
    <row r="469" spans="2:28" x14ac:dyDescent="0.2">
      <c r="B469" s="18">
        <v>6</v>
      </c>
      <c r="C469" s="13" t="s">
        <v>47</v>
      </c>
      <c r="D469" s="138">
        <f t="shared" ref="D469:D475" si="1162">+D9/(D9+D39+D69+D99+D129+D159+D189)</f>
        <v>0.63209517878928878</v>
      </c>
      <c r="F469" s="18">
        <v>6</v>
      </c>
      <c r="G469" s="13" t="s">
        <v>47</v>
      </c>
      <c r="H469" s="138">
        <f t="shared" ref="H469:H475" si="1163">+D39/(D9+D39+D69+D99+D129+D159+D189)</f>
        <v>0.13678156040192624</v>
      </c>
      <c r="J469" s="18">
        <v>6</v>
      </c>
      <c r="K469" s="13" t="s">
        <v>47</v>
      </c>
      <c r="L469" s="138">
        <f t="shared" ref="L469:L475" si="1164">+D69/(D9+D39+D69+D99+D129+D159+D189)</f>
        <v>3.2157575050398297E-2</v>
      </c>
      <c r="N469" s="18">
        <v>6</v>
      </c>
      <c r="O469" s="13" t="s">
        <v>47</v>
      </c>
      <c r="P469" s="138">
        <f t="shared" ref="P469:P475" si="1165">+D99/(D9+D39+D69+D99+D129+D159+D189)</f>
        <v>0.12793453597160648</v>
      </c>
      <c r="R469" s="18">
        <v>6</v>
      </c>
      <c r="S469" s="13" t="s">
        <v>47</v>
      </c>
      <c r="T469" s="138">
        <f t="shared" ref="T469:T475" si="1166">+D129/(D9+D39+D69+D99+D129+D159+D189)</f>
        <v>3.4465495629952637E-2</v>
      </c>
      <c r="V469" s="18">
        <v>6</v>
      </c>
      <c r="W469" s="13" t="s">
        <v>47</v>
      </c>
      <c r="X469" s="138">
        <f t="shared" ref="X469:X475" si="1167">+D159/(D9+D39+D69+D99+D129+D159+D189)</f>
        <v>8.9443133046818602E-3</v>
      </c>
      <c r="Z469" s="18">
        <v>6</v>
      </c>
      <c r="AA469" s="13" t="s">
        <v>47</v>
      </c>
      <c r="AB469" s="138">
        <f t="shared" ref="AB469:AB475" si="1168">+D189/(D9+D39+D69+D99+D129+D159+D189)</f>
        <v>2.762134085214539E-2</v>
      </c>
    </row>
    <row r="470" spans="2:28" x14ac:dyDescent="0.2">
      <c r="B470" s="18">
        <v>8</v>
      </c>
      <c r="C470" s="3" t="s">
        <v>49</v>
      </c>
      <c r="D470" s="138">
        <f t="shared" si="1162"/>
        <v>0.85612121602457747</v>
      </c>
      <c r="F470" s="18">
        <v>8</v>
      </c>
      <c r="G470" s="3" t="s">
        <v>49</v>
      </c>
      <c r="H470" s="138">
        <f t="shared" si="1163"/>
        <v>0.14387878397542267</v>
      </c>
      <c r="J470" s="18">
        <v>8</v>
      </c>
      <c r="K470" s="3" t="s">
        <v>49</v>
      </c>
      <c r="L470" s="138">
        <f t="shared" si="1164"/>
        <v>0</v>
      </c>
      <c r="N470" s="18">
        <v>8</v>
      </c>
      <c r="O470" s="3" t="s">
        <v>49</v>
      </c>
      <c r="P470" s="138">
        <f t="shared" si="1165"/>
        <v>0</v>
      </c>
      <c r="R470" s="18">
        <v>8</v>
      </c>
      <c r="S470" s="3" t="s">
        <v>49</v>
      </c>
      <c r="T470" s="138">
        <f t="shared" si="1166"/>
        <v>0</v>
      </c>
      <c r="V470" s="18">
        <v>8</v>
      </c>
      <c r="W470" s="3" t="s">
        <v>49</v>
      </c>
      <c r="X470" s="138">
        <f t="shared" si="1167"/>
        <v>0</v>
      </c>
      <c r="Z470" s="18">
        <v>8</v>
      </c>
      <c r="AA470" s="3" t="s">
        <v>49</v>
      </c>
      <c r="AB470" s="138">
        <f t="shared" si="1168"/>
        <v>0</v>
      </c>
    </row>
    <row r="471" spans="2:28" x14ac:dyDescent="0.2">
      <c r="B471" s="18">
        <v>9</v>
      </c>
      <c r="C471" s="13" t="s">
        <v>50</v>
      </c>
      <c r="D471" s="138">
        <f t="shared" si="1162"/>
        <v>0.74122594609136672</v>
      </c>
      <c r="F471" s="18">
        <v>9</v>
      </c>
      <c r="G471" s="13" t="s">
        <v>50</v>
      </c>
      <c r="H471" s="138">
        <f t="shared" si="1163"/>
        <v>0.20729979389285799</v>
      </c>
      <c r="J471" s="18">
        <v>9</v>
      </c>
      <c r="K471" s="13" t="s">
        <v>50</v>
      </c>
      <c r="L471" s="138">
        <f t="shared" si="1164"/>
        <v>1.637524040164353E-2</v>
      </c>
      <c r="N471" s="18">
        <v>9</v>
      </c>
      <c r="O471" s="13" t="s">
        <v>50</v>
      </c>
      <c r="P471" s="138">
        <f t="shared" si="1165"/>
        <v>2.6283638037904018E-2</v>
      </c>
      <c r="R471" s="18">
        <v>9</v>
      </c>
      <c r="S471" s="13" t="s">
        <v>50</v>
      </c>
      <c r="T471" s="138">
        <f t="shared" si="1166"/>
        <v>8.8153815762276114E-3</v>
      </c>
      <c r="V471" s="18">
        <v>9</v>
      </c>
      <c r="W471" s="13" t="s">
        <v>50</v>
      </c>
      <c r="X471" s="138">
        <f t="shared" si="1167"/>
        <v>0</v>
      </c>
      <c r="Z471" s="18">
        <v>9</v>
      </c>
      <c r="AA471" s="13" t="s">
        <v>50</v>
      </c>
      <c r="AB471" s="138">
        <f t="shared" si="1168"/>
        <v>0</v>
      </c>
    </row>
    <row r="472" spans="2:28" x14ac:dyDescent="0.2">
      <c r="B472" s="18">
        <v>10</v>
      </c>
      <c r="C472" s="13" t="s">
        <v>51</v>
      </c>
      <c r="D472" s="138">
        <f t="shared" si="1162"/>
        <v>0.66755893244114484</v>
      </c>
      <c r="F472" s="18">
        <v>10</v>
      </c>
      <c r="G472" s="13" t="s">
        <v>51</v>
      </c>
      <c r="H472" s="138">
        <f t="shared" si="1163"/>
        <v>0.11994417966064569</v>
      </c>
      <c r="J472" s="18">
        <v>10</v>
      </c>
      <c r="K472" s="13" t="s">
        <v>51</v>
      </c>
      <c r="L472" s="138">
        <f t="shared" si="1164"/>
        <v>7.5705884302486315E-2</v>
      </c>
      <c r="N472" s="18">
        <v>10</v>
      </c>
      <c r="O472" s="13" t="s">
        <v>51</v>
      </c>
      <c r="P472" s="138">
        <f t="shared" si="1165"/>
        <v>4.7448992705687927E-2</v>
      </c>
      <c r="R472" s="18">
        <v>10</v>
      </c>
      <c r="S472" s="13" t="s">
        <v>51</v>
      </c>
      <c r="T472" s="138">
        <f t="shared" si="1166"/>
        <v>1.8531494287798198E-2</v>
      </c>
      <c r="V472" s="18">
        <v>10</v>
      </c>
      <c r="W472" s="13" t="s">
        <v>51</v>
      </c>
      <c r="X472" s="138">
        <f t="shared" si="1167"/>
        <v>2.0217716098180096E-2</v>
      </c>
      <c r="Z472" s="18">
        <v>10</v>
      </c>
      <c r="AA472" s="13" t="s">
        <v>51</v>
      </c>
      <c r="AB472" s="138">
        <f t="shared" si="1168"/>
        <v>5.0592800504057005E-2</v>
      </c>
    </row>
    <row r="473" spans="2:28" x14ac:dyDescent="0.2">
      <c r="B473" s="18">
        <v>13</v>
      </c>
      <c r="C473" s="13" t="s">
        <v>53</v>
      </c>
      <c r="D473" s="138">
        <f t="shared" si="1162"/>
        <v>0.86014040809839187</v>
      </c>
      <c r="F473" s="18">
        <v>13</v>
      </c>
      <c r="G473" s="13" t="s">
        <v>53</v>
      </c>
      <c r="H473" s="138">
        <f t="shared" si="1163"/>
        <v>0.10852166266610475</v>
      </c>
      <c r="J473" s="18">
        <v>13</v>
      </c>
      <c r="K473" s="13" t="s">
        <v>53</v>
      </c>
      <c r="L473" s="138">
        <f t="shared" si="1164"/>
        <v>7.9100560932058167E-3</v>
      </c>
      <c r="N473" s="18">
        <v>13</v>
      </c>
      <c r="O473" s="13" t="s">
        <v>53</v>
      </c>
      <c r="P473" s="138">
        <f t="shared" si="1165"/>
        <v>0</v>
      </c>
      <c r="R473" s="18">
        <v>13</v>
      </c>
      <c r="S473" s="13" t="s">
        <v>53</v>
      </c>
      <c r="T473" s="138">
        <f t="shared" si="1166"/>
        <v>2.3427873142297481E-2</v>
      </c>
      <c r="V473" s="18">
        <v>13</v>
      </c>
      <c r="W473" s="13" t="s">
        <v>53</v>
      </c>
      <c r="X473" s="138">
        <f t="shared" si="1167"/>
        <v>0</v>
      </c>
      <c r="Z473" s="18">
        <v>13</v>
      </c>
      <c r="AA473" s="13" t="s">
        <v>53</v>
      </c>
      <c r="AB473" s="138">
        <f t="shared" si="1168"/>
        <v>0</v>
      </c>
    </row>
    <row r="474" spans="2:28" x14ac:dyDescent="0.2">
      <c r="B474" s="18">
        <v>14</v>
      </c>
      <c r="C474" s="13" t="s">
        <v>54</v>
      </c>
      <c r="D474" s="138">
        <f t="shared" si="1162"/>
        <v>0.76082415653319857</v>
      </c>
      <c r="F474" s="18">
        <v>14</v>
      </c>
      <c r="G474" s="13" t="s">
        <v>54</v>
      </c>
      <c r="H474" s="138">
        <f t="shared" si="1163"/>
        <v>8.4923741975217737E-2</v>
      </c>
      <c r="J474" s="18">
        <v>14</v>
      </c>
      <c r="K474" s="13" t="s">
        <v>54</v>
      </c>
      <c r="L474" s="138">
        <f t="shared" si="1164"/>
        <v>3.4852616148221209E-2</v>
      </c>
      <c r="N474" s="18">
        <v>14</v>
      </c>
      <c r="O474" s="13" t="s">
        <v>54</v>
      </c>
      <c r="P474" s="138">
        <f t="shared" si="1165"/>
        <v>2.4846926292007507E-2</v>
      </c>
      <c r="R474" s="18">
        <v>14</v>
      </c>
      <c r="S474" s="13" t="s">
        <v>54</v>
      </c>
      <c r="T474" s="138">
        <f t="shared" si="1166"/>
        <v>9.3856962623475697E-3</v>
      </c>
      <c r="V474" s="18">
        <v>14</v>
      </c>
      <c r="W474" s="13" t="s">
        <v>54</v>
      </c>
      <c r="X474" s="138">
        <f t="shared" si="1167"/>
        <v>9.3856962623475697E-3</v>
      </c>
      <c r="Z474" s="18">
        <v>14</v>
      </c>
      <c r="AA474" s="13" t="s">
        <v>54</v>
      </c>
      <c r="AB474" s="138">
        <f t="shared" si="1168"/>
        <v>7.5781166526659768E-2</v>
      </c>
    </row>
    <row r="475" spans="2:28" x14ac:dyDescent="0.2">
      <c r="B475" s="18">
        <v>18</v>
      </c>
      <c r="C475" s="13" t="s">
        <v>56</v>
      </c>
      <c r="D475" s="138">
        <f t="shared" si="1162"/>
        <v>0.64824494538433197</v>
      </c>
      <c r="F475" s="18">
        <v>18</v>
      </c>
      <c r="G475" s="13" t="s">
        <v>56</v>
      </c>
      <c r="H475" s="138">
        <f t="shared" si="1163"/>
        <v>0.18469448315054884</v>
      </c>
      <c r="J475" s="18">
        <v>18</v>
      </c>
      <c r="K475" s="13" t="s">
        <v>56</v>
      </c>
      <c r="L475" s="138">
        <f t="shared" si="1164"/>
        <v>6.2334995039046416E-2</v>
      </c>
      <c r="N475" s="18">
        <v>18</v>
      </c>
      <c r="O475" s="13" t="s">
        <v>56</v>
      </c>
      <c r="P475" s="138">
        <f t="shared" si="1165"/>
        <v>2.3654598215150254E-2</v>
      </c>
      <c r="R475" s="18">
        <v>18</v>
      </c>
      <c r="S475" s="13" t="s">
        <v>56</v>
      </c>
      <c r="T475" s="138">
        <f t="shared" si="1166"/>
        <v>2.6605911398340832E-2</v>
      </c>
      <c r="V475" s="18">
        <v>18</v>
      </c>
      <c r="W475" s="13" t="s">
        <v>56</v>
      </c>
      <c r="X475" s="138">
        <f t="shared" si="1167"/>
        <v>1.3244762495167239E-2</v>
      </c>
      <c r="Z475" s="18">
        <v>18</v>
      </c>
      <c r="AA475" s="13" t="s">
        <v>56</v>
      </c>
      <c r="AB475" s="138">
        <f t="shared" si="1168"/>
        <v>4.1220304317414483E-2</v>
      </c>
    </row>
    <row r="476" spans="2:28" x14ac:dyDescent="0.2">
      <c r="B476" s="18">
        <v>20</v>
      </c>
      <c r="C476" s="13" t="s">
        <v>57</v>
      </c>
      <c r="D476" s="138">
        <v>1</v>
      </c>
      <c r="F476" s="18">
        <v>20</v>
      </c>
      <c r="G476" s="13" t="s">
        <v>57</v>
      </c>
      <c r="H476" s="138"/>
      <c r="J476" s="18">
        <v>20</v>
      </c>
      <c r="K476" s="13" t="s">
        <v>57</v>
      </c>
      <c r="L476" s="138"/>
      <c r="N476" s="18">
        <v>20</v>
      </c>
      <c r="O476" s="13" t="s">
        <v>57</v>
      </c>
      <c r="P476" s="138"/>
      <c r="R476" s="18">
        <v>20</v>
      </c>
      <c r="S476" s="13" t="s">
        <v>57</v>
      </c>
      <c r="T476" s="138"/>
      <c r="V476" s="18">
        <v>20</v>
      </c>
      <c r="W476" s="13" t="s">
        <v>57</v>
      </c>
      <c r="X476" s="138"/>
      <c r="Z476" s="18">
        <v>20</v>
      </c>
      <c r="AA476" s="13" t="s">
        <v>57</v>
      </c>
      <c r="AB476" s="244"/>
    </row>
    <row r="477" spans="2:28" x14ac:dyDescent="0.2">
      <c r="B477" s="18">
        <v>21</v>
      </c>
      <c r="C477" s="13" t="s">
        <v>58</v>
      </c>
      <c r="D477" s="138">
        <f t="shared" ref="D477:D490" si="1169">+D17/(D17+D47+D77+D107+D137+D167+D197)</f>
        <v>0.63462885944520986</v>
      </c>
      <c r="F477" s="18">
        <v>21</v>
      </c>
      <c r="G477" s="13" t="s">
        <v>58</v>
      </c>
      <c r="H477" s="138">
        <f t="shared" ref="H477:H490" si="1170">+D47/(D17+D47+D77+D107+D137+D167+D197)</f>
        <v>0.19987375949870345</v>
      </c>
      <c r="J477" s="18">
        <v>21</v>
      </c>
      <c r="K477" s="13" t="s">
        <v>58</v>
      </c>
      <c r="L477" s="138">
        <f t="shared" ref="L477:L490" si="1171">+D77/(D17+D47+D77+D107+D137+D167+D197)</f>
        <v>5.4481030876729675E-2</v>
      </c>
      <c r="N477" s="18">
        <v>21</v>
      </c>
      <c r="O477" s="13" t="s">
        <v>58</v>
      </c>
      <c r="P477" s="138">
        <f t="shared" ref="P477:P490" si="1172">+D107/(D17+D47+D77+D107+D137+D167+D197)</f>
        <v>7.9496964209649537E-2</v>
      </c>
      <c r="R477" s="18">
        <v>21</v>
      </c>
      <c r="S477" s="13" t="s">
        <v>58</v>
      </c>
      <c r="T477" s="138">
        <f t="shared" ref="T477:T490" si="1173">+D137/(D17+D47+D77+D107+D137+D167+D197)</f>
        <v>6.7262375519321358E-3</v>
      </c>
      <c r="V477" s="18">
        <v>21</v>
      </c>
      <c r="W477" s="13" t="s">
        <v>58</v>
      </c>
      <c r="X477" s="138">
        <f t="shared" ref="X477:X490" si="1174">+D167/(D17+D47+D77+D107+D137+D167+D197)</f>
        <v>0</v>
      </c>
      <c r="Z477" s="18">
        <v>21</v>
      </c>
      <c r="AA477" s="13" t="s">
        <v>58</v>
      </c>
      <c r="AB477" s="138">
        <f t="shared" ref="AB477:AB490" si="1175">+D197/(D17+D47+D77+D107+D137+D167+D197)</f>
        <v>2.4793148417775312E-2</v>
      </c>
    </row>
    <row r="478" spans="2:28" x14ac:dyDescent="0.2">
      <c r="B478" s="18">
        <v>22</v>
      </c>
      <c r="C478" s="13" t="s">
        <v>59</v>
      </c>
      <c r="D478" s="138">
        <f t="shared" si="1169"/>
        <v>0.73660905894545259</v>
      </c>
      <c r="F478" s="18">
        <v>22</v>
      </c>
      <c r="G478" s="13" t="s">
        <v>59</v>
      </c>
      <c r="H478" s="138">
        <f t="shared" si="1170"/>
        <v>5.6922132245695312E-2</v>
      </c>
      <c r="J478" s="18">
        <v>22</v>
      </c>
      <c r="K478" s="13" t="s">
        <v>59</v>
      </c>
      <c r="L478" s="138">
        <f t="shared" si="1171"/>
        <v>0.14423358196020913</v>
      </c>
      <c r="N478" s="18">
        <v>22</v>
      </c>
      <c r="O478" s="13" t="s">
        <v>59</v>
      </c>
      <c r="P478" s="138">
        <f t="shared" si="1172"/>
        <v>2.7007713460353869E-2</v>
      </c>
      <c r="R478" s="18">
        <v>22</v>
      </c>
      <c r="S478" s="13" t="s">
        <v>59</v>
      </c>
      <c r="T478" s="138">
        <f t="shared" si="1173"/>
        <v>7.7248268161042889E-3</v>
      </c>
      <c r="V478" s="18">
        <v>22</v>
      </c>
      <c r="W478" s="13" t="s">
        <v>59</v>
      </c>
      <c r="X478" s="138">
        <f t="shared" si="1174"/>
        <v>1.0206962942885808E-2</v>
      </c>
      <c r="Z478" s="18">
        <v>22</v>
      </c>
      <c r="AA478" s="13" t="s">
        <v>59</v>
      </c>
      <c r="AB478" s="138">
        <f t="shared" si="1175"/>
        <v>1.7295723629299185E-2</v>
      </c>
    </row>
    <row r="479" spans="2:28" x14ac:dyDescent="0.2">
      <c r="B479" s="18">
        <v>23</v>
      </c>
      <c r="C479" s="13" t="s">
        <v>60</v>
      </c>
      <c r="D479" s="138">
        <f t="shared" si="1169"/>
        <v>0.66120343580733321</v>
      </c>
      <c r="F479" s="18">
        <v>23</v>
      </c>
      <c r="G479" s="13" t="s">
        <v>60</v>
      </c>
      <c r="H479" s="138">
        <f t="shared" si="1170"/>
        <v>7.73973598439575E-2</v>
      </c>
      <c r="J479" s="18">
        <v>23</v>
      </c>
      <c r="K479" s="13" t="s">
        <v>60</v>
      </c>
      <c r="L479" s="138">
        <f t="shared" si="1171"/>
        <v>0.1544826647600841</v>
      </c>
      <c r="N479" s="18">
        <v>23</v>
      </c>
      <c r="O479" s="13" t="s">
        <v>60</v>
      </c>
      <c r="P479" s="138">
        <f t="shared" si="1172"/>
        <v>3.9268214522068343E-2</v>
      </c>
      <c r="R479" s="18">
        <v>23</v>
      </c>
      <c r="S479" s="13" t="s">
        <v>60</v>
      </c>
      <c r="T479" s="138">
        <f t="shared" si="1173"/>
        <v>2.3173226029883823E-2</v>
      </c>
      <c r="V479" s="18">
        <v>23</v>
      </c>
      <c r="W479" s="13" t="s">
        <v>60</v>
      </c>
      <c r="X479" s="138">
        <f t="shared" si="1174"/>
        <v>2.209731670884563E-2</v>
      </c>
      <c r="Z479" s="18">
        <v>23</v>
      </c>
      <c r="AA479" s="13" t="s">
        <v>60</v>
      </c>
      <c r="AB479" s="138">
        <f t="shared" si="1175"/>
        <v>2.2377782327827514E-2</v>
      </c>
    </row>
    <row r="480" spans="2:28" x14ac:dyDescent="0.2">
      <c r="B480" s="18">
        <v>26</v>
      </c>
      <c r="C480" s="13" t="s">
        <v>61</v>
      </c>
      <c r="D480" s="138">
        <f t="shared" si="1169"/>
        <v>0.51458595864364742</v>
      </c>
      <c r="F480" s="18">
        <v>26</v>
      </c>
      <c r="G480" s="13" t="s">
        <v>61</v>
      </c>
      <c r="H480" s="138">
        <f t="shared" si="1170"/>
        <v>0.23554722613649887</v>
      </c>
      <c r="J480" s="18">
        <v>26</v>
      </c>
      <c r="K480" s="13" t="s">
        <v>61</v>
      </c>
      <c r="L480" s="138">
        <f t="shared" si="1171"/>
        <v>8.9524349102931014E-2</v>
      </c>
      <c r="N480" s="18">
        <v>26</v>
      </c>
      <c r="O480" s="13" t="s">
        <v>61</v>
      </c>
      <c r="P480" s="138">
        <f t="shared" si="1172"/>
        <v>6.1488788422567969E-2</v>
      </c>
      <c r="R480" s="18">
        <v>26</v>
      </c>
      <c r="S480" s="13" t="s">
        <v>61</v>
      </c>
      <c r="T480" s="138">
        <f t="shared" si="1173"/>
        <v>4.5605436162370533E-2</v>
      </c>
      <c r="V480" s="18">
        <v>26</v>
      </c>
      <c r="W480" s="13" t="s">
        <v>61</v>
      </c>
      <c r="X480" s="138">
        <f t="shared" si="1174"/>
        <v>3.2485559211588966E-2</v>
      </c>
      <c r="Z480" s="18">
        <v>26</v>
      </c>
      <c r="AA480" s="13" t="s">
        <v>61</v>
      </c>
      <c r="AB480" s="138">
        <f t="shared" si="1175"/>
        <v>2.076268232039509E-2</v>
      </c>
    </row>
    <row r="481" spans="2:28" x14ac:dyDescent="0.2">
      <c r="B481" s="18">
        <v>28</v>
      </c>
      <c r="C481" s="13" t="s">
        <v>62</v>
      </c>
      <c r="D481" s="138">
        <f t="shared" si="1169"/>
        <v>0.35212231528882099</v>
      </c>
      <c r="F481" s="18">
        <v>28</v>
      </c>
      <c r="G481" s="13" t="s">
        <v>62</v>
      </c>
      <c r="H481" s="138">
        <f t="shared" si="1170"/>
        <v>0.36408205532766336</v>
      </c>
      <c r="J481" s="18">
        <v>28</v>
      </c>
      <c r="K481" s="13" t="s">
        <v>62</v>
      </c>
      <c r="L481" s="138">
        <f t="shared" si="1171"/>
        <v>0.13347554473347437</v>
      </c>
      <c r="N481" s="18">
        <v>28</v>
      </c>
      <c r="O481" s="13" t="s">
        <v>62</v>
      </c>
      <c r="P481" s="138">
        <f t="shared" si="1172"/>
        <v>8.2900297462434519E-2</v>
      </c>
      <c r="R481" s="18">
        <v>28</v>
      </c>
      <c r="S481" s="13" t="s">
        <v>62</v>
      </c>
      <c r="T481" s="138">
        <f t="shared" si="1173"/>
        <v>5.1784165453913594E-2</v>
      </c>
      <c r="V481" s="18">
        <v>28</v>
      </c>
      <c r="W481" s="13" t="s">
        <v>62</v>
      </c>
      <c r="X481" s="138">
        <f t="shared" si="1174"/>
        <v>1.5635621733693077E-2</v>
      </c>
      <c r="Z481" s="18">
        <v>28</v>
      </c>
      <c r="AA481" s="13" t="s">
        <v>62</v>
      </c>
      <c r="AB481" s="138">
        <f t="shared" si="1175"/>
        <v>0</v>
      </c>
    </row>
    <row r="482" spans="2:28" x14ac:dyDescent="0.2">
      <c r="B482" s="18">
        <v>29</v>
      </c>
      <c r="C482" s="13" t="s">
        <v>63</v>
      </c>
      <c r="D482" s="138">
        <f t="shared" si="1169"/>
        <v>0.2776269496520668</v>
      </c>
      <c r="F482" s="18">
        <v>29</v>
      </c>
      <c r="G482" s="13" t="s">
        <v>63</v>
      </c>
      <c r="H482" s="138">
        <f t="shared" si="1170"/>
        <v>0.15228212423065729</v>
      </c>
      <c r="J482" s="18">
        <v>29</v>
      </c>
      <c r="K482" s="13" t="s">
        <v>63</v>
      </c>
      <c r="L482" s="138">
        <f t="shared" si="1171"/>
        <v>6.7248592328720769E-2</v>
      </c>
      <c r="N482" s="18">
        <v>29</v>
      </c>
      <c r="O482" s="13" t="s">
        <v>63</v>
      </c>
      <c r="P482" s="138">
        <f t="shared" si="1172"/>
        <v>3.753415409293083E-2</v>
      </c>
      <c r="R482" s="18">
        <v>29</v>
      </c>
      <c r="S482" s="13" t="s">
        <v>63</v>
      </c>
      <c r="T482" s="138">
        <f t="shared" si="1173"/>
        <v>1.3397898277290831E-2</v>
      </c>
      <c r="V482" s="18">
        <v>29</v>
      </c>
      <c r="W482" s="13" t="s">
        <v>63</v>
      </c>
      <c r="X482" s="138">
        <f t="shared" si="1174"/>
        <v>0.2776269496520668</v>
      </c>
      <c r="Z482" s="18">
        <v>29</v>
      </c>
      <c r="AA482" s="13" t="s">
        <v>63</v>
      </c>
      <c r="AB482" s="138">
        <f t="shared" si="1175"/>
        <v>0.17428333176626662</v>
      </c>
    </row>
    <row r="483" spans="2:28" x14ac:dyDescent="0.2">
      <c r="B483" s="18">
        <v>31</v>
      </c>
      <c r="C483" s="13" t="s">
        <v>64</v>
      </c>
      <c r="D483" s="138">
        <f t="shared" si="1169"/>
        <v>0.5057237236860388</v>
      </c>
      <c r="F483" s="18">
        <v>31</v>
      </c>
      <c r="G483" s="13" t="s">
        <v>64</v>
      </c>
      <c r="H483" s="138">
        <f t="shared" si="1170"/>
        <v>0.22847360595304764</v>
      </c>
      <c r="J483" s="18">
        <v>31</v>
      </c>
      <c r="K483" s="13" t="s">
        <v>64</v>
      </c>
      <c r="L483" s="138">
        <f t="shared" si="1171"/>
        <v>0.10370842806795677</v>
      </c>
      <c r="N483" s="18">
        <v>31</v>
      </c>
      <c r="O483" s="13" t="s">
        <v>64</v>
      </c>
      <c r="P483" s="138">
        <f t="shared" si="1172"/>
        <v>7.7431654416679568E-2</v>
      </c>
      <c r="R483" s="18">
        <v>31</v>
      </c>
      <c r="S483" s="13" t="s">
        <v>64</v>
      </c>
      <c r="T483" s="138">
        <f t="shared" si="1173"/>
        <v>3.6429195653947165E-2</v>
      </c>
      <c r="V483" s="18">
        <v>31</v>
      </c>
      <c r="W483" s="13" t="s">
        <v>64</v>
      </c>
      <c r="X483" s="138">
        <f t="shared" si="1174"/>
        <v>1.0964647764029474E-2</v>
      </c>
      <c r="Z483" s="18">
        <v>31</v>
      </c>
      <c r="AA483" s="13" t="s">
        <v>64</v>
      </c>
      <c r="AB483" s="138">
        <f t="shared" si="1175"/>
        <v>3.726874445830064E-2</v>
      </c>
    </row>
    <row r="484" spans="2:28" x14ac:dyDescent="0.2">
      <c r="B484" s="18">
        <v>32</v>
      </c>
      <c r="C484" s="13" t="s">
        <v>65</v>
      </c>
      <c r="D484" s="138">
        <f t="shared" si="1169"/>
        <v>0.46194770776819444</v>
      </c>
      <c r="F484" s="18">
        <v>32</v>
      </c>
      <c r="G484" s="13" t="s">
        <v>65</v>
      </c>
      <c r="H484" s="138">
        <f t="shared" si="1170"/>
        <v>0.19148344414686799</v>
      </c>
      <c r="J484" s="18">
        <v>32</v>
      </c>
      <c r="K484" s="13" t="s">
        <v>65</v>
      </c>
      <c r="L484" s="138">
        <f t="shared" si="1171"/>
        <v>0.10521432628954214</v>
      </c>
      <c r="N484" s="18">
        <v>32</v>
      </c>
      <c r="O484" s="13" t="s">
        <v>65</v>
      </c>
      <c r="P484" s="138">
        <f t="shared" si="1172"/>
        <v>6.2329732897306159E-2</v>
      </c>
      <c r="R484" s="18">
        <v>32</v>
      </c>
      <c r="S484" s="13" t="s">
        <v>65</v>
      </c>
      <c r="T484" s="138">
        <f t="shared" si="1173"/>
        <v>8.8608518219809487E-2</v>
      </c>
      <c r="V484" s="18">
        <v>32</v>
      </c>
      <c r="W484" s="13" t="s">
        <v>65</v>
      </c>
      <c r="X484" s="138">
        <f t="shared" si="1174"/>
        <v>4.1220306200529855E-2</v>
      </c>
      <c r="Z484" s="18">
        <v>32</v>
      </c>
      <c r="AA484" s="13" t="s">
        <v>65</v>
      </c>
      <c r="AB484" s="138">
        <f t="shared" si="1175"/>
        <v>4.9195964477749952E-2</v>
      </c>
    </row>
    <row r="485" spans="2:28" x14ac:dyDescent="0.2">
      <c r="B485" s="18">
        <v>33</v>
      </c>
      <c r="C485" s="13" t="s">
        <v>66</v>
      </c>
      <c r="D485" s="138">
        <f t="shared" si="1169"/>
        <v>0.65348212889166157</v>
      </c>
      <c r="F485" s="18">
        <v>33</v>
      </c>
      <c r="G485" s="13" t="s">
        <v>66</v>
      </c>
      <c r="H485" s="138">
        <f t="shared" si="1170"/>
        <v>0.16291100685521895</v>
      </c>
      <c r="J485" s="18">
        <v>33</v>
      </c>
      <c r="K485" s="13" t="s">
        <v>66</v>
      </c>
      <c r="L485" s="138">
        <f t="shared" si="1171"/>
        <v>7.0867578165154196E-2</v>
      </c>
      <c r="N485" s="18">
        <v>33</v>
      </c>
      <c r="O485" s="13" t="s">
        <v>66</v>
      </c>
      <c r="P485" s="138">
        <f t="shared" si="1172"/>
        <v>5.1957051953788726E-2</v>
      </c>
      <c r="R485" s="18">
        <v>33</v>
      </c>
      <c r="S485" s="13" t="s">
        <v>66</v>
      </c>
      <c r="T485" s="138">
        <f t="shared" si="1173"/>
        <v>1.9437837354205886E-2</v>
      </c>
      <c r="V485" s="18">
        <v>33</v>
      </c>
      <c r="W485" s="13" t="s">
        <v>66</v>
      </c>
      <c r="X485" s="138">
        <f t="shared" si="1174"/>
        <v>1.2153755171609118E-2</v>
      </c>
      <c r="Z485" s="18">
        <v>33</v>
      </c>
      <c r="AA485" s="13" t="s">
        <v>66</v>
      </c>
      <c r="AB485" s="138">
        <f t="shared" si="1175"/>
        <v>2.919064160836158E-2</v>
      </c>
    </row>
    <row r="486" spans="2:28" x14ac:dyDescent="0.2">
      <c r="B486" s="18">
        <v>34</v>
      </c>
      <c r="C486" s="13" t="s">
        <v>67</v>
      </c>
      <c r="D486" s="138">
        <f t="shared" si="1169"/>
        <v>0.66616002735120283</v>
      </c>
      <c r="F486" s="18">
        <v>34</v>
      </c>
      <c r="G486" s="13" t="s">
        <v>67</v>
      </c>
      <c r="H486" s="138">
        <f t="shared" si="1170"/>
        <v>0.13965129167607379</v>
      </c>
      <c r="J486" s="18">
        <v>34</v>
      </c>
      <c r="K486" s="13" t="s">
        <v>67</v>
      </c>
      <c r="L486" s="138">
        <f t="shared" si="1171"/>
        <v>6.4884709930198001E-2</v>
      </c>
      <c r="N486" s="18">
        <v>34</v>
      </c>
      <c r="O486" s="13" t="s">
        <v>67</v>
      </c>
      <c r="P486" s="138">
        <f t="shared" si="1172"/>
        <v>2.4479724582543209E-2</v>
      </c>
      <c r="R486" s="18">
        <v>34</v>
      </c>
      <c r="S486" s="13" t="s">
        <v>67</v>
      </c>
      <c r="T486" s="138">
        <f t="shared" si="1173"/>
        <v>2.4562821972698965E-2</v>
      </c>
      <c r="V486" s="18">
        <v>34</v>
      </c>
      <c r="W486" s="13" t="s">
        <v>67</v>
      </c>
      <c r="X486" s="138">
        <f t="shared" si="1174"/>
        <v>4.3306259610270646E-2</v>
      </c>
      <c r="Z486" s="18">
        <v>34</v>
      </c>
      <c r="AA486" s="13" t="s">
        <v>67</v>
      </c>
      <c r="AB486" s="138">
        <f t="shared" si="1175"/>
        <v>3.6955164877012565E-2</v>
      </c>
    </row>
    <row r="487" spans="2:28" x14ac:dyDescent="0.2">
      <c r="B487" s="18">
        <v>35</v>
      </c>
      <c r="C487" s="3" t="s">
        <v>68</v>
      </c>
      <c r="D487" s="138">
        <f t="shared" si="1169"/>
        <v>0.50932237404348824</v>
      </c>
      <c r="F487" s="18">
        <v>35</v>
      </c>
      <c r="G487" s="3" t="s">
        <v>68</v>
      </c>
      <c r="H487" s="138">
        <f t="shared" si="1170"/>
        <v>0.3228653301058183</v>
      </c>
      <c r="J487" s="18">
        <v>35</v>
      </c>
      <c r="K487" s="3" t="s">
        <v>68</v>
      </c>
      <c r="L487" s="138">
        <f t="shared" si="1171"/>
        <v>8.2638331232003953E-2</v>
      </c>
      <c r="N487" s="18">
        <v>35</v>
      </c>
      <c r="O487" s="3" t="s">
        <v>68</v>
      </c>
      <c r="P487" s="138">
        <f t="shared" si="1172"/>
        <v>7.4345128530107468E-2</v>
      </c>
      <c r="R487" s="18">
        <v>35</v>
      </c>
      <c r="S487" s="3" t="s">
        <v>68</v>
      </c>
      <c r="T487" s="138">
        <f t="shared" si="1173"/>
        <v>1.0828836088582164E-2</v>
      </c>
      <c r="V487" s="18">
        <v>35</v>
      </c>
      <c r="W487" s="3" t="s">
        <v>68</v>
      </c>
      <c r="X487" s="138">
        <f t="shared" si="1174"/>
        <v>0</v>
      </c>
      <c r="Z487" s="18">
        <v>35</v>
      </c>
      <c r="AA487" s="3" t="s">
        <v>68</v>
      </c>
      <c r="AB487" s="138">
        <f t="shared" si="1175"/>
        <v>0</v>
      </c>
    </row>
    <row r="488" spans="2:28" x14ac:dyDescent="0.2">
      <c r="B488" s="18">
        <v>36</v>
      </c>
      <c r="C488" s="13" t="s">
        <v>69</v>
      </c>
      <c r="D488" s="138">
        <f t="shared" si="1169"/>
        <v>0.50492386401853473</v>
      </c>
      <c r="F488" s="18">
        <v>36</v>
      </c>
      <c r="G488" s="13" t="s">
        <v>69</v>
      </c>
      <c r="H488" s="138">
        <f t="shared" si="1170"/>
        <v>0.3271110123578706</v>
      </c>
      <c r="J488" s="18">
        <v>36</v>
      </c>
      <c r="K488" s="13" t="s">
        <v>69</v>
      </c>
      <c r="L488" s="138">
        <f t="shared" si="1171"/>
        <v>9.7213985119375429E-2</v>
      </c>
      <c r="N488" s="18">
        <v>36</v>
      </c>
      <c r="O488" s="13" t="s">
        <v>69</v>
      </c>
      <c r="P488" s="138">
        <f t="shared" si="1172"/>
        <v>3.030261660066166E-2</v>
      </c>
      <c r="R488" s="18">
        <v>36</v>
      </c>
      <c r="S488" s="13" t="s">
        <v>69</v>
      </c>
      <c r="T488" s="138">
        <f t="shared" si="1173"/>
        <v>3.1050397523372107E-3</v>
      </c>
      <c r="V488" s="18">
        <v>36</v>
      </c>
      <c r="W488" s="13" t="s">
        <v>69</v>
      </c>
      <c r="X488" s="138">
        <f t="shared" si="1174"/>
        <v>1.7784883342239721E-2</v>
      </c>
      <c r="Z488" s="18">
        <v>36</v>
      </c>
      <c r="AA488" s="13" t="s">
        <v>69</v>
      </c>
      <c r="AB488" s="138">
        <f t="shared" si="1175"/>
        <v>1.9558598808980584E-2</v>
      </c>
    </row>
    <row r="489" spans="2:28" x14ac:dyDescent="0.2">
      <c r="B489" s="18">
        <v>39</v>
      </c>
      <c r="C489" s="13" t="s">
        <v>70</v>
      </c>
      <c r="D489" s="138">
        <f t="shared" si="1169"/>
        <v>0.46471449059022418</v>
      </c>
      <c r="F489" s="18">
        <v>39</v>
      </c>
      <c r="G489" s="13" t="s">
        <v>70</v>
      </c>
      <c r="H489" s="138">
        <f t="shared" si="1170"/>
        <v>9.0555564261120935E-2</v>
      </c>
      <c r="J489" s="18">
        <v>39</v>
      </c>
      <c r="K489" s="13" t="s">
        <v>70</v>
      </c>
      <c r="L489" s="138">
        <f t="shared" si="1171"/>
        <v>0.37377999403532924</v>
      </c>
      <c r="N489" s="18">
        <v>39</v>
      </c>
      <c r="O489" s="13" t="s">
        <v>70</v>
      </c>
      <c r="P489" s="138">
        <f t="shared" si="1172"/>
        <v>4.700855797854122E-2</v>
      </c>
      <c r="R489" s="18">
        <v>39</v>
      </c>
      <c r="S489" s="13" t="s">
        <v>70</v>
      </c>
      <c r="T489" s="138">
        <f t="shared" si="1173"/>
        <v>1.6674558659136429E-2</v>
      </c>
      <c r="V489" s="18">
        <v>39</v>
      </c>
      <c r="W489" s="13" t="s">
        <v>70</v>
      </c>
      <c r="X489" s="138">
        <f t="shared" si="1174"/>
        <v>7.186959950475756E-3</v>
      </c>
      <c r="Z489" s="18">
        <v>39</v>
      </c>
      <c r="AA489" s="13" t="s">
        <v>70</v>
      </c>
      <c r="AB489" s="138">
        <f t="shared" si="1175"/>
        <v>7.9874525172083177E-5</v>
      </c>
    </row>
    <row r="490" spans="2:28" x14ac:dyDescent="0.2">
      <c r="B490" s="18">
        <v>40</v>
      </c>
      <c r="C490" s="13" t="s">
        <v>71</v>
      </c>
      <c r="D490" s="138">
        <f t="shared" si="1169"/>
        <v>0.80184914122761908</v>
      </c>
      <c r="F490" s="18">
        <v>40</v>
      </c>
      <c r="G490" s="13" t="s">
        <v>71</v>
      </c>
      <c r="H490" s="138">
        <f t="shared" si="1170"/>
        <v>0.13758717747213448</v>
      </c>
      <c r="J490" s="18">
        <v>40</v>
      </c>
      <c r="K490" s="13" t="s">
        <v>71</v>
      </c>
      <c r="L490" s="138">
        <f t="shared" si="1171"/>
        <v>3.9215074557675367E-2</v>
      </c>
      <c r="N490" s="18">
        <v>40</v>
      </c>
      <c r="O490" s="13" t="s">
        <v>71</v>
      </c>
      <c r="P490" s="138">
        <f t="shared" si="1172"/>
        <v>1.413411557833205E-2</v>
      </c>
      <c r="R490" s="18">
        <v>40</v>
      </c>
      <c r="S490" s="13" t="s">
        <v>71</v>
      </c>
      <c r="T490" s="138">
        <f t="shared" si="1173"/>
        <v>0</v>
      </c>
      <c r="V490" s="18">
        <v>40</v>
      </c>
      <c r="W490" s="13" t="s">
        <v>71</v>
      </c>
      <c r="X490" s="138">
        <f t="shared" si="1174"/>
        <v>7.2144911642391465E-3</v>
      </c>
      <c r="Z490" s="18">
        <v>40</v>
      </c>
      <c r="AA490" s="13" t="s">
        <v>71</v>
      </c>
      <c r="AB490" s="138">
        <f t="shared" si="1175"/>
        <v>0</v>
      </c>
    </row>
    <row r="491" spans="2:28" x14ac:dyDescent="0.2">
      <c r="B491" s="18">
        <v>45</v>
      </c>
      <c r="C491" s="13" t="s">
        <v>72</v>
      </c>
      <c r="D491" s="138">
        <v>1</v>
      </c>
      <c r="F491" s="18">
        <v>45</v>
      </c>
      <c r="G491" s="13" t="s">
        <v>72</v>
      </c>
      <c r="H491" s="138"/>
      <c r="J491" s="18">
        <v>45</v>
      </c>
      <c r="K491" s="13" t="s">
        <v>72</v>
      </c>
      <c r="L491" s="138"/>
      <c r="N491" s="18">
        <v>45</v>
      </c>
      <c r="O491" s="13" t="s">
        <v>72</v>
      </c>
      <c r="P491" s="138"/>
      <c r="R491" s="18">
        <v>45</v>
      </c>
      <c r="S491" s="13" t="s">
        <v>72</v>
      </c>
      <c r="T491" s="138"/>
      <c r="V491" s="18">
        <v>45</v>
      </c>
      <c r="W491" s="13" t="s">
        <v>72</v>
      </c>
      <c r="X491" s="138"/>
      <c r="Z491" s="18">
        <v>45</v>
      </c>
      <c r="AA491" s="13" t="s">
        <v>72</v>
      </c>
      <c r="AB491" s="138"/>
    </row>
    <row r="492" spans="2:28" ht="13.5" thickBot="1" x14ac:dyDescent="0.25">
      <c r="B492" s="118">
        <v>46</v>
      </c>
      <c r="C492" s="21" t="s">
        <v>87</v>
      </c>
      <c r="D492" s="138">
        <v>1</v>
      </c>
      <c r="F492" s="118">
        <v>46</v>
      </c>
      <c r="G492" s="21" t="s">
        <v>87</v>
      </c>
      <c r="H492" s="138"/>
      <c r="J492" s="118">
        <v>46</v>
      </c>
      <c r="K492" s="21" t="s">
        <v>87</v>
      </c>
      <c r="L492" s="138"/>
      <c r="N492" s="118">
        <v>46</v>
      </c>
      <c r="O492" s="21" t="s">
        <v>87</v>
      </c>
      <c r="P492" s="138"/>
      <c r="R492" s="118">
        <v>46</v>
      </c>
      <c r="S492" s="21" t="s">
        <v>87</v>
      </c>
      <c r="T492" s="138"/>
      <c r="V492" s="118">
        <v>46</v>
      </c>
      <c r="W492" s="21" t="s">
        <v>87</v>
      </c>
      <c r="X492" s="138"/>
      <c r="Z492" s="118">
        <v>46</v>
      </c>
      <c r="AA492" s="21" t="s">
        <v>87</v>
      </c>
      <c r="AB492" s="138"/>
    </row>
    <row r="493" spans="2:28" ht="13.5" thickBot="1" x14ac:dyDescent="0.25">
      <c r="B493" s="22"/>
      <c r="C493" s="23" t="s">
        <v>73</v>
      </c>
      <c r="D493" s="139">
        <f t="shared" ref="D493" si="1176">+D33/(D33+D63+D93+D123+D153+D183+D213)</f>
        <v>0.65428305464496428</v>
      </c>
      <c r="F493" s="22"/>
      <c r="G493" s="23" t="s">
        <v>73</v>
      </c>
      <c r="H493" s="139">
        <f t="shared" ref="H493" si="1177">+D63/(D33+D63+D93+D123+D153+D183+D213)</f>
        <v>0.14728731272764237</v>
      </c>
      <c r="J493" s="22"/>
      <c r="K493" s="23" t="s">
        <v>73</v>
      </c>
      <c r="L493" s="139">
        <f t="shared" ref="L493" si="1178">+D93/(D33+D63+D93+D123+D153+D183+D213)</f>
        <v>7.4994741174509966E-2</v>
      </c>
      <c r="N493" s="22"/>
      <c r="O493" s="23" t="s">
        <v>73</v>
      </c>
      <c r="P493" s="139">
        <f t="shared" ref="P493" si="1179">+D123/(D33+D63+D93+D123+D153+D183+D213)</f>
        <v>4.2519845438470212E-2</v>
      </c>
      <c r="R493" s="22"/>
      <c r="S493" s="23" t="s">
        <v>73</v>
      </c>
      <c r="T493" s="139">
        <f t="shared" ref="T493" si="1180">+D153/(D33+D63+D93+D123+D153+D183+D213)</f>
        <v>2.3355678081112791E-2</v>
      </c>
      <c r="V493" s="22"/>
      <c r="W493" s="23" t="s">
        <v>73</v>
      </c>
      <c r="X493" s="139">
        <f t="shared" ref="X493" si="1181">+D183/(D33+D63+D93+D123+D153+D183+D213)</f>
        <v>1.6697264348598102E-2</v>
      </c>
      <c r="Z493" s="22"/>
      <c r="AA493" s="23" t="s">
        <v>73</v>
      </c>
      <c r="AB493" s="139">
        <f t="shared" ref="AB493" si="1182">+D213/(D33+D63+D93+D123+D153+D183+D213)</f>
        <v>4.0862103584702214E-2</v>
      </c>
    </row>
  </sheetData>
  <conditionalFormatting sqref="AX31:BR3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3" operator="lessThan">
      <formula>0</formula>
    </cfRule>
  </conditionalFormatting>
  <conditionalFormatting sqref="AX61:BR61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1" operator="lessThan">
      <formula>0</formula>
    </cfRule>
  </conditionalFormatting>
  <conditionalFormatting sqref="AX91:BR9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9" operator="lessThan">
      <formula>0</formula>
    </cfRule>
  </conditionalFormatting>
  <conditionalFormatting sqref="AX121:BR12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7" operator="lessThan">
      <formula>0</formula>
    </cfRule>
  </conditionalFormatting>
  <conditionalFormatting sqref="AX151:BR1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5" operator="lessThan">
      <formula>0</formula>
    </cfRule>
  </conditionalFormatting>
  <conditionalFormatting sqref="AX181:BR18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3" operator="lessThan">
      <formula>0</formula>
    </cfRule>
  </conditionalFormatting>
  <conditionalFormatting sqref="AX211:BR21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hyperlinks>
    <hyperlink ref="A1" location="Indice!A1" display="Índice" xr:uid="{00000000-0004-0000-0300-000000000000}"/>
  </hyperlinks>
  <pageMargins left="0.7" right="0.7" top="0.75" bottom="0.75" header="0.3" footer="0.3"/>
  <pageSetup orientation="portrait" verticalDpi="1200" r:id="rId1"/>
  <ignoredErrors>
    <ignoredError sqref="M479:O479 E479:G479 M478:O478 Q479:S479 Q478:S478 U479:W479 Y479:AA479" formula="1"/>
    <ignoredError sqref="D33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D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17.5703125" style="10" bestFit="1" customWidth="1"/>
    <col min="4" max="4" width="68.42578125" style="10" bestFit="1" customWidth="1"/>
    <col min="5" max="16384" width="11.42578125" style="10"/>
  </cols>
  <sheetData>
    <row r="1" spans="1:4" ht="15.75" thickBot="1" x14ac:dyDescent="0.3">
      <c r="A1" s="84" t="s">
        <v>35</v>
      </c>
    </row>
    <row r="3" spans="1:4" x14ac:dyDescent="0.2">
      <c r="B3" s="12" t="s">
        <v>124</v>
      </c>
    </row>
    <row r="4" spans="1:4" ht="13.5" thickBot="1" x14ac:dyDescent="0.25"/>
    <row r="5" spans="1:4" ht="13.5" thickBot="1" x14ac:dyDescent="0.25">
      <c r="B5" s="7" t="s">
        <v>38</v>
      </c>
      <c r="C5" s="8" t="s">
        <v>39</v>
      </c>
      <c r="D5" s="5" t="s">
        <v>125</v>
      </c>
    </row>
    <row r="6" spans="1:4" x14ac:dyDescent="0.2">
      <c r="B6" s="18">
        <v>6</v>
      </c>
      <c r="C6" s="26" t="s">
        <v>47</v>
      </c>
      <c r="D6" s="123" t="s">
        <v>126</v>
      </c>
    </row>
    <row r="7" spans="1:4" x14ac:dyDescent="0.2">
      <c r="B7" s="18">
        <v>8</v>
      </c>
      <c r="C7" s="9" t="s">
        <v>49</v>
      </c>
      <c r="D7" s="123" t="s">
        <v>126</v>
      </c>
    </row>
    <row r="8" spans="1:4" x14ac:dyDescent="0.2">
      <c r="B8" s="18">
        <v>9</v>
      </c>
      <c r="C8" s="26" t="s">
        <v>50</v>
      </c>
      <c r="D8" s="123" t="s">
        <v>126</v>
      </c>
    </row>
    <row r="9" spans="1:4" x14ac:dyDescent="0.2">
      <c r="B9" s="118">
        <v>10</v>
      </c>
      <c r="C9" s="26" t="s">
        <v>51</v>
      </c>
      <c r="D9" s="123" t="s">
        <v>126</v>
      </c>
    </row>
    <row r="10" spans="1:4" x14ac:dyDescent="0.2">
      <c r="B10" s="18">
        <v>12</v>
      </c>
      <c r="C10" s="26" t="s">
        <v>52</v>
      </c>
      <c r="D10" s="123" t="s">
        <v>127</v>
      </c>
    </row>
    <row r="11" spans="1:4" x14ac:dyDescent="0.2">
      <c r="B11" s="18">
        <v>13</v>
      </c>
      <c r="C11" s="26" t="s">
        <v>53</v>
      </c>
      <c r="D11" s="123" t="s">
        <v>126</v>
      </c>
    </row>
    <row r="12" spans="1:4" x14ac:dyDescent="0.2">
      <c r="B12" s="18">
        <v>14</v>
      </c>
      <c r="C12" s="26" t="s">
        <v>54</v>
      </c>
      <c r="D12" s="123" t="s">
        <v>126</v>
      </c>
    </row>
    <row r="13" spans="1:4" x14ac:dyDescent="0.2">
      <c r="B13" s="18">
        <v>15</v>
      </c>
      <c r="C13" s="26" t="s">
        <v>55</v>
      </c>
      <c r="D13" s="123" t="s">
        <v>127</v>
      </c>
    </row>
    <row r="14" spans="1:4" x14ac:dyDescent="0.2">
      <c r="B14" s="18">
        <v>18</v>
      </c>
      <c r="C14" s="26" t="s">
        <v>56</v>
      </c>
      <c r="D14" s="123" t="s">
        <v>126</v>
      </c>
    </row>
    <row r="15" spans="1:4" x14ac:dyDescent="0.2">
      <c r="B15" s="18">
        <v>20</v>
      </c>
      <c r="C15" s="26" t="s">
        <v>57</v>
      </c>
      <c r="D15" s="28" t="s">
        <v>128</v>
      </c>
    </row>
    <row r="16" spans="1:4" x14ac:dyDescent="0.2">
      <c r="B16" s="18">
        <v>21</v>
      </c>
      <c r="C16" s="26" t="s">
        <v>58</v>
      </c>
      <c r="D16" s="123" t="s">
        <v>126</v>
      </c>
    </row>
    <row r="17" spans="2:4" x14ac:dyDescent="0.2">
      <c r="B17" s="18">
        <v>22</v>
      </c>
      <c r="C17" s="26" t="s">
        <v>59</v>
      </c>
      <c r="D17" s="123" t="s">
        <v>126</v>
      </c>
    </row>
    <row r="18" spans="2:4" x14ac:dyDescent="0.2">
      <c r="B18" s="18">
        <v>23</v>
      </c>
      <c r="C18" s="26" t="s">
        <v>60</v>
      </c>
      <c r="D18" s="123" t="s">
        <v>126</v>
      </c>
    </row>
    <row r="19" spans="2:4" x14ac:dyDescent="0.2">
      <c r="B19" s="18">
        <v>26</v>
      </c>
      <c r="C19" s="26" t="s">
        <v>61</v>
      </c>
      <c r="D19" s="123" t="s">
        <v>126</v>
      </c>
    </row>
    <row r="20" spans="2:4" x14ac:dyDescent="0.2">
      <c r="B20" s="18">
        <v>28</v>
      </c>
      <c r="C20" s="26" t="s">
        <v>62</v>
      </c>
      <c r="D20" s="123" t="s">
        <v>126</v>
      </c>
    </row>
    <row r="21" spans="2:4" x14ac:dyDescent="0.2">
      <c r="B21" s="18">
        <v>29</v>
      </c>
      <c r="C21" s="26" t="s">
        <v>63</v>
      </c>
      <c r="D21" s="123" t="s">
        <v>126</v>
      </c>
    </row>
    <row r="22" spans="2:4" x14ac:dyDescent="0.2">
      <c r="B22" s="18">
        <v>31</v>
      </c>
      <c r="C22" s="26" t="s">
        <v>64</v>
      </c>
      <c r="D22" s="123" t="s">
        <v>126</v>
      </c>
    </row>
    <row r="23" spans="2:4" x14ac:dyDescent="0.2">
      <c r="B23" s="18">
        <v>32</v>
      </c>
      <c r="C23" s="26" t="s">
        <v>65</v>
      </c>
      <c r="D23" s="123" t="s">
        <v>126</v>
      </c>
    </row>
    <row r="24" spans="2:4" x14ac:dyDescent="0.2">
      <c r="B24" s="18">
        <v>33</v>
      </c>
      <c r="C24" s="9" t="s">
        <v>66</v>
      </c>
      <c r="D24" s="123" t="s">
        <v>126</v>
      </c>
    </row>
    <row r="25" spans="2:4" x14ac:dyDescent="0.2">
      <c r="B25" s="18">
        <v>34</v>
      </c>
      <c r="C25" s="26" t="s">
        <v>67</v>
      </c>
      <c r="D25" s="123" t="s">
        <v>126</v>
      </c>
    </row>
    <row r="26" spans="2:4" x14ac:dyDescent="0.2">
      <c r="B26" s="18">
        <v>35</v>
      </c>
      <c r="C26" s="26" t="s">
        <v>68</v>
      </c>
      <c r="D26" s="123" t="s">
        <v>126</v>
      </c>
    </row>
    <row r="27" spans="2:4" x14ac:dyDescent="0.2">
      <c r="B27" s="18">
        <v>36</v>
      </c>
      <c r="C27" s="26" t="s">
        <v>69</v>
      </c>
      <c r="D27" s="123" t="s">
        <v>126</v>
      </c>
    </row>
    <row r="28" spans="2:4" x14ac:dyDescent="0.2">
      <c r="B28" s="18">
        <v>39</v>
      </c>
      <c r="C28" s="26" t="s">
        <v>70</v>
      </c>
      <c r="D28" s="123" t="s">
        <v>126</v>
      </c>
    </row>
    <row r="29" spans="2:4" x14ac:dyDescent="0.2">
      <c r="B29" s="18">
        <v>40</v>
      </c>
      <c r="C29" s="26" t="s">
        <v>71</v>
      </c>
      <c r="D29" s="123" t="s">
        <v>126</v>
      </c>
    </row>
    <row r="30" spans="2:4" x14ac:dyDescent="0.2">
      <c r="B30" s="18">
        <v>45</v>
      </c>
      <c r="C30" s="26" t="s">
        <v>72</v>
      </c>
      <c r="D30" s="28" t="s">
        <v>128</v>
      </c>
    </row>
    <row r="31" spans="2:4" ht="13.5" thickBot="1" x14ac:dyDescent="0.25">
      <c r="B31" s="20">
        <v>46</v>
      </c>
      <c r="C31" s="27" t="s">
        <v>87</v>
      </c>
      <c r="D31" s="248" t="s">
        <v>128</v>
      </c>
    </row>
  </sheetData>
  <autoFilter ref="B5:D29" xr:uid="{00000000-0009-0000-0000-000005000000}"/>
  <hyperlinks>
    <hyperlink ref="A1" location="Indice!A1" display="Índice" xr:uid="{00000000-0004-0000-0500-000000000000}"/>
  </hyperlinks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B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3" width="11.42578125" style="10"/>
    <col min="4" max="4" width="17.5703125" style="10" bestFit="1" customWidth="1"/>
    <col min="5" max="25" width="11.5703125" style="10" customWidth="1"/>
    <col min="26" max="16384" width="11.42578125" style="10"/>
  </cols>
  <sheetData>
    <row r="1" spans="1:25" ht="15.75" thickBot="1" x14ac:dyDescent="0.3">
      <c r="A1" s="84" t="s">
        <v>35</v>
      </c>
    </row>
    <row r="3" spans="1:25" x14ac:dyDescent="0.2">
      <c r="B3" s="12" t="s">
        <v>129</v>
      </c>
    </row>
    <row r="4" spans="1:25" ht="13.5" thickBot="1" x14ac:dyDescent="0.25">
      <c r="B4" s="12"/>
    </row>
    <row r="5" spans="1:25" ht="13.5" thickBot="1" x14ac:dyDescent="0.25">
      <c r="B5" s="12"/>
      <c r="C5" s="4" t="s">
        <v>38</v>
      </c>
      <c r="D5" s="5" t="s">
        <v>39</v>
      </c>
      <c r="E5" s="6">
        <v>2023</v>
      </c>
      <c r="F5" s="2">
        <f t="shared" ref="F5:Y5" si="0">+E5+1</f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2">
        <f t="shared" si="0"/>
        <v>2032</v>
      </c>
      <c r="O5" s="2">
        <f t="shared" si="0"/>
        <v>2033</v>
      </c>
      <c r="P5" s="2">
        <f t="shared" si="0"/>
        <v>2034</v>
      </c>
      <c r="Q5" s="2">
        <f t="shared" si="0"/>
        <v>2035</v>
      </c>
      <c r="R5" s="2">
        <f t="shared" si="0"/>
        <v>2036</v>
      </c>
      <c r="S5" s="2">
        <f t="shared" si="0"/>
        <v>2037</v>
      </c>
      <c r="T5" s="2">
        <f t="shared" si="0"/>
        <v>2038</v>
      </c>
      <c r="U5" s="2">
        <f t="shared" si="0"/>
        <v>2039</v>
      </c>
      <c r="V5" s="2">
        <f t="shared" si="0"/>
        <v>2040</v>
      </c>
      <c r="W5" s="2">
        <f t="shared" si="0"/>
        <v>2041</v>
      </c>
      <c r="X5" s="2">
        <f t="shared" si="0"/>
        <v>2042</v>
      </c>
      <c r="Y5" s="31">
        <f t="shared" si="0"/>
        <v>2043</v>
      </c>
    </row>
    <row r="6" spans="1:25" x14ac:dyDescent="0.2">
      <c r="A6" s="264"/>
      <c r="B6" s="12"/>
      <c r="C6" s="18">
        <v>6</v>
      </c>
      <c r="D6" s="29" t="s">
        <v>47</v>
      </c>
      <c r="E6" s="211">
        <v>2.1487403407996652E-2</v>
      </c>
      <c r="F6" s="211">
        <f>+'1.2b Proyección CNE'!E437</f>
        <v>3.0827681023068099E-2</v>
      </c>
      <c r="G6" s="211">
        <f>+'1.2b Proyección CNE'!F437</f>
        <v>2.9824426712158347E-2</v>
      </c>
      <c r="H6" s="211">
        <f>+'1.2b Proyección CNE'!G437</f>
        <v>2.9321066375386895E-2</v>
      </c>
      <c r="I6" s="211">
        <f>+'1.2b Proyección CNE'!H437</f>
        <v>2.8613145480826052E-2</v>
      </c>
      <c r="J6" s="211">
        <f>+'1.2b Proyección CNE'!I437</f>
        <v>2.8060529727041761E-2</v>
      </c>
      <c r="K6" s="211">
        <f>+'1.2b Proyección CNE'!J437</f>
        <v>2.7464138782876679E-2</v>
      </c>
      <c r="L6" s="211">
        <f>+'1.2b Proyección CNE'!K437</f>
        <v>2.6912939819353054E-2</v>
      </c>
      <c r="M6" s="211">
        <f>+'1.2b Proyección CNE'!L437</f>
        <v>2.6386388729710442E-2</v>
      </c>
      <c r="N6" s="211">
        <f>+'1.2b Proyección CNE'!M437</f>
        <v>2.5887136132901389E-2</v>
      </c>
      <c r="O6" s="211">
        <f>+'1.2b Proyección CNE'!N437</f>
        <v>2.5412368714109235E-2</v>
      </c>
      <c r="P6" s="211">
        <f>+'1.2b Proyección CNE'!O437</f>
        <v>2.4960536632655295E-2</v>
      </c>
      <c r="Q6" s="211">
        <f>+'1.2b Proyección CNE'!P437</f>
        <v>2.4531069950285866E-2</v>
      </c>
      <c r="R6" s="211">
        <f>+'1.2b Proyección CNE'!Q437</f>
        <v>2.4119040027952954E-2</v>
      </c>
      <c r="S6" s="211">
        <f>+'1.2b Proyección CNE'!R437</f>
        <v>2.3737212562879861E-2</v>
      </c>
      <c r="T6" s="211">
        <f>+'1.2b Proyección CNE'!S437</f>
        <v>2.3289384197320739E-2</v>
      </c>
      <c r="U6" s="211">
        <f>+'1.2b Proyección CNE'!T437</f>
        <v>2.2766894601014664E-2</v>
      </c>
      <c r="V6" s="211">
        <f>+'1.2b Proyección CNE'!U437</f>
        <v>2.2260101222671524E-2</v>
      </c>
      <c r="W6" s="211">
        <f>+'1.2b Proyección CNE'!V437</f>
        <v>2.1775379080184454E-2</v>
      </c>
      <c r="X6" s="211">
        <f>+'1.2b Proyección CNE'!W437</f>
        <v>2.1311317072238323E-2</v>
      </c>
      <c r="Y6" s="212">
        <f>+'1.2b Proyección CNE'!X437</f>
        <v>2.0866621877186686E-2</v>
      </c>
    </row>
    <row r="7" spans="1:25" x14ac:dyDescent="0.2">
      <c r="A7" s="264"/>
      <c r="B7" s="12"/>
      <c r="C7" s="18">
        <v>8</v>
      </c>
      <c r="D7" s="28" t="s">
        <v>49</v>
      </c>
      <c r="E7" s="32">
        <v>3.8972328980039994E-2</v>
      </c>
      <c r="F7" s="16">
        <f>+'1.2b Proyección CNE'!E438</f>
        <v>3.2850749599234952E-2</v>
      </c>
      <c r="G7" s="16">
        <f>+'1.2b Proyección CNE'!F438</f>
        <v>2.9225101739478676E-2</v>
      </c>
      <c r="H7" s="16">
        <f>+'1.2b Proyección CNE'!G438</f>
        <v>2.7848767557305143E-2</v>
      </c>
      <c r="I7" s="16">
        <f>+'1.2b Proyección CNE'!H438</f>
        <v>2.7297310173758138E-2</v>
      </c>
      <c r="J7" s="16">
        <f>+'1.2b Proyección CNE'!I438</f>
        <v>2.5993747627719666E-2</v>
      </c>
      <c r="K7" s="16">
        <f>+'1.2b Proyección CNE'!J438</f>
        <v>2.5154437442309829E-2</v>
      </c>
      <c r="L7" s="16">
        <f>+'1.2b Proyección CNE'!K438</f>
        <v>2.4789423195906934E-2</v>
      </c>
      <c r="M7" s="16">
        <f>+'1.2b Proyección CNE'!L438</f>
        <v>2.3554318733315593E-2</v>
      </c>
      <c r="N7" s="16">
        <f>+'1.2b Proyección CNE'!M438</f>
        <v>2.3825805780435694E-2</v>
      </c>
      <c r="O7" s="16">
        <f>+'1.2b Proyección CNE'!N438</f>
        <v>2.3678118300249684E-2</v>
      </c>
      <c r="P7" s="16">
        <f>+'1.2b Proyección CNE'!O438</f>
        <v>2.235790218462097E-2</v>
      </c>
      <c r="Q7" s="16">
        <f>+'1.2b Proyección CNE'!P438</f>
        <v>2.2546760564764012E-2</v>
      </c>
      <c r="R7" s="16">
        <f>+'1.2b Proyección CNE'!Q438</f>
        <v>2.2342991894785946E-2</v>
      </c>
      <c r="S7" s="16">
        <f>+'1.2b Proyección CNE'!R438</f>
        <v>2.1834634669019692E-2</v>
      </c>
      <c r="T7" s="16">
        <f>+'1.2b Proyección CNE'!S438</f>
        <v>2.1355285281812852E-2</v>
      </c>
      <c r="U7" s="16">
        <f>+'1.2b Proyección CNE'!T438</f>
        <v>2.090782806142033E-2</v>
      </c>
      <c r="V7" s="16">
        <f>+'1.2b Proyección CNE'!U438</f>
        <v>2.0479643202583553E-2</v>
      </c>
      <c r="W7" s="16">
        <f>+'1.2b Proyección CNE'!V438</f>
        <v>2.0068644523187684E-2</v>
      </c>
      <c r="X7" s="16">
        <f>+'1.2b Proyección CNE'!W438</f>
        <v>1.9673817669954463E-2</v>
      </c>
      <c r="Y7" s="33">
        <f>+'1.2b Proyección CNE'!X438</f>
        <v>1.9294226574250839E-2</v>
      </c>
    </row>
    <row r="8" spans="1:25" x14ac:dyDescent="0.2">
      <c r="A8" s="264"/>
      <c r="B8" s="12"/>
      <c r="C8" s="18">
        <v>9</v>
      </c>
      <c r="D8" s="29" t="s">
        <v>50</v>
      </c>
      <c r="E8" s="32">
        <v>4.8573552979507495E-2</v>
      </c>
      <c r="F8" s="16">
        <f>+'1.2b Proyección CNE'!E439</f>
        <v>2.8819982831186586E-2</v>
      </c>
      <c r="G8" s="16">
        <f>+'1.2b Proyección CNE'!F439</f>
        <v>4.260225569025522E-2</v>
      </c>
      <c r="H8" s="16">
        <f>+'1.2b Proyección CNE'!G439</f>
        <v>4.1650095436133405E-2</v>
      </c>
      <c r="I8" s="16">
        <f>+'1.2b Proyección CNE'!H439</f>
        <v>4.0174318378483953E-2</v>
      </c>
      <c r="J8" s="16">
        <f>+'1.2b Proyección CNE'!I439</f>
        <v>3.8980046067040419E-2</v>
      </c>
      <c r="K8" s="16">
        <f>+'1.2b Proyección CNE'!J439</f>
        <v>3.7763951471772916E-2</v>
      </c>
      <c r="L8" s="16">
        <f>+'1.2b Proyección CNE'!K439</f>
        <v>3.665292086294647E-2</v>
      </c>
      <c r="M8" s="16">
        <f>+'1.2b Proyección CNE'!L439</f>
        <v>3.5611792556706767E-2</v>
      </c>
      <c r="N8" s="16">
        <f>+'1.2b Proyección CNE'!M439</f>
        <v>3.4640188998715793E-2</v>
      </c>
      <c r="O8" s="16">
        <f>+'1.2b Proyección CNE'!N439</f>
        <v>3.3730393187298313E-2</v>
      </c>
      <c r="P8" s="16">
        <f>+'1.2b Proyección CNE'!O439</f>
        <v>3.2877024717745451E-2</v>
      </c>
      <c r="Q8" s="16">
        <f>+'1.2b Proyección CNE'!P439</f>
        <v>3.2076486083407296E-2</v>
      </c>
      <c r="R8" s="16">
        <f>+'1.2b Proyección CNE'!Q439</f>
        <v>3.1319538682447412E-2</v>
      </c>
      <c r="S8" s="16">
        <f>+'1.2b Proyección CNE'!R439</f>
        <v>3.0621481812053597E-2</v>
      </c>
      <c r="T8" s="16">
        <f>+'1.2b Proyección CNE'!S439</f>
        <v>2.9850129302233075E-2</v>
      </c>
      <c r="U8" s="16">
        <f>+'1.2b Proyección CNE'!T439</f>
        <v>2.8995068482840392E-2</v>
      </c>
      <c r="V8" s="16">
        <f>+'1.2b Proyección CNE'!U439</f>
        <v>2.8178044162633364E-2</v>
      </c>
      <c r="W8" s="16">
        <f>+'1.2b Proyección CNE'!V439</f>
        <v>2.7405802256342149E-2</v>
      </c>
      <c r="X8" s="16">
        <f>+'1.2b Proyección CNE'!W439</f>
        <v>2.6674759083658683E-2</v>
      </c>
      <c r="Y8" s="33">
        <f>+'1.2b Proyección CNE'!X439</f>
        <v>2.5981703404754475E-2</v>
      </c>
    </row>
    <row r="9" spans="1:25" x14ac:dyDescent="0.2">
      <c r="A9" s="264"/>
      <c r="B9" s="12"/>
      <c r="C9" s="18">
        <v>10</v>
      </c>
      <c r="D9" s="29" t="s">
        <v>51</v>
      </c>
      <c r="E9" s="32">
        <v>4.1187618779150226E-2</v>
      </c>
      <c r="F9" s="16">
        <f>+'1.2b Proyección CNE'!E440</f>
        <v>1.2436819864410475E-2</v>
      </c>
      <c r="G9" s="16">
        <f>+'1.2b Proyección CNE'!F440</f>
        <v>2.0742087873766302E-2</v>
      </c>
      <c r="H9" s="16">
        <f>+'1.2b Proyección CNE'!G440</f>
        <v>2.1437553242568352E-2</v>
      </c>
      <c r="I9" s="16">
        <f>+'1.2b Proyección CNE'!H440</f>
        <v>2.0915888642957237E-2</v>
      </c>
      <c r="J9" s="16">
        <f>+'1.2b Proyección CNE'!I440</f>
        <v>2.0792230383838595E-2</v>
      </c>
      <c r="K9" s="16">
        <f>+'1.2b Proyección CNE'!J440</f>
        <v>2.0601664929394747E-2</v>
      </c>
      <c r="L9" s="16">
        <f>+'1.2b Proyección CNE'!K440</f>
        <v>2.0437576312864136E-2</v>
      </c>
      <c r="M9" s="16">
        <f>+'1.2b Proyección CNE'!L440</f>
        <v>2.0276332479418624E-2</v>
      </c>
      <c r="N9" s="16">
        <f>+'1.2b Proyección CNE'!M440</f>
        <v>2.0123480081186029E-2</v>
      </c>
      <c r="O9" s="16">
        <f>+'1.2b Proyección CNE'!N440</f>
        <v>1.9977354612742637E-2</v>
      </c>
      <c r="P9" s="16">
        <f>+'1.2b Proyección CNE'!O440</f>
        <v>1.9837700643745126E-2</v>
      </c>
      <c r="Q9" s="16">
        <f>+'1.2b Proyección CNE'!P440</f>
        <v>1.9705515460691103E-2</v>
      </c>
      <c r="R9" s="16">
        <f>+'1.2b Proyección CNE'!Q440</f>
        <v>1.9575413222811866E-2</v>
      </c>
      <c r="S9" s="16">
        <f>+'1.2b Proyección CNE'!R440</f>
        <v>1.9467207504473949E-2</v>
      </c>
      <c r="T9" s="16">
        <f>+'1.2b Proyección CNE'!S440</f>
        <v>1.9243561243520002E-2</v>
      </c>
      <c r="U9" s="16">
        <f>+'1.2b Proyección CNE'!T440</f>
        <v>1.8891199821688298E-2</v>
      </c>
      <c r="V9" s="16">
        <f>+'1.2b Proyección CNE'!U440</f>
        <v>1.8540939233979925E-2</v>
      </c>
      <c r="W9" s="16">
        <f>+'1.2b Proyección CNE'!V440</f>
        <v>1.8203430534661447E-2</v>
      </c>
      <c r="X9" s="16">
        <f>+'1.2b Proyección CNE'!W440</f>
        <v>1.7877989789450099E-2</v>
      </c>
      <c r="Y9" s="33">
        <f>+'1.2b Proyección CNE'!X440</f>
        <v>1.7563981114433913E-2</v>
      </c>
    </row>
    <row r="10" spans="1:25" x14ac:dyDescent="0.2">
      <c r="A10" s="264"/>
      <c r="B10" s="12"/>
      <c r="C10" s="18">
        <v>13</v>
      </c>
      <c r="D10" s="29" t="s">
        <v>53</v>
      </c>
      <c r="E10" s="32">
        <v>8.692867733898596E-2</v>
      </c>
      <c r="F10" s="16">
        <f>+'1.2b Proyección CNE'!E441</f>
        <v>1.9547933334135514E-2</v>
      </c>
      <c r="G10" s="16">
        <f>+'1.2b Proyección CNE'!F441</f>
        <v>1.8890539202850887E-2</v>
      </c>
      <c r="H10" s="16">
        <f>+'1.2b Proyección CNE'!G441</f>
        <v>2.0090871282748113E-2</v>
      </c>
      <c r="I10" s="16">
        <f>+'1.2b Proyección CNE'!H441</f>
        <v>1.4493057113493579E-2</v>
      </c>
      <c r="J10" s="16">
        <f>+'1.2b Proyección CNE'!I441</f>
        <v>1.3299212032422458E-2</v>
      </c>
      <c r="K10" s="16">
        <f>+'1.2b Proyección CNE'!J441</f>
        <v>1.269569799875625E-2</v>
      </c>
      <c r="L10" s="16">
        <f>+'1.2b Proyección CNE'!K441</f>
        <v>1.2069131137405043E-2</v>
      </c>
      <c r="M10" s="16">
        <f>+'1.2b Proyección CNE'!L441</f>
        <v>1.1460794100836891E-2</v>
      </c>
      <c r="N10" s="16">
        <f>+'1.2b Proyección CNE'!M441</f>
        <v>1.0858644084648095E-2</v>
      </c>
      <c r="O10" s="16">
        <f>+'1.2b Proyección CNE'!N441</f>
        <v>1.0263980711529008E-2</v>
      </c>
      <c r="P10" s="16">
        <f>+'1.2b Proyección CNE'!O441</f>
        <v>9.6755774292314189E-3</v>
      </c>
      <c r="Q10" s="16">
        <f>+'1.2b Proyección CNE'!P441</f>
        <v>9.0898373334180604E-3</v>
      </c>
      <c r="R10" s="16">
        <f>+'1.2b Proyección CNE'!Q441</f>
        <v>8.5156271208053358E-3</v>
      </c>
      <c r="S10" s="16">
        <f>+'1.2b Proyección CNE'!R441</f>
        <v>7.9123777959191344E-3</v>
      </c>
      <c r="T10" s="16">
        <f>+'1.2b Proyección CNE'!S441</f>
        <v>7.5528846438963626E-3</v>
      </c>
      <c r="U10" s="16">
        <f>+'1.2b Proyección CNE'!T441</f>
        <v>7.4739987537628672E-3</v>
      </c>
      <c r="V10" s="16">
        <f>+'1.2b Proyección CNE'!U441</f>
        <v>7.4185525016114973E-3</v>
      </c>
      <c r="W10" s="16">
        <f>+'1.2b Proyección CNE'!V441</f>
        <v>7.3639228533064482E-3</v>
      </c>
      <c r="X10" s="16">
        <f>+'1.2b Proyección CNE'!W441</f>
        <v>7.3100919005002485E-3</v>
      </c>
      <c r="Y10" s="33">
        <f>+'1.2b Proyección CNE'!X441</f>
        <v>7.2570422546929247E-3</v>
      </c>
    </row>
    <row r="11" spans="1:25" x14ac:dyDescent="0.2">
      <c r="A11" s="264"/>
      <c r="B11" s="12"/>
      <c r="C11" s="18">
        <v>14</v>
      </c>
      <c r="D11" s="29" t="s">
        <v>54</v>
      </c>
      <c r="E11" s="32">
        <v>3.5961016929027867E-2</v>
      </c>
      <c r="F11" s="16">
        <f>+'1.2b Proyección CNE'!E442</f>
        <v>2.4652994386209048E-2</v>
      </c>
      <c r="G11" s="16">
        <f>+'1.2b Proyección CNE'!F442</f>
        <v>2.0164806499727073E-2</v>
      </c>
      <c r="H11" s="16">
        <f>+'1.2b Proyección CNE'!G442</f>
        <v>1.5849190082352083E-2</v>
      </c>
      <c r="I11" s="16">
        <f>+'1.2b Proyección CNE'!H442</f>
        <v>1.309875501172586E-2</v>
      </c>
      <c r="J11" s="16">
        <f>+'1.2b Proyección CNE'!I442</f>
        <v>1.2055596032688243E-2</v>
      </c>
      <c r="K11" s="16">
        <f>+'1.2b Proyección CNE'!J442</f>
        <v>1.1572403181995039E-2</v>
      </c>
      <c r="L11" s="16">
        <f>+'1.2b Proyección CNE'!K442</f>
        <v>1.1419379551719455E-2</v>
      </c>
      <c r="M11" s="16">
        <f>+'1.2b Proyección CNE'!L442</f>
        <v>1.1413806077821276E-2</v>
      </c>
      <c r="N11" s="16">
        <f>+'1.2b Proyección CNE'!M442</f>
        <v>1.1484182631770201E-2</v>
      </c>
      <c r="O11" s="16">
        <f>+'1.2b Proyección CNE'!N442</f>
        <v>1.1591038874044779E-2</v>
      </c>
      <c r="P11" s="16">
        <f>+'1.2b Proyección CNE'!O442</f>
        <v>1.1715722287815478E-2</v>
      </c>
      <c r="Q11" s="16">
        <f>+'1.2b Proyección CNE'!P442</f>
        <v>1.185043037744693E-2</v>
      </c>
      <c r="R11" s="16">
        <f>+'1.2b Proyección CNE'!Q442</f>
        <v>1.1984992060241062E-2</v>
      </c>
      <c r="S11" s="16">
        <f>+'1.2b Proyección CNE'!R442</f>
        <v>1.213937355584771E-2</v>
      </c>
      <c r="T11" s="16">
        <f>+'1.2b Proyección CNE'!S442</f>
        <v>1.2159056842084626E-2</v>
      </c>
      <c r="U11" s="16">
        <f>+'1.2b Proyección CNE'!T442</f>
        <v>1.2024914893607574E-2</v>
      </c>
      <c r="V11" s="16">
        <f>+'1.2b Proyección CNE'!U442</f>
        <v>1.1881806150694674E-2</v>
      </c>
      <c r="W11" s="16">
        <f>+'1.2b Proyección CNE'!V442</f>
        <v>1.1742174703104791E-2</v>
      </c>
      <c r="X11" s="16">
        <f>+'1.2b Proyección CNE'!W442</f>
        <v>1.1605841409492168E-2</v>
      </c>
      <c r="Y11" s="33">
        <f>+'1.2b Proyección CNE'!X442</f>
        <v>1.1472664296962698E-2</v>
      </c>
    </row>
    <row r="12" spans="1:25" x14ac:dyDescent="0.2">
      <c r="A12" s="264"/>
      <c r="B12" s="12"/>
      <c r="C12" s="18">
        <v>18</v>
      </c>
      <c r="D12" s="29" t="s">
        <v>56</v>
      </c>
      <c r="E12" s="32">
        <v>5.8740938670271636E-2</v>
      </c>
      <c r="F12" s="16">
        <f>+'1.2b Proyección CNE'!E443</f>
        <v>2.5002870332965887E-2</v>
      </c>
      <c r="G12" s="16">
        <f>+'1.2b Proyección CNE'!F443</f>
        <v>2.9575324178427564E-2</v>
      </c>
      <c r="H12" s="16">
        <f>+'1.2b Proyección CNE'!G443</f>
        <v>2.9221923788668169E-2</v>
      </c>
      <c r="I12" s="16">
        <f>+'1.2b Proyección CNE'!H443</f>
        <v>2.8276726040317612E-2</v>
      </c>
      <c r="J12" s="16">
        <f>+'1.2b Proyección CNE'!I443</f>
        <v>2.7665478139839772E-2</v>
      </c>
      <c r="K12" s="16">
        <f>+'1.2b Proyección CNE'!J443</f>
        <v>2.7050958112973422E-2</v>
      </c>
      <c r="L12" s="16">
        <f>+'1.2b Proyección CNE'!K443</f>
        <v>2.648168357822489E-2</v>
      </c>
      <c r="M12" s="16">
        <f>+'1.2b Proyección CNE'!L443</f>
        <v>2.5950547221896603E-2</v>
      </c>
      <c r="N12" s="16">
        <f>+'1.2b Proyección CNE'!M443</f>
        <v>2.5443855334688958E-2</v>
      </c>
      <c r="O12" s="16">
        <f>+'1.2b Proyección CNE'!N443</f>
        <v>2.4960781679271626E-2</v>
      </c>
      <c r="P12" s="16">
        <f>+'1.2b Proyección CNE'!O443</f>
        <v>2.4498944172002934E-2</v>
      </c>
      <c r="Q12" s="16">
        <f>+'1.2b Proyección CNE'!P443</f>
        <v>2.4067627172304373E-2</v>
      </c>
      <c r="R12" s="16">
        <f>+'1.2b Proyección CNE'!Q443</f>
        <v>2.3703164091433138E-2</v>
      </c>
      <c r="S12" s="16">
        <f>+'1.2b Proyección CNE'!R443</f>
        <v>2.3384089633449623E-2</v>
      </c>
      <c r="T12" s="16">
        <f>+'1.2b Proyección CNE'!S443</f>
        <v>2.3000955772920495E-2</v>
      </c>
      <c r="U12" s="16">
        <f>+'1.2b Proyección CNE'!T443</f>
        <v>2.2543213501062365E-2</v>
      </c>
      <c r="V12" s="16">
        <f>+'1.2b Proyección CNE'!U443</f>
        <v>2.2098340899701086E-2</v>
      </c>
      <c r="W12" s="16">
        <f>+'1.2b Proyección CNE'!V443</f>
        <v>2.1672689717764593E-2</v>
      </c>
      <c r="X12" s="16">
        <f>+'1.2b Proyección CNE'!W443</f>
        <v>2.1265077551788414E-2</v>
      </c>
      <c r="Y12" s="33">
        <f>+'1.2b Proyección CNE'!X443</f>
        <v>2.0874423691007893E-2</v>
      </c>
    </row>
    <row r="13" spans="1:25" x14ac:dyDescent="0.2">
      <c r="A13" s="264"/>
      <c r="B13" s="12"/>
      <c r="C13" s="18">
        <v>20</v>
      </c>
      <c r="D13" s="29" t="s">
        <v>57</v>
      </c>
      <c r="E13" s="32">
        <v>3.9083101131259103E-2</v>
      </c>
      <c r="F13" s="16">
        <v>3.9083101131259103E-2</v>
      </c>
      <c r="G13" s="16">
        <v>3.9083101131259124E-2</v>
      </c>
      <c r="H13" s="16">
        <v>3.9083101131259124E-2</v>
      </c>
      <c r="I13" s="16">
        <v>3.9083101131259124E-2</v>
      </c>
      <c r="J13" s="16">
        <v>3.9083101131258902E-2</v>
      </c>
      <c r="K13" s="16">
        <v>3.9083101131259568E-2</v>
      </c>
      <c r="L13" s="16">
        <v>3.9083101131258902E-2</v>
      </c>
      <c r="M13" s="16">
        <v>3.9083101131259124E-2</v>
      </c>
      <c r="N13" s="16">
        <v>3.9083101131259346E-2</v>
      </c>
      <c r="O13" s="16">
        <v>3.9083101131258902E-2</v>
      </c>
      <c r="P13" s="16">
        <v>3.9083101131259124E-2</v>
      </c>
      <c r="Q13" s="16">
        <v>3.9083101131258902E-2</v>
      </c>
      <c r="R13" s="16">
        <v>3.9083101131259346E-2</v>
      </c>
      <c r="S13" s="16">
        <v>3.9083101131258902E-2</v>
      </c>
      <c r="T13" s="16">
        <v>3.9083101131259124E-2</v>
      </c>
      <c r="U13" s="16">
        <v>3.9083101131259124E-2</v>
      </c>
      <c r="V13" s="16">
        <v>3.9083101131259124E-2</v>
      </c>
      <c r="W13" s="16">
        <v>3.9083101131259124E-2</v>
      </c>
      <c r="X13" s="16">
        <v>3.9083101131259297E-2</v>
      </c>
      <c r="Y13" s="33">
        <v>3.9083101131259297E-2</v>
      </c>
    </row>
    <row r="14" spans="1:25" x14ac:dyDescent="0.2">
      <c r="A14" s="264"/>
      <c r="B14" s="12"/>
      <c r="C14" s="18">
        <v>21</v>
      </c>
      <c r="D14" s="29" t="s">
        <v>58</v>
      </c>
      <c r="E14" s="32">
        <v>7.168160205426366E-2</v>
      </c>
      <c r="F14" s="16">
        <f>+'1.2b Proyección CNE'!E445</f>
        <v>4.9441422432361604E-2</v>
      </c>
      <c r="G14" s="16">
        <f>+'1.2b Proyección CNE'!F445</f>
        <v>5.4753476953953051E-2</v>
      </c>
      <c r="H14" s="16">
        <f>+'1.2b Proyección CNE'!G445</f>
        <v>5.286306420248188E-2</v>
      </c>
      <c r="I14" s="16">
        <f>+'1.2b Proyección CNE'!H445</f>
        <v>4.9911301775239281E-2</v>
      </c>
      <c r="J14" s="16">
        <f>+'1.2b Proyección CNE'!I445</f>
        <v>4.7950923831984626E-2</v>
      </c>
      <c r="K14" s="16">
        <f>+'1.2b Proyección CNE'!J445</f>
        <v>4.6087185849243095E-2</v>
      </c>
      <c r="L14" s="16">
        <f>+'1.2b Proyección CNE'!K445</f>
        <v>4.4415133974802901E-2</v>
      </c>
      <c r="M14" s="16">
        <f>+'1.2b Proyección CNE'!L445</f>
        <v>4.287369082773318E-2</v>
      </c>
      <c r="N14" s="16">
        <f>+'1.2b Proyección CNE'!M445</f>
        <v>4.1454348409615926E-2</v>
      </c>
      <c r="O14" s="16">
        <f>+'1.2b Proyección CNE'!N445</f>
        <v>4.0141651192045824E-2</v>
      </c>
      <c r="P14" s="16">
        <f>+'1.2b Proyección CNE'!O445</f>
        <v>3.8924385160203023E-2</v>
      </c>
      <c r="Q14" s="16">
        <f>+'1.2b Proyección CNE'!P445</f>
        <v>3.7794537040476639E-2</v>
      </c>
      <c r="R14" s="16">
        <f>+'1.2b Proyección CNE'!Q445</f>
        <v>3.6737094446109397E-2</v>
      </c>
      <c r="S14" s="16">
        <f>+'1.2b Proyección CNE'!R445</f>
        <v>3.5770175634466606E-2</v>
      </c>
      <c r="T14" s="16">
        <f>+'1.2b Proyección CNE'!S445</f>
        <v>3.4717234877973624E-2</v>
      </c>
      <c r="U14" s="16">
        <f>+'1.2b Proyección CNE'!T445</f>
        <v>3.3565686420949703E-2</v>
      </c>
      <c r="V14" s="16">
        <f>+'1.2b Proyección CNE'!U445</f>
        <v>3.2475619940276701E-2</v>
      </c>
      <c r="W14" s="16">
        <f>+'1.2b Proyección CNE'!V445</f>
        <v>3.1454127643922414E-2</v>
      </c>
      <c r="X14" s="16">
        <f>+'1.2b Proyección CNE'!W445</f>
        <v>3.0494936033064635E-2</v>
      </c>
      <c r="Y14" s="33">
        <f>+'1.2b Proyección CNE'!X445</f>
        <v>2.9592514205217579E-2</v>
      </c>
    </row>
    <row r="15" spans="1:25" x14ac:dyDescent="0.2">
      <c r="A15" s="264"/>
      <c r="B15" s="12"/>
      <c r="C15" s="18">
        <v>22</v>
      </c>
      <c r="D15" s="29" t="s">
        <v>59</v>
      </c>
      <c r="E15" s="32">
        <v>7.70213305486529E-2</v>
      </c>
      <c r="F15" s="16">
        <f>+'1.2b Proyección CNE'!E446</f>
        <v>5.2530603114542274E-2</v>
      </c>
      <c r="G15" s="16">
        <f>+'1.2b Proyección CNE'!F446</f>
        <v>5.5496052750143576E-2</v>
      </c>
      <c r="H15" s="16">
        <f>+'1.2b Proyección CNE'!G446</f>
        <v>5.3482561232182535E-2</v>
      </c>
      <c r="I15" s="16">
        <f>+'1.2b Proyección CNE'!H446</f>
        <v>5.0705759261336025E-2</v>
      </c>
      <c r="J15" s="16">
        <f>+'1.2b Proyección CNE'!I446</f>
        <v>4.8509030396292951E-2</v>
      </c>
      <c r="K15" s="16">
        <f>+'1.2b Proyección CNE'!J446</f>
        <v>4.6451077765160553E-2</v>
      </c>
      <c r="L15" s="16">
        <f>+'1.2b Proyección CNE'!K446</f>
        <v>4.4585607319738596E-2</v>
      </c>
      <c r="M15" s="16">
        <f>+'1.2b Proyección CNE'!L446</f>
        <v>4.2871696620202737E-2</v>
      </c>
      <c r="N15" s="16">
        <f>+'1.2b Proyección CNE'!M446</f>
        <v>4.1295805800021013E-2</v>
      </c>
      <c r="O15" s="16">
        <f>+'1.2b Proyección CNE'!N446</f>
        <v>3.9841371384633506E-2</v>
      </c>
      <c r="P15" s="16">
        <f>+'1.2b Proyección CNE'!O446</f>
        <v>3.8495194263797883E-2</v>
      </c>
      <c r="Q15" s="16">
        <f>+'1.2b Proyección CNE'!P446</f>
        <v>3.7246801459738688E-2</v>
      </c>
      <c r="R15" s="16">
        <f>+'1.2b Proyección CNE'!Q446</f>
        <v>3.608276100578145E-2</v>
      </c>
      <c r="S15" s="16">
        <f>+'1.2b Proyección CNE'!R446</f>
        <v>3.5008369459878841E-2</v>
      </c>
      <c r="T15" s="16">
        <f>+'1.2b Proyección CNE'!S446</f>
        <v>3.3923557809772076E-2</v>
      </c>
      <c r="U15" s="16">
        <f>+'1.2b Proyección CNE'!T446</f>
        <v>3.281775591283087E-2</v>
      </c>
      <c r="V15" s="16">
        <f>+'1.2b Proyección CNE'!U446</f>
        <v>3.1774972617337527E-2</v>
      </c>
      <c r="W15" s="16">
        <f>+'1.2b Proyección CNE'!V446</f>
        <v>3.0796417300890555E-2</v>
      </c>
      <c r="X15" s="16">
        <f>+'1.2b Proyección CNE'!W446</f>
        <v>2.9876333273964883E-2</v>
      </c>
      <c r="Y15" s="33">
        <f>+'1.2b Proyección CNE'!X446</f>
        <v>2.9009631844813866E-2</v>
      </c>
    </row>
    <row r="16" spans="1:25" x14ac:dyDescent="0.2">
      <c r="A16" s="264"/>
      <c r="B16" s="12"/>
      <c r="C16" s="18">
        <v>23</v>
      </c>
      <c r="D16" s="29" t="s">
        <v>60</v>
      </c>
      <c r="E16" s="32">
        <v>7.1296501705430892E-2</v>
      </c>
      <c r="F16" s="16">
        <f>+'1.2b Proyección CNE'!E447</f>
        <v>2.5290296501981446E-2</v>
      </c>
      <c r="G16" s="16">
        <f>+'1.2b Proyección CNE'!F447</f>
        <v>3.7027473808886713E-2</v>
      </c>
      <c r="H16" s="16">
        <f>+'1.2b Proyección CNE'!G447</f>
        <v>3.7567748875692697E-2</v>
      </c>
      <c r="I16" s="16">
        <f>+'1.2b Proyección CNE'!H447</f>
        <v>3.6079564786474005E-2</v>
      </c>
      <c r="J16" s="16">
        <f>+'1.2b Proyección CNE'!I447</f>
        <v>3.5351032749776801E-2</v>
      </c>
      <c r="K16" s="16">
        <f>+'1.2b Proyección CNE'!J447</f>
        <v>3.4541959413333156E-2</v>
      </c>
      <c r="L16" s="16">
        <f>+'1.2b Proyección CNE'!K447</f>
        <v>3.3813107113862095E-2</v>
      </c>
      <c r="M16" s="16">
        <f>+'1.2b Proyección CNE'!L447</f>
        <v>3.3120041454727023E-2</v>
      </c>
      <c r="N16" s="16">
        <f>+'1.2b Proyección CNE'!M447</f>
        <v>3.2469337215444538E-2</v>
      </c>
      <c r="O16" s="16">
        <f>+'1.2b Proyección CNE'!N447</f>
        <v>3.1855580768477054E-2</v>
      </c>
      <c r="P16" s="16">
        <f>+'1.2b Proyección CNE'!O447</f>
        <v>3.1276047341778135E-2</v>
      </c>
      <c r="Q16" s="16">
        <f>+'1.2b Proyección CNE'!P447</f>
        <v>3.0730245152169378E-2</v>
      </c>
      <c r="R16" s="16">
        <f>+'1.2b Proyección CNE'!Q447</f>
        <v>3.0207766964710059E-2</v>
      </c>
      <c r="S16" s="16">
        <f>+'1.2b Proyección CNE'!R447</f>
        <v>2.9737983579905869E-2</v>
      </c>
      <c r="T16" s="16">
        <f>+'1.2b Proyección CNE'!S447</f>
        <v>2.910704673000275E-2</v>
      </c>
      <c r="U16" s="16">
        <f>+'1.2b Proyección CNE'!T447</f>
        <v>2.8300494597678361E-2</v>
      </c>
      <c r="V16" s="16">
        <f>+'1.2b Proyección CNE'!U447</f>
        <v>2.7521619163229927E-2</v>
      </c>
      <c r="W16" s="16">
        <f>+'1.2b Proyección CNE'!V447</f>
        <v>2.6784467255921207E-2</v>
      </c>
      <c r="X16" s="16">
        <f>+'1.2b Proyección CNE'!W447</f>
        <v>2.6085773704295434E-2</v>
      </c>
      <c r="Y16" s="33">
        <f>+'1.2b Proyección CNE'!X447</f>
        <v>2.5422605373545348E-2</v>
      </c>
    </row>
    <row r="17" spans="1:28" x14ac:dyDescent="0.2">
      <c r="A17" s="264"/>
      <c r="B17" s="12"/>
      <c r="C17" s="18">
        <v>26</v>
      </c>
      <c r="D17" s="29" t="s">
        <v>61</v>
      </c>
      <c r="E17" s="32">
        <v>4.931265965055176E-2</v>
      </c>
      <c r="F17" s="16">
        <v>1.8770447430978887E-2</v>
      </c>
      <c r="G17" s="16">
        <f>+'1.2a Proyección Empresas '!E448</f>
        <v>1.8423886708532011E-2</v>
      </c>
      <c r="H17" s="16">
        <f>+'1.2a Proyección Empresas '!F448</f>
        <v>1.8101930323954241E-2</v>
      </c>
      <c r="I17" s="16">
        <f>+'1.2a Proyección Empresas '!G448</f>
        <v>8.6222704015759266E-3</v>
      </c>
      <c r="J17" s="16">
        <f>+'1.2a Proyección Empresas '!H448</f>
        <v>3.1899055777784291E-2</v>
      </c>
      <c r="K17" s="16">
        <f>+'1.2a Proyección Empresas '!I448</f>
        <v>1.2790765558790662E-2</v>
      </c>
      <c r="L17" s="16">
        <f>+'1.2a Proyección Empresas '!J448</f>
        <v>2.0069808051470739E-2</v>
      </c>
      <c r="M17" s="16">
        <f>+'1.2a Proyección Empresas '!K448</f>
        <v>1.263977534017191E-2</v>
      </c>
      <c r="N17" s="16">
        <f>+'1.2a Proyección Empresas '!L448</f>
        <v>1.6308674234174259E-2</v>
      </c>
      <c r="O17" s="16">
        <f>+'1.2a Proyección Empresas '!M448</f>
        <v>1.6057036983182282E-2</v>
      </c>
      <c r="P17" s="16">
        <f>+'1.2a Proyección Empresas '!N448</f>
        <v>1.5813191527999759E-2</v>
      </c>
      <c r="Q17" s="16">
        <f>+'1.2a Proyección Empresas '!O448</f>
        <v>1.651318461234208E-2</v>
      </c>
      <c r="R17" s="16">
        <f>+'1.2a Proyección Empresas '!P448</f>
        <v>1.5995439745150053E-2</v>
      </c>
      <c r="S17" s="16">
        <v>2.2228313114515119E-2</v>
      </c>
      <c r="T17" s="16">
        <f>+'1.2a Proyección Empresas '!R448</f>
        <v>2.2237755251634406E-2</v>
      </c>
      <c r="U17" s="16">
        <v>2.1863348990818432E-2</v>
      </c>
      <c r="V17" s="16">
        <f>+'1.2a Proyección Empresas '!T448</f>
        <v>2.1855646235139581E-2</v>
      </c>
      <c r="W17" s="16">
        <f>+'1.2a Proyección Empresas '!U448</f>
        <v>6.8455751458051939E-3</v>
      </c>
      <c r="X17" s="16">
        <v>8.3372417958205158E-3</v>
      </c>
      <c r="Y17" s="33">
        <f>+'1.2a Proyección Empresas '!W448</f>
        <v>8.3396500681269803E-3</v>
      </c>
    </row>
    <row r="18" spans="1:28" x14ac:dyDescent="0.2">
      <c r="A18" s="264"/>
      <c r="B18" s="12"/>
      <c r="C18" s="18">
        <v>28</v>
      </c>
      <c r="D18" s="29" t="s">
        <v>62</v>
      </c>
      <c r="E18" s="32">
        <v>-1.8798946786826032E-2</v>
      </c>
      <c r="F18" s="16">
        <f>+'1.2b Proyección CNE'!E449</f>
        <v>2.4811961629911616E-2</v>
      </c>
      <c r="G18" s="16">
        <f>+'1.2b Proyección CNE'!F449</f>
        <v>1.9369904166986363E-2</v>
      </c>
      <c r="H18" s="16">
        <f>+'1.2b Proyección CNE'!G449</f>
        <v>2.0542977014252006E-2</v>
      </c>
      <c r="I18" s="16">
        <f>+'1.2b Proyección CNE'!H449</f>
        <v>2.0712303834681922E-2</v>
      </c>
      <c r="J18" s="16">
        <f>+'1.2b Proyección CNE'!I449</f>
        <v>2.1419186071804486E-2</v>
      </c>
      <c r="K18" s="16">
        <f>+'1.2b Proyección CNE'!J449</f>
        <v>2.1760410912160966E-2</v>
      </c>
      <c r="L18" s="16">
        <f>+'1.2b Proyección CNE'!K449</f>
        <v>2.21546493504583E-2</v>
      </c>
      <c r="M18" s="16">
        <f>+'1.2b Proyección CNE'!L449</f>
        <v>2.2516593493614456E-2</v>
      </c>
      <c r="N18" s="16">
        <f>+'1.2b Proyección CNE'!M449</f>
        <v>2.2867581609688825E-2</v>
      </c>
      <c r="O18" s="16">
        <f>+'1.2b Proyección CNE'!N449</f>
        <v>2.3202707920150889E-2</v>
      </c>
      <c r="P18" s="16">
        <f>+'1.2b Proyección CNE'!O449</f>
        <v>2.3522297371786793E-2</v>
      </c>
      <c r="Q18" s="16">
        <f>+'1.2b Proyección CNE'!P449</f>
        <v>2.3830731280829909E-2</v>
      </c>
      <c r="R18" s="16">
        <f>+'1.2b Proyección CNE'!Q449</f>
        <v>2.4111093819722207E-2</v>
      </c>
      <c r="S18" s="16">
        <f>+'1.2b Proyección CNE'!R449</f>
        <v>2.4430247246555625E-2</v>
      </c>
      <c r="T18" s="16">
        <f>+'1.2b Proyección CNE'!S449</f>
        <v>2.4335771442325349E-2</v>
      </c>
      <c r="U18" s="16">
        <f>+'1.2b Proyección CNE'!T449</f>
        <v>2.379355586917753E-2</v>
      </c>
      <c r="V18" s="16">
        <f>+'1.2b Proyección CNE'!U449</f>
        <v>2.3240579834453934E-2</v>
      </c>
      <c r="W18" s="16">
        <f>+'1.2b Proyección CNE'!V449</f>
        <v>2.2712722982716871E-2</v>
      </c>
      <c r="X18" s="16">
        <f>+'1.2b Proyección CNE'!W449</f>
        <v>2.2208311750024246E-2</v>
      </c>
      <c r="Y18" s="33">
        <f>+'1.2b Proyección CNE'!X449</f>
        <v>2.1725818010620124E-2</v>
      </c>
    </row>
    <row r="19" spans="1:28" x14ac:dyDescent="0.2">
      <c r="A19" s="264"/>
      <c r="B19" s="12"/>
      <c r="C19" s="18">
        <v>29</v>
      </c>
      <c r="D19" s="29" t="s">
        <v>63</v>
      </c>
      <c r="E19" s="32">
        <v>-6.7861721586707224E-3</v>
      </c>
      <c r="F19" s="16">
        <f>+'1.2b Proyección CNE'!E450</f>
        <v>2.4849370085654021E-2</v>
      </c>
      <c r="G19" s="16">
        <f>+'1.2b Proyección CNE'!F450</f>
        <v>3.9481101100847793E-2</v>
      </c>
      <c r="H19" s="16">
        <f>+'1.2b Proyección CNE'!G450</f>
        <v>4.1588433413309644E-2</v>
      </c>
      <c r="I19" s="16">
        <f>+'1.2b Proyección CNE'!H450</f>
        <v>3.9767998866359733E-2</v>
      </c>
      <c r="J19" s="16">
        <f>+'1.2b Proyección CNE'!I450</f>
        <v>3.8912232112886525E-2</v>
      </c>
      <c r="K19" s="16">
        <f>+'1.2b Proyección CNE'!J450</f>
        <v>3.7952548167423217E-2</v>
      </c>
      <c r="L19" s="16">
        <f>+'1.2b Proyección CNE'!K450</f>
        <v>3.7094660660004442E-2</v>
      </c>
      <c r="M19" s="16">
        <f>+'1.2b Proyección CNE'!L450</f>
        <v>3.6281451742830262E-2</v>
      </c>
      <c r="N19" s="16">
        <f>+'1.2b Proyección CNE'!M450</f>
        <v>3.5521022346675979E-2</v>
      </c>
      <c r="O19" s="16">
        <f>+'1.2b Proyección CNE'!N450</f>
        <v>3.4806280943312062E-2</v>
      </c>
      <c r="P19" s="16">
        <f>+'1.2b Proyección CNE'!O450</f>
        <v>3.4133588957429462E-2</v>
      </c>
      <c r="Q19" s="16">
        <f>+'1.2b Proyección CNE'!P450</f>
        <v>3.3502211180284736E-2</v>
      </c>
      <c r="R19" s="16">
        <f>+'1.2b Proyección CNE'!Q450</f>
        <v>3.289880465404682E-2</v>
      </c>
      <c r="S19" s="16">
        <f>+'1.2b Proyección CNE'!R450</f>
        <v>3.236059000685465E-2</v>
      </c>
      <c r="T19" s="16">
        <f>+'1.2b Proyección CNE'!S450</f>
        <v>3.1621962603960885E-2</v>
      </c>
      <c r="U19" s="16">
        <f>+'1.2b Proyección CNE'!T450</f>
        <v>3.0672001425302131E-2</v>
      </c>
      <c r="V19" s="16">
        <f>+'1.2b Proyección CNE'!U450</f>
        <v>2.4883789009113366E-2</v>
      </c>
      <c r="W19" s="16">
        <f>+'1.2b Proyección CNE'!V450</f>
        <v>2.9036683680784492E-2</v>
      </c>
      <c r="X19" s="16">
        <f>+'1.2b Proyección CNE'!W450</f>
        <v>2.8217345543912309E-2</v>
      </c>
      <c r="Y19" s="33">
        <f>+'1.2b Proyección CNE'!X450</f>
        <v>2.7442977563258308E-2</v>
      </c>
    </row>
    <row r="20" spans="1:28" x14ac:dyDescent="0.2">
      <c r="A20" s="264"/>
      <c r="B20" s="12"/>
      <c r="C20" s="18">
        <v>31</v>
      </c>
      <c r="D20" s="29" t="s">
        <v>64</v>
      </c>
      <c r="E20" s="32">
        <v>2.3695287568111567E-2</v>
      </c>
      <c r="F20" s="16">
        <f>+'1.2b Proyección CNE'!E451</f>
        <v>2.3521970495860023E-2</v>
      </c>
      <c r="G20" s="16">
        <f>+'1.2b Proyección CNE'!F451</f>
        <v>2.5162651830299421E-2</v>
      </c>
      <c r="H20" s="16">
        <f>+'1.2b Proyección CNE'!G451</f>
        <v>3.0070104628652894E-2</v>
      </c>
      <c r="I20" s="16">
        <f>+'1.2b Proyección CNE'!H451</f>
        <v>2.9587936348612232E-2</v>
      </c>
      <c r="J20" s="16">
        <f>+'1.2b Proyección CNE'!I451</f>
        <v>2.9484058157157378E-2</v>
      </c>
      <c r="K20" s="16">
        <f>+'1.2b Proyección CNE'!J451</f>
        <v>2.9158910276723793E-2</v>
      </c>
      <c r="L20" s="16">
        <f>+'1.2b Proyección CNE'!K451</f>
        <v>2.8892171031620562E-2</v>
      </c>
      <c r="M20" s="16">
        <f>+'1.2b Proyección CNE'!L451</f>
        <v>2.8626538518804923E-2</v>
      </c>
      <c r="N20" s="16">
        <f>+'1.2b Proyección CNE'!M451</f>
        <v>2.837532724723979E-2</v>
      </c>
      <c r="O20" s="16">
        <f>+'1.2b Proyección CNE'!N451</f>
        <v>2.8134630514811576E-2</v>
      </c>
      <c r="P20" s="16">
        <f>+'1.2b Proyección CNE'!O451</f>
        <v>2.790398683228279E-2</v>
      </c>
      <c r="Q20" s="16">
        <f>+'1.2b Proyección CNE'!P451</f>
        <v>2.7685521375872435E-2</v>
      </c>
      <c r="R20" s="16">
        <f>+'1.2b Proyección CNE'!Q451</f>
        <v>2.746785624959891E-2</v>
      </c>
      <c r="S20" s="16">
        <f>+'1.2b Proyección CNE'!R451</f>
        <v>2.7292620120485944E-2</v>
      </c>
      <c r="T20" s="16">
        <f>+'1.2b Proyección CNE'!S451</f>
        <v>2.6874405661757805E-2</v>
      </c>
      <c r="U20" s="16">
        <f>+'1.2b Proyección CNE'!T451</f>
        <v>2.6193619165675974E-2</v>
      </c>
      <c r="V20" s="16">
        <f>+'1.2b Proyección CNE'!U451</f>
        <v>2.552502634636622E-2</v>
      </c>
      <c r="W20" s="16">
        <f>+'1.2b Proyección CNE'!V451</f>
        <v>2.4889715697436143E-2</v>
      </c>
      <c r="X20" s="16">
        <f>+'1.2b Proyección CNE'!W451</f>
        <v>2.4285262420160381E-2</v>
      </c>
      <c r="Y20" s="33">
        <f>+'1.2b Proyección CNE'!X451</f>
        <v>2.3709471678602823E-2</v>
      </c>
    </row>
    <row r="21" spans="1:28" x14ac:dyDescent="0.2">
      <c r="A21" s="264"/>
      <c r="B21" s="12"/>
      <c r="C21" s="18">
        <v>32</v>
      </c>
      <c r="D21" s="29" t="s">
        <v>65</v>
      </c>
      <c r="E21" s="32">
        <v>8.8553801117353448E-2</v>
      </c>
      <c r="F21" s="16">
        <f>+'1.2b Proyección CNE'!E452</f>
        <v>5.7161579945590235E-2</v>
      </c>
      <c r="G21" s="16">
        <f>+'1.2b Proyección CNE'!F452</f>
        <v>5.1460528209624323E-2</v>
      </c>
      <c r="H21" s="16">
        <f>+'1.2b Proyección CNE'!G452</f>
        <v>5.0639934349468563E-2</v>
      </c>
      <c r="I21" s="16">
        <f>+'1.2b Proyección CNE'!H452</f>
        <v>4.8779671765964538E-2</v>
      </c>
      <c r="J21" s="16">
        <f>+'1.2b Proyección CNE'!I452</f>
        <v>4.7252582954772526E-2</v>
      </c>
      <c r="K21" s="16">
        <f>+'1.2b Proyección CNE'!J452</f>
        <v>4.5601476726724988E-2</v>
      </c>
      <c r="L21" s="16">
        <f>+'1.2b Proyección CNE'!K452</f>
        <v>4.4104289558650978E-2</v>
      </c>
      <c r="M21" s="16">
        <f>+'1.2b Proyección CNE'!L452</f>
        <v>4.2708497447252469E-2</v>
      </c>
      <c r="N21" s="16">
        <f>+'1.2b Proyección CNE'!M452</f>
        <v>4.1418054314943165E-2</v>
      </c>
      <c r="O21" s="16">
        <f>+'1.2b Proyección CNE'!N452</f>
        <v>4.0220642972375487E-2</v>
      </c>
      <c r="P21" s="16">
        <f>+'1.2b Proyección CNE'!O452</f>
        <v>3.9107418564166885E-2</v>
      </c>
      <c r="Q21" s="16">
        <f>+'1.2b Proyección CNE'!P452</f>
        <v>3.8072496519280019E-2</v>
      </c>
      <c r="R21" s="16">
        <f>+'1.2b Proyección CNE'!Q452</f>
        <v>3.7099946181667454E-2</v>
      </c>
      <c r="S21" s="16">
        <f>+'1.2b Proyección CNE'!R452</f>
        <v>3.621720091374514E-2</v>
      </c>
      <c r="T21" s="16">
        <f>+'1.2b Proyección CNE'!S452</f>
        <v>3.5193206620554696E-2</v>
      </c>
      <c r="U21" s="16">
        <f>+'1.2b Proyección CNE'!T452</f>
        <v>3.4014377065558765E-2</v>
      </c>
      <c r="V21" s="16">
        <f>+'1.2b Proyección CNE'!U452</f>
        <v>3.2895458705436642E-2</v>
      </c>
      <c r="W21" s="16">
        <f>+'1.2b Proyección CNE'!V452</f>
        <v>3.1847810432413359E-2</v>
      </c>
      <c r="X21" s="16">
        <f>+'1.2b Proyección CNE'!W452</f>
        <v>3.0864833099255362E-2</v>
      </c>
      <c r="Y21" s="33">
        <f>+'1.2b Proyección CNE'!X452</f>
        <v>2.9940717846997034E-2</v>
      </c>
    </row>
    <row r="22" spans="1:28" x14ac:dyDescent="0.2">
      <c r="A22" s="264"/>
      <c r="B22" s="12"/>
      <c r="C22" s="18">
        <v>33</v>
      </c>
      <c r="D22" s="28" t="s">
        <v>66</v>
      </c>
      <c r="E22" s="32">
        <v>3.4357129413964405E-2</v>
      </c>
      <c r="F22" s="16">
        <f>+'1.2b Proyección CNE'!E453</f>
        <v>5.5846263366122306E-2</v>
      </c>
      <c r="G22" s="16">
        <f>+'1.2b Proyección CNE'!F453</f>
        <v>5.9861849985272109E-2</v>
      </c>
      <c r="H22" s="16">
        <f>+'1.2b Proyección CNE'!G453</f>
        <v>5.7456928922796413E-2</v>
      </c>
      <c r="I22" s="16">
        <f>+'1.2b Proyección CNE'!H453</f>
        <v>5.4214812501039544E-2</v>
      </c>
      <c r="J22" s="16">
        <f>+'1.2b Proyección CNE'!I453</f>
        <v>5.1132234192925008E-2</v>
      </c>
      <c r="K22" s="16">
        <f>+'1.2b Proyección CNE'!J453</f>
        <v>4.8890643384814414E-2</v>
      </c>
      <c r="L22" s="16">
        <f>+'1.2b Proyección CNE'!K453</f>
        <v>4.72058900753769E-2</v>
      </c>
      <c r="M22" s="16">
        <f>+'1.2b Proyección CNE'!L453</f>
        <v>4.5305990686031583E-2</v>
      </c>
      <c r="N22" s="16">
        <f>+'1.2b Proyección CNE'!M453</f>
        <v>4.3567111256315849E-2</v>
      </c>
      <c r="O22" s="16">
        <f>+'1.2b Proyección CNE'!N453</f>
        <v>4.2432553367863335E-2</v>
      </c>
      <c r="P22" s="16">
        <f>+'1.2b Proyección CNE'!O453</f>
        <v>4.0921805146579171E-2</v>
      </c>
      <c r="Q22" s="16">
        <f>+'1.2b Proyección CNE'!P453</f>
        <v>3.9526902513413953E-2</v>
      </c>
      <c r="R22" s="16">
        <f>+'1.2b Proyección CNE'!Q453</f>
        <v>3.8231244674756359E-2</v>
      </c>
      <c r="S22" s="16">
        <f>+'1.2b Proyección CNE'!R453</f>
        <v>3.7040776552565324E-2</v>
      </c>
      <c r="T22" s="16">
        <f>+'1.2b Proyección CNE'!S453</f>
        <v>3.5835984205300431E-2</v>
      </c>
      <c r="U22" s="16">
        <f>+'1.2b Proyección CNE'!T453</f>
        <v>3.4604805995639198E-2</v>
      </c>
      <c r="V22" s="16">
        <f>+'1.2b Proyección CNE'!U453</f>
        <v>3.3447366332383099E-2</v>
      </c>
      <c r="W22" s="16">
        <f>+'1.2b Proyección CNE'!V453</f>
        <v>3.2364847410871089E-2</v>
      </c>
      <c r="X22" s="16">
        <f>+'1.2b Proyección CNE'!W453</f>
        <v>3.1350202873777988E-2</v>
      </c>
      <c r="Y22" s="33">
        <f>+'1.2b Proyección CNE'!X453</f>
        <v>3.0397243133099661E-2</v>
      </c>
    </row>
    <row r="23" spans="1:28" x14ac:dyDescent="0.2">
      <c r="A23" s="264"/>
      <c r="B23" s="12"/>
      <c r="C23" s="18">
        <v>34</v>
      </c>
      <c r="D23" s="29" t="s">
        <v>67</v>
      </c>
      <c r="E23" s="32">
        <v>1.5492013292948581E-2</v>
      </c>
      <c r="F23" s="16">
        <f>+'1.2b Proyección CNE'!E454</f>
        <v>6.8641733103173674E-2</v>
      </c>
      <c r="G23" s="16">
        <f>+'1.2b Proyección CNE'!F454</f>
        <v>6.9088622623621809E-2</v>
      </c>
      <c r="H23" s="16">
        <f>+'1.2b Proyección CNE'!G454</f>
        <v>6.5596775915111261E-2</v>
      </c>
      <c r="I23" s="16">
        <f>+'1.2b Proyección CNE'!H454</f>
        <v>6.1493680283864816E-2</v>
      </c>
      <c r="J23" s="16">
        <f>+'1.2b Proyección CNE'!I454</f>
        <v>5.8192716745746997E-2</v>
      </c>
      <c r="K23" s="16">
        <f>+'1.2b Proyección CNE'!J454</f>
        <v>5.5185395551370142E-2</v>
      </c>
      <c r="L23" s="16">
        <f>+'1.2b Proyección CNE'!K454</f>
        <v>5.2500905880241477E-2</v>
      </c>
      <c r="M23" s="16">
        <f>+'1.2b Proyección CNE'!L454</f>
        <v>5.0074727399391783E-2</v>
      </c>
      <c r="N23" s="16">
        <f>+'1.2b Proyección CNE'!M454</f>
        <v>4.7875560475750811E-2</v>
      </c>
      <c r="O23" s="16">
        <f>+'1.2b Proyección CNE'!N454</f>
        <v>4.5872491617798161E-2</v>
      </c>
      <c r="P23" s="16">
        <f>+'1.2b Proyección CNE'!O454</f>
        <v>4.4040780108167032E-2</v>
      </c>
      <c r="Q23" s="16">
        <f>+'1.2b Proyección CNE'!P454</f>
        <v>4.2360556232061475E-2</v>
      </c>
      <c r="R23" s="16">
        <f>+'1.2b Proyección CNE'!Q454</f>
        <v>4.0810703571070972E-2</v>
      </c>
      <c r="S23" s="16">
        <f>+'1.2b Proyección CNE'!R454</f>
        <v>3.9389990711808487E-2</v>
      </c>
      <c r="T23" s="16">
        <f>+'1.2b Proyección CNE'!S454</f>
        <v>3.7994635451631398E-2</v>
      </c>
      <c r="U23" s="16">
        <f>+'1.2b Proyección CNE'!T454</f>
        <v>3.6610964697987969E-2</v>
      </c>
      <c r="V23" s="16">
        <f>+'1.2b Proyección CNE'!U454</f>
        <v>3.5317940813653248E-2</v>
      </c>
      <c r="W23" s="16">
        <f>+'1.2b Proyección CNE'!V454</f>
        <v>3.4113135126294658E-2</v>
      </c>
      <c r="X23" s="16">
        <f>+'1.2b Proyección CNE'!W454</f>
        <v>3.2987817258629093E-2</v>
      </c>
      <c r="Y23" s="33">
        <f>+'1.2b Proyección CNE'!X454</f>
        <v>3.1934372029840397E-2</v>
      </c>
    </row>
    <row r="24" spans="1:28" x14ac:dyDescent="0.2">
      <c r="A24" s="264"/>
      <c r="B24" s="12"/>
      <c r="C24" s="18">
        <v>35</v>
      </c>
      <c r="D24" s="29" t="s">
        <v>68</v>
      </c>
      <c r="E24" s="32">
        <v>6.9970845523580794E-2</v>
      </c>
      <c r="F24" s="16">
        <f>+'1.2b Proyección CNE'!E455</f>
        <v>0.13815956833825549</v>
      </c>
      <c r="G24" s="16">
        <f>+'1.2b Proyección CNE'!F455</f>
        <v>5.2350831079811311E-2</v>
      </c>
      <c r="H24" s="16">
        <f>+'1.2b Proyección CNE'!G455</f>
        <v>5.784042888388452E-2</v>
      </c>
      <c r="I24" s="16">
        <f>+'1.2b Proyección CNE'!H455</f>
        <v>5.4677839213340906E-2</v>
      </c>
      <c r="J24" s="16">
        <f>+'1.2b Proyección CNE'!I455</f>
        <v>5.1843166870865431E-2</v>
      </c>
      <c r="K24" s="16">
        <f>+'1.2b Proyección CNE'!J455</f>
        <v>4.9287924762675628E-2</v>
      </c>
      <c r="L24" s="16">
        <f>+'1.2b Proyección CNE'!K455</f>
        <v>4.6972736080826749E-2</v>
      </c>
      <c r="M24" s="16">
        <f>+'1.2b Proyección CNE'!L455</f>
        <v>4.4865290625104137E-2</v>
      </c>
      <c r="N24" s="16">
        <f>+'1.2b Proyección CNE'!M455</f>
        <v>4.2938827643765443E-2</v>
      </c>
      <c r="O24" s="16">
        <f>+'1.2b Proyección CNE'!N455</f>
        <v>4.117099345200681E-2</v>
      </c>
      <c r="P24" s="16">
        <f>+'1.2b Proyección CNE'!O455</f>
        <v>3.9542970089384122E-2</v>
      </c>
      <c r="Q24" s="16">
        <f>+'1.2b Proyección CNE'!P455</f>
        <v>3.8038802846200426E-2</v>
      </c>
      <c r="R24" s="16">
        <f>+'1.2b Proyección CNE'!Q455</f>
        <v>3.6644875646172581E-2</v>
      </c>
      <c r="S24" s="16">
        <f>+'1.2b Proyección CNE'!R455</f>
        <v>3.5349497698843768E-2</v>
      </c>
      <c r="T24" s="16">
        <f>+'1.2b Proyección CNE'!S455</f>
        <v>3.4142574828510686E-2</v>
      </c>
      <c r="U24" s="16">
        <f>+'1.2b Proyección CNE'!T455</f>
        <v>3.301534591027977E-2</v>
      </c>
      <c r="V24" s="16">
        <f>+'1.2b Proyección CNE'!U455</f>
        <v>3.1960169847416564E-2</v>
      </c>
      <c r="W24" s="16">
        <f>+'1.2b Proyección CNE'!V455</f>
        <v>3.0970352133010026E-2</v>
      </c>
      <c r="X24" s="16">
        <f>+'1.2b Proyección CNE'!W455</f>
        <v>3.0040002672176991E-2</v>
      </c>
      <c r="Y24" s="33">
        <f>+'1.2b Proyección CNE'!X455</f>
        <v>2.9163918483015472E-2</v>
      </c>
    </row>
    <row r="25" spans="1:28" x14ac:dyDescent="0.2">
      <c r="A25" s="264"/>
      <c r="B25" s="12"/>
      <c r="C25" s="18">
        <v>36</v>
      </c>
      <c r="D25" s="29" t="s">
        <v>69</v>
      </c>
      <c r="E25" s="32">
        <f>+'1.2b Proyección CNE'!D456</f>
        <v>5.0629105857652013E-2</v>
      </c>
      <c r="F25" s="16">
        <f>+'1.2b Proyección CNE'!E456</f>
        <v>6.7397787335662152E-2</v>
      </c>
      <c r="G25" s="16">
        <f>+'1.2b Proyección CNE'!F456</f>
        <v>5.8400180832826498E-2</v>
      </c>
      <c r="H25" s="16">
        <f>+'1.2b Proyección CNE'!G456</f>
        <v>5.9144813029104348E-2</v>
      </c>
      <c r="I25" s="16">
        <f>+'1.2b Proyección CNE'!H456</f>
        <v>5.5842045678298646E-2</v>
      </c>
      <c r="J25" s="16">
        <f>+'1.2b Proyección CNE'!I456</f>
        <v>5.2888636048230575E-2</v>
      </c>
      <c r="K25" s="16">
        <f>+'1.2b Proyección CNE'!J456</f>
        <v>5.0231937393431902E-2</v>
      </c>
      <c r="L25" s="16">
        <f>+'1.2b Proyección CNE'!K456</f>
        <v>4.7829375212205205E-2</v>
      </c>
      <c r="M25" s="16">
        <f>+'1.2b Proyección CNE'!L456</f>
        <v>4.5646148450952717E-2</v>
      </c>
      <c r="N25" s="16">
        <f>+'1.2b Proyección CNE'!M456</f>
        <v>4.3653532811815943E-2</v>
      </c>
      <c r="O25" s="16">
        <f>+'1.2b Proyección CNE'!N456</f>
        <v>4.182760987183598E-2</v>
      </c>
      <c r="P25" s="16">
        <f>+'1.2b Proyección CNE'!O456</f>
        <v>4.0148302344359621E-2</v>
      </c>
      <c r="Q25" s="16">
        <f>+'1.2b Proyección CNE'!P456</f>
        <v>3.8598632765991736E-2</v>
      </c>
      <c r="R25" s="16">
        <f>+'1.2b Proyección CNE'!Q456</f>
        <v>3.716414748515029E-2</v>
      </c>
      <c r="S25" s="16">
        <f>+'1.2b Proyección CNE'!R456</f>
        <v>3.583246449008648E-2</v>
      </c>
      <c r="T25" s="16">
        <f>+'1.2b Proyección CNE'!S456</f>
        <v>3.459291508856488E-2</v>
      </c>
      <c r="U25" s="16">
        <f>+'1.2b Proyección CNE'!T456</f>
        <v>3.3436257472925668E-2</v>
      </c>
      <c r="V25" s="16">
        <f>+'1.2b Proyección CNE'!U456</f>
        <v>3.2354445889760886E-2</v>
      </c>
      <c r="W25" s="16">
        <f>+'1.2b Proyección CNE'!V456</f>
        <v>3.1340443215582381E-2</v>
      </c>
      <c r="X25" s="16">
        <f>+'1.2b Proyección CNE'!W456</f>
        <v>3.0388067705234167E-2</v>
      </c>
      <c r="Y25" s="33">
        <f>+'1.2b Proyección CNE'!X456</f>
        <v>2.9491866858387894E-2</v>
      </c>
    </row>
    <row r="26" spans="1:28" x14ac:dyDescent="0.2">
      <c r="A26" s="264"/>
      <c r="B26" s="12"/>
      <c r="C26" s="18">
        <v>39</v>
      </c>
      <c r="D26" s="29" t="s">
        <v>70</v>
      </c>
      <c r="E26" s="32">
        <v>8.8840277517577171E-2</v>
      </c>
      <c r="F26" s="16">
        <f>+'1.2b Proyección CNE'!E457</f>
        <v>1.8038852241753611E-2</v>
      </c>
      <c r="G26" s="16">
        <f>+'1.2b Proyección CNE'!F457</f>
        <v>6.3687736904628478E-2</v>
      </c>
      <c r="H26" s="16">
        <f>+'1.2b Proyección CNE'!G457</f>
        <v>2.1976501422334982E-2</v>
      </c>
      <c r="I26" s="16">
        <f>+'1.2b Proyección CNE'!H457</f>
        <v>5.6932702116989198E-2</v>
      </c>
      <c r="J26" s="16">
        <f>+'1.2b Proyección CNE'!I457</f>
        <v>2.2268289566971244E-2</v>
      </c>
      <c r="K26" s="16">
        <f>+'1.2b Proyección CNE'!J457</f>
        <v>5.1212089565864094E-2</v>
      </c>
      <c r="L26" s="16">
        <f>+'1.2b Proyección CNE'!K457</f>
        <v>2.2429606785456802E-2</v>
      </c>
      <c r="M26" s="16">
        <f>+'1.2b Proyección CNE'!L457</f>
        <v>4.6432126235455451E-2</v>
      </c>
      <c r="N26" s="16">
        <f>+'1.2b Proyección CNE'!M457</f>
        <v>2.2421431329352481E-2</v>
      </c>
      <c r="O26" s="16">
        <f>+'1.2b Proyección CNE'!N457</f>
        <v>4.2409242819092974E-2</v>
      </c>
      <c r="P26" s="16">
        <f>+'1.2b Proyección CNE'!O457</f>
        <v>2.2286941071778088E-2</v>
      </c>
      <c r="Q26" s="16">
        <f>+'1.2b Proyección CNE'!P457</f>
        <v>3.8994053767268166E-2</v>
      </c>
      <c r="R26" s="16">
        <f>+'1.2b Proyección CNE'!Q457</f>
        <v>2.2060182379788795E-2</v>
      </c>
      <c r="S26" s="16">
        <f>+'1.2b Proyección CNE'!R457</f>
        <v>3.6074574858614872E-2</v>
      </c>
      <c r="T26" s="16">
        <f>+'1.2b Proyección CNE'!S457</f>
        <v>2.173524746250699E-2</v>
      </c>
      <c r="U26" s="16">
        <f>+'1.2b Proyección CNE'!T457</f>
        <v>3.3431756352033881E-2</v>
      </c>
      <c r="V26" s="16">
        <f>+'1.2b Proyección CNE'!U457</f>
        <v>2.1229877664095342E-2</v>
      </c>
      <c r="W26" s="16">
        <f>+'1.2b Proyección CNE'!V457</f>
        <v>3.1083860764856253E-2</v>
      </c>
      <c r="X26" s="16">
        <f>+'1.2b Proyección CNE'!W457</f>
        <v>2.0706375117010678E-2</v>
      </c>
      <c r="Y26" s="33">
        <f>+'1.2b Proyección CNE'!X457</f>
        <v>2.9030813700977598E-2</v>
      </c>
    </row>
    <row r="27" spans="1:28" x14ac:dyDescent="0.2">
      <c r="A27" s="264"/>
      <c r="B27" s="12"/>
      <c r="C27" s="18">
        <v>40</v>
      </c>
      <c r="D27" s="29" t="s">
        <v>71</v>
      </c>
      <c r="E27" s="32">
        <v>3.2077527264018357E-2</v>
      </c>
      <c r="F27" s="16">
        <f>+'1.2b Proyección CNE'!E458</f>
        <v>6.0322850711523657E-2</v>
      </c>
      <c r="G27" s="16">
        <f>+'1.2b Proyección CNE'!F458</f>
        <v>5.9309971703937814E-2</v>
      </c>
      <c r="H27" s="16">
        <f>+'1.2b Proyección CNE'!G458</f>
        <v>5.6374753015966395E-2</v>
      </c>
      <c r="I27" s="16">
        <f>+'1.2b Proyección CNE'!H458</f>
        <v>5.3340045106059497E-2</v>
      </c>
      <c r="J27" s="16">
        <f>+'1.2b Proyección CNE'!I458</f>
        <v>5.0745081092717692E-2</v>
      </c>
      <c r="K27" s="16">
        <f>+'1.2b Proyección CNE'!J458</f>
        <v>4.8373209750885771E-2</v>
      </c>
      <c r="L27" s="16">
        <f>+'1.2b Proyección CNE'!K458</f>
        <v>4.6224183142379527E-2</v>
      </c>
      <c r="M27" s="16">
        <f>+'1.2b Proyección CNE'!L458</f>
        <v>4.4261659030608191E-2</v>
      </c>
      <c r="N27" s="16">
        <f>+'1.2b Proyección CNE'!M458</f>
        <v>4.2464156002672615E-2</v>
      </c>
      <c r="O27" s="16">
        <f>+'1.2b Proyección CNE'!N458</f>
        <v>4.0811500708834769E-2</v>
      </c>
      <c r="P27" s="16">
        <f>+'1.2b Proyección CNE'!O458</f>
        <v>3.9287021184284621E-2</v>
      </c>
      <c r="Q27" s="16">
        <f>+'1.2b Proyección CNE'!P458</f>
        <v>3.7876880525486323E-2</v>
      </c>
      <c r="R27" s="16">
        <f>+'1.2b Proyección CNE'!Q458</f>
        <v>3.6567381010331523E-2</v>
      </c>
      <c r="S27" s="16">
        <f>+'1.2b Proyección CNE'!R458</f>
        <v>3.5353824051115534E-2</v>
      </c>
      <c r="T27" s="16">
        <f>+'1.2b Proyección CNE'!S458</f>
        <v>3.4188260565691797E-2</v>
      </c>
      <c r="U27" s="16">
        <f>+'1.2b Proyección CNE'!T458</f>
        <v>3.3061101273125448E-2</v>
      </c>
      <c r="V27" s="16">
        <f>+'1.2b Proyección CNE'!U458</f>
        <v>3.2003045349769055E-2</v>
      </c>
      <c r="W27" s="16">
        <f>+'1.2b Proyección CNE'!V458</f>
        <v>3.101061134846006E-2</v>
      </c>
      <c r="X27" s="16">
        <f>+'1.2b Proyección CNE'!W458</f>
        <v>3.0077877964709732E-2</v>
      </c>
      <c r="Y27" s="33">
        <f>+'1.2b Proyección CNE'!X458</f>
        <v>2.9199615493286535E-2</v>
      </c>
    </row>
    <row r="28" spans="1:28" x14ac:dyDescent="0.2">
      <c r="A28" s="264"/>
      <c r="B28" s="12"/>
      <c r="C28" s="18">
        <v>45</v>
      </c>
      <c r="D28" s="29" t="s">
        <v>72</v>
      </c>
      <c r="E28" s="32">
        <v>5.8265166084812026E-2</v>
      </c>
      <c r="F28" s="16">
        <f>+'1.2b Proyección CNE'!E459</f>
        <v>1.2716926084196611E-2</v>
      </c>
      <c r="G28" s="16">
        <f>+'1.2b Proyección CNE'!F459</f>
        <v>1.2609194563652837E-2</v>
      </c>
      <c r="H28" s="16">
        <f>+'1.2b Proyección CNE'!G459</f>
        <v>1.3597399081206829E-2</v>
      </c>
      <c r="I28" s="16">
        <f>+'1.2b Proyección CNE'!H459</f>
        <v>1.2390690179968633E-2</v>
      </c>
      <c r="J28" s="16">
        <f>+'1.2b Proyección CNE'!I459</f>
        <v>1.3355065147567347E-2</v>
      </c>
      <c r="K28" s="16">
        <f>+'1.2b Proyección CNE'!J459</f>
        <v>1.323260150173855E-2</v>
      </c>
      <c r="L28" s="16">
        <f>+'1.2b Proyección CNE'!K459</f>
        <v>1.3111594653403724E-2</v>
      </c>
      <c r="M28" s="16">
        <f>+'1.2b Proyección CNE'!L459</f>
        <v>1.2994065992059323E-2</v>
      </c>
      <c r="N28" s="16">
        <f>+'1.2b Proyección CNE'!M459</f>
        <v>1.2879887001884915E-2</v>
      </c>
      <c r="O28" s="16">
        <f>+'1.2b Proyección CNE'!N459</f>
        <v>1.27679383103938E-2</v>
      </c>
      <c r="P28" s="16">
        <f>+'1.2b Proyección CNE'!O459</f>
        <v>1.3644349302428527E-2</v>
      </c>
      <c r="Q28" s="16">
        <f>+'1.2b Proyección CNE'!P459</f>
        <v>1.2541169525229989E-2</v>
      </c>
      <c r="R28" s="16">
        <f>+'1.2b Proyección CNE'!Q459</f>
        <v>1.3395614132665434E-2</v>
      </c>
      <c r="S28" s="16">
        <f>+'1.2b Proyección CNE'!R459</f>
        <v>1.2325258120712723E-2</v>
      </c>
      <c r="T28" s="16">
        <f>+'1.2b Proyección CNE'!S459</f>
        <v>1.3161363173234575E-2</v>
      </c>
      <c r="U28" s="16">
        <f>+'1.2b Proyección CNE'!T459</f>
        <v>1.3041135625965206E-2</v>
      </c>
      <c r="V28" s="16">
        <f>+'1.2b Proyección CNE'!U459</f>
        <v>1.292516573118907E-2</v>
      </c>
      <c r="W28" s="16">
        <f>+'1.2b Proyección CNE'!V459</f>
        <v>1.3711501027238615E-2</v>
      </c>
      <c r="X28" s="16">
        <f>+'1.2b Proyección CNE'!W459</f>
        <v>1.2689641715190492E-2</v>
      </c>
      <c r="Y28" s="33">
        <f>+'1.2b Proyección CNE'!X459</f>
        <v>1.3457270429388934E-2</v>
      </c>
    </row>
    <row r="29" spans="1:28" ht="13.5" thickBot="1" x14ac:dyDescent="0.25">
      <c r="A29" s="264"/>
      <c r="B29" s="12"/>
      <c r="C29" s="20">
        <v>46</v>
      </c>
      <c r="D29" s="240" t="s">
        <v>87</v>
      </c>
      <c r="E29" s="85">
        <v>3.9083101131259103E-2</v>
      </c>
      <c r="F29" s="25">
        <v>3.9083101131259103E-2</v>
      </c>
      <c r="G29" s="25">
        <v>3.9083101131259124E-2</v>
      </c>
      <c r="H29" s="25">
        <v>3.9083101131259124E-2</v>
      </c>
      <c r="I29" s="25">
        <v>3.9083101131259124E-2</v>
      </c>
      <c r="J29" s="25">
        <v>3.9083101131258902E-2</v>
      </c>
      <c r="K29" s="25">
        <v>3.9083101131259568E-2</v>
      </c>
      <c r="L29" s="25">
        <v>3.9083101131258902E-2</v>
      </c>
      <c r="M29" s="25">
        <v>3.9083101131259124E-2</v>
      </c>
      <c r="N29" s="25">
        <v>3.9083101131259346E-2</v>
      </c>
      <c r="O29" s="25">
        <v>3.9083101131258902E-2</v>
      </c>
      <c r="P29" s="25">
        <v>3.9083101131259124E-2</v>
      </c>
      <c r="Q29" s="25">
        <v>3.9083101131258902E-2</v>
      </c>
      <c r="R29" s="25">
        <v>3.9083101131259346E-2</v>
      </c>
      <c r="S29" s="25">
        <v>3.9083101131258902E-2</v>
      </c>
      <c r="T29" s="25">
        <v>3.9083101131259124E-2</v>
      </c>
      <c r="U29" s="25">
        <v>3.9083101131259124E-2</v>
      </c>
      <c r="V29" s="25">
        <v>3.9083101131259124E-2</v>
      </c>
      <c r="W29" s="25">
        <v>3.9083101131259124E-2</v>
      </c>
      <c r="X29" s="25">
        <v>3.9083101131259297E-2</v>
      </c>
      <c r="Y29" s="34">
        <v>3.9083101131259297E-2</v>
      </c>
    </row>
    <row r="30" spans="1:28" x14ac:dyDescent="0.2">
      <c r="B30" s="12"/>
      <c r="D30" s="12"/>
      <c r="F30" s="12"/>
      <c r="H30" s="12"/>
      <c r="J30" s="12"/>
      <c r="L30" s="12"/>
      <c r="N30" s="12"/>
      <c r="P30" s="12"/>
      <c r="R30" s="12"/>
      <c r="T30" s="12"/>
      <c r="V30" s="12"/>
      <c r="X30" s="12"/>
      <c r="Z30" s="12"/>
      <c r="AB30" s="12"/>
    </row>
    <row r="31" spans="1:28" x14ac:dyDescent="0.2">
      <c r="B31" s="12"/>
      <c r="D31" s="12"/>
      <c r="F31" s="12"/>
      <c r="H31" s="12"/>
      <c r="J31" s="12"/>
      <c r="L31" s="12"/>
      <c r="N31" s="12"/>
      <c r="P31" s="12"/>
      <c r="R31" s="12"/>
      <c r="T31" s="12"/>
      <c r="V31" s="12"/>
      <c r="X31" s="12"/>
      <c r="Z31" s="12"/>
      <c r="AB31" s="12"/>
    </row>
  </sheetData>
  <hyperlinks>
    <hyperlink ref="A1" location="Indice!A1" display="Índice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Z29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24.7109375" style="10" customWidth="1"/>
    <col min="4" max="4" width="11.42578125" style="10" customWidth="1"/>
    <col min="5" max="16384" width="11.42578125" style="10"/>
  </cols>
  <sheetData>
    <row r="1" spans="1:26" ht="15.75" thickBot="1" x14ac:dyDescent="0.3">
      <c r="A1" s="84" t="s">
        <v>35</v>
      </c>
    </row>
    <row r="3" spans="1:26" x14ac:dyDescent="0.2">
      <c r="B3" s="12" t="s">
        <v>130</v>
      </c>
    </row>
    <row r="4" spans="1:26" ht="13.5" thickBot="1" x14ac:dyDescent="0.25"/>
    <row r="5" spans="1:26" ht="13.5" thickBot="1" x14ac:dyDescent="0.25">
      <c r="B5" s="4" t="s">
        <v>38</v>
      </c>
      <c r="C5" s="5" t="s">
        <v>39</v>
      </c>
      <c r="D5" s="260" t="s">
        <v>131</v>
      </c>
      <c r="E5" s="108">
        <v>2023</v>
      </c>
      <c r="F5" s="2">
        <f t="shared" ref="F5:Y5" si="0">+E5+1</f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2">
        <f t="shared" si="0"/>
        <v>2032</v>
      </c>
      <c r="O5" s="2">
        <f t="shared" si="0"/>
        <v>2033</v>
      </c>
      <c r="P5" s="2">
        <f t="shared" si="0"/>
        <v>2034</v>
      </c>
      <c r="Q5" s="2">
        <f t="shared" si="0"/>
        <v>2035</v>
      </c>
      <c r="R5" s="2">
        <f t="shared" si="0"/>
        <v>2036</v>
      </c>
      <c r="S5" s="2">
        <f t="shared" si="0"/>
        <v>2037</v>
      </c>
      <c r="T5" s="2">
        <f t="shared" si="0"/>
        <v>2038</v>
      </c>
      <c r="U5" s="2">
        <f t="shared" si="0"/>
        <v>2039</v>
      </c>
      <c r="V5" s="2">
        <f t="shared" si="0"/>
        <v>2040</v>
      </c>
      <c r="W5" s="2">
        <f t="shared" si="0"/>
        <v>2041</v>
      </c>
      <c r="X5" s="2">
        <f t="shared" si="0"/>
        <v>2042</v>
      </c>
      <c r="Y5" s="31">
        <f t="shared" si="0"/>
        <v>2043</v>
      </c>
    </row>
    <row r="6" spans="1:26" x14ac:dyDescent="0.2">
      <c r="B6" s="217">
        <v>6</v>
      </c>
      <c r="C6" s="218" t="s">
        <v>47</v>
      </c>
      <c r="D6" s="259">
        <v>1.0232600000000001</v>
      </c>
      <c r="E6" s="265">
        <v>1.0232600000000001</v>
      </c>
      <c r="F6" s="265">
        <v>1.0232600000000001</v>
      </c>
      <c r="G6" s="265">
        <v>1.0232600000000001</v>
      </c>
      <c r="H6" s="265">
        <v>1.0232600000000001</v>
      </c>
      <c r="I6" s="265">
        <v>1.0232600000000001</v>
      </c>
      <c r="J6" s="265">
        <v>1.0232600000000001</v>
      </c>
      <c r="K6" s="265">
        <v>1.0232600000000001</v>
      </c>
      <c r="L6" s="265">
        <v>1.0232600000000001</v>
      </c>
      <c r="M6" s="265">
        <v>1.0232600000000001</v>
      </c>
      <c r="N6" s="265">
        <v>1.0232600000000001</v>
      </c>
      <c r="O6" s="265">
        <v>1.0232600000000001</v>
      </c>
      <c r="P6" s="265">
        <v>1.0232600000000001</v>
      </c>
      <c r="Q6" s="265">
        <v>1.0232600000000001</v>
      </c>
      <c r="R6" s="265">
        <v>1.0232600000000001</v>
      </c>
      <c r="S6" s="265">
        <v>1.0232600000000001</v>
      </c>
      <c r="T6" s="265">
        <v>1.0232600000000001</v>
      </c>
      <c r="U6" s="265">
        <v>1.0232600000000001</v>
      </c>
      <c r="V6" s="265">
        <v>1.0232600000000001</v>
      </c>
      <c r="W6" s="265">
        <v>1.0232600000000001</v>
      </c>
      <c r="X6" s="265">
        <v>1.0232600000000001</v>
      </c>
      <c r="Y6" s="266">
        <v>1.0232600000000001</v>
      </c>
      <c r="Z6" s="91"/>
    </row>
    <row r="7" spans="1:26" x14ac:dyDescent="0.2">
      <c r="B7" s="18">
        <v>8</v>
      </c>
      <c r="C7" s="28" t="s">
        <v>49</v>
      </c>
      <c r="D7" s="258">
        <v>1.0232600000000001</v>
      </c>
      <c r="E7" s="267">
        <v>1.0232600000000001</v>
      </c>
      <c r="F7" s="267">
        <v>1.0232600000000001</v>
      </c>
      <c r="G7" s="267">
        <v>1.0232600000000001</v>
      </c>
      <c r="H7" s="267">
        <v>1.0232600000000001</v>
      </c>
      <c r="I7" s="267">
        <v>1.0232600000000001</v>
      </c>
      <c r="J7" s="267">
        <v>1.0232600000000001</v>
      </c>
      <c r="K7" s="267">
        <v>1.0232600000000001</v>
      </c>
      <c r="L7" s="267">
        <v>1.0232600000000001</v>
      </c>
      <c r="M7" s="267">
        <v>1.0232600000000001</v>
      </c>
      <c r="N7" s="267">
        <v>1.0232600000000001</v>
      </c>
      <c r="O7" s="267">
        <v>1.0232600000000001</v>
      </c>
      <c r="P7" s="267">
        <v>1.0232600000000001</v>
      </c>
      <c r="Q7" s="267">
        <v>1.0232600000000001</v>
      </c>
      <c r="R7" s="267">
        <v>1.0232600000000001</v>
      </c>
      <c r="S7" s="267">
        <v>1.0232600000000001</v>
      </c>
      <c r="T7" s="267">
        <v>1.0232600000000001</v>
      </c>
      <c r="U7" s="267">
        <v>1.0232600000000001</v>
      </c>
      <c r="V7" s="267">
        <v>1.0232600000000001</v>
      </c>
      <c r="W7" s="267">
        <v>1.0232600000000001</v>
      </c>
      <c r="X7" s="267">
        <v>1.0232600000000001</v>
      </c>
      <c r="Y7" s="268">
        <v>1.0232600000000001</v>
      </c>
      <c r="Z7" s="91"/>
    </row>
    <row r="8" spans="1:26" x14ac:dyDescent="0.2">
      <c r="B8" s="18">
        <v>9</v>
      </c>
      <c r="C8" s="29" t="s">
        <v>50</v>
      </c>
      <c r="D8" s="257">
        <v>1.0232600000000001</v>
      </c>
      <c r="E8" s="269">
        <v>1.0232600000000001</v>
      </c>
      <c r="F8" s="269">
        <v>1.0232600000000001</v>
      </c>
      <c r="G8" s="269">
        <v>1.0232600000000001</v>
      </c>
      <c r="H8" s="269">
        <v>1.0232600000000001</v>
      </c>
      <c r="I8" s="269">
        <v>1.0232600000000001</v>
      </c>
      <c r="J8" s="269">
        <v>1.0232600000000001</v>
      </c>
      <c r="K8" s="269">
        <v>1.0232600000000001</v>
      </c>
      <c r="L8" s="269">
        <v>1.0232600000000001</v>
      </c>
      <c r="M8" s="269">
        <v>1.0232600000000001</v>
      </c>
      <c r="N8" s="269">
        <v>1.0232600000000001</v>
      </c>
      <c r="O8" s="269">
        <v>1.0232600000000001</v>
      </c>
      <c r="P8" s="269">
        <v>1.0232600000000001</v>
      </c>
      <c r="Q8" s="269">
        <v>1.0232600000000001</v>
      </c>
      <c r="R8" s="269">
        <v>1.0232600000000001</v>
      </c>
      <c r="S8" s="269">
        <v>1.0232600000000001</v>
      </c>
      <c r="T8" s="269">
        <v>1.0232600000000001</v>
      </c>
      <c r="U8" s="269">
        <v>1.0232600000000001</v>
      </c>
      <c r="V8" s="269">
        <v>1.0232600000000001</v>
      </c>
      <c r="W8" s="269">
        <v>1.0232600000000001</v>
      </c>
      <c r="X8" s="269">
        <v>1.0232600000000001</v>
      </c>
      <c r="Y8" s="270">
        <v>1.0232600000000001</v>
      </c>
      <c r="Z8" s="91"/>
    </row>
    <row r="9" spans="1:26" x14ac:dyDescent="0.2">
      <c r="B9" s="18">
        <v>10</v>
      </c>
      <c r="C9" s="28" t="s">
        <v>51</v>
      </c>
      <c r="D9" s="257">
        <v>1.0148259345548918</v>
      </c>
      <c r="E9" s="269">
        <v>1.0148259345548918</v>
      </c>
      <c r="F9" s="269">
        <v>1.0148259345548918</v>
      </c>
      <c r="G9" s="269">
        <v>1.0148259345548918</v>
      </c>
      <c r="H9" s="269">
        <v>1.0148259345548918</v>
      </c>
      <c r="I9" s="269">
        <v>1.0148259345548918</v>
      </c>
      <c r="J9" s="269">
        <v>1.0148259345548918</v>
      </c>
      <c r="K9" s="269">
        <v>1.0148259345548918</v>
      </c>
      <c r="L9" s="269">
        <v>1.0148259345548918</v>
      </c>
      <c r="M9" s="269">
        <v>1.0148259345548918</v>
      </c>
      <c r="N9" s="269">
        <v>1.0148259345548918</v>
      </c>
      <c r="O9" s="269">
        <v>1.0148259345548918</v>
      </c>
      <c r="P9" s="269">
        <v>1.0148259345548918</v>
      </c>
      <c r="Q9" s="269">
        <v>1.0148259345548918</v>
      </c>
      <c r="R9" s="269">
        <v>1.0148259345548918</v>
      </c>
      <c r="S9" s="269">
        <v>1.0148259345548918</v>
      </c>
      <c r="T9" s="269">
        <v>1.0148259345548918</v>
      </c>
      <c r="U9" s="269">
        <v>1.0148259345548918</v>
      </c>
      <c r="V9" s="269">
        <v>1.0148259345548918</v>
      </c>
      <c r="W9" s="269">
        <v>1.0148259345548918</v>
      </c>
      <c r="X9" s="269">
        <v>1.0148259345548918</v>
      </c>
      <c r="Y9" s="270">
        <v>1.0148259345548918</v>
      </c>
      <c r="Z9" s="91"/>
    </row>
    <row r="10" spans="1:26" x14ac:dyDescent="0.2">
      <c r="B10" s="18">
        <v>13</v>
      </c>
      <c r="C10" s="29" t="s">
        <v>53</v>
      </c>
      <c r="D10" s="257">
        <v>1.0179276019763217</v>
      </c>
      <c r="E10" s="269">
        <v>1.0179276019763217</v>
      </c>
      <c r="F10" s="269">
        <v>1.0179276019763217</v>
      </c>
      <c r="G10" s="269">
        <v>1.0179276019763217</v>
      </c>
      <c r="H10" s="269">
        <v>1.0179276019763217</v>
      </c>
      <c r="I10" s="269">
        <v>1.0179276019763217</v>
      </c>
      <c r="J10" s="269">
        <v>1.0179276019763217</v>
      </c>
      <c r="K10" s="269">
        <v>1.0179276019763217</v>
      </c>
      <c r="L10" s="269">
        <v>1.0179276019763217</v>
      </c>
      <c r="M10" s="269">
        <v>1.0179276019763217</v>
      </c>
      <c r="N10" s="269">
        <v>1.0179276019763217</v>
      </c>
      <c r="O10" s="269">
        <v>1.0179276019763217</v>
      </c>
      <c r="P10" s="269">
        <v>1.0179276019763217</v>
      </c>
      <c r="Q10" s="269">
        <v>1.0179276019763217</v>
      </c>
      <c r="R10" s="269">
        <v>1.0179276019763217</v>
      </c>
      <c r="S10" s="269">
        <v>1.0179276019763217</v>
      </c>
      <c r="T10" s="269">
        <v>1.0179276019763217</v>
      </c>
      <c r="U10" s="269">
        <v>1.0179276019763217</v>
      </c>
      <c r="V10" s="269">
        <v>1.0179276019763217</v>
      </c>
      <c r="W10" s="269">
        <v>1.0179276019763217</v>
      </c>
      <c r="X10" s="269">
        <v>1.0179276019763217</v>
      </c>
      <c r="Y10" s="270">
        <v>1.0179276019763217</v>
      </c>
      <c r="Z10" s="91"/>
    </row>
    <row r="11" spans="1:26" x14ac:dyDescent="0.2">
      <c r="B11" s="18">
        <v>14</v>
      </c>
      <c r="C11" s="29" t="s">
        <v>54</v>
      </c>
      <c r="D11" s="257">
        <v>1.0148200000000001</v>
      </c>
      <c r="E11" s="269">
        <v>1.0148200000000001</v>
      </c>
      <c r="F11" s="269">
        <v>1.0148200000000001</v>
      </c>
      <c r="G11" s="269">
        <v>1.0148200000000001</v>
      </c>
      <c r="H11" s="269">
        <v>1.0148200000000001</v>
      </c>
      <c r="I11" s="269">
        <v>1.0148200000000001</v>
      </c>
      <c r="J11" s="269">
        <v>1.0148200000000001</v>
      </c>
      <c r="K11" s="269">
        <v>1.0148200000000001</v>
      </c>
      <c r="L11" s="269">
        <v>1.0148200000000001</v>
      </c>
      <c r="M11" s="269">
        <v>1.0148200000000001</v>
      </c>
      <c r="N11" s="269">
        <v>1.0148200000000001</v>
      </c>
      <c r="O11" s="269">
        <v>1.0148200000000001</v>
      </c>
      <c r="P11" s="269">
        <v>1.0148200000000001</v>
      </c>
      <c r="Q11" s="269">
        <v>1.0148200000000001</v>
      </c>
      <c r="R11" s="269">
        <v>1.0148200000000001</v>
      </c>
      <c r="S11" s="269">
        <v>1.0148200000000001</v>
      </c>
      <c r="T11" s="269">
        <v>1.0148200000000001</v>
      </c>
      <c r="U11" s="269">
        <v>1.0148200000000001</v>
      </c>
      <c r="V11" s="269">
        <v>1.0148200000000001</v>
      </c>
      <c r="W11" s="269">
        <v>1.0148200000000001</v>
      </c>
      <c r="X11" s="269">
        <v>1.0148200000000001</v>
      </c>
      <c r="Y11" s="270">
        <v>1.0148200000000001</v>
      </c>
      <c r="Z11" s="91"/>
    </row>
    <row r="12" spans="1:26" x14ac:dyDescent="0.2">
      <c r="B12" s="18">
        <v>18</v>
      </c>
      <c r="C12" s="29" t="s">
        <v>56</v>
      </c>
      <c r="D12" s="257">
        <v>1.0287634798669447</v>
      </c>
      <c r="E12" s="269">
        <v>1.0287634798669447</v>
      </c>
      <c r="F12" s="269">
        <v>1.0287634798669447</v>
      </c>
      <c r="G12" s="269">
        <v>1.0287634798669447</v>
      </c>
      <c r="H12" s="269">
        <v>1.0287634798669447</v>
      </c>
      <c r="I12" s="269">
        <v>1.0287634798669447</v>
      </c>
      <c r="J12" s="269">
        <v>1.0287634798669447</v>
      </c>
      <c r="K12" s="269">
        <v>1.0287634798669447</v>
      </c>
      <c r="L12" s="269">
        <v>1.0287634798669447</v>
      </c>
      <c r="M12" s="269">
        <v>1.0287634798669447</v>
      </c>
      <c r="N12" s="269">
        <v>1.0287634798669447</v>
      </c>
      <c r="O12" s="269">
        <v>1.0287634798669447</v>
      </c>
      <c r="P12" s="269">
        <v>1.0287634798669447</v>
      </c>
      <c r="Q12" s="269">
        <v>1.0287634798669447</v>
      </c>
      <c r="R12" s="269">
        <v>1.0287634798669447</v>
      </c>
      <c r="S12" s="269">
        <v>1.0287634798669447</v>
      </c>
      <c r="T12" s="269">
        <v>1.0287634798669447</v>
      </c>
      <c r="U12" s="269">
        <v>1.0287634798669447</v>
      </c>
      <c r="V12" s="269">
        <v>1.0287634798669447</v>
      </c>
      <c r="W12" s="269">
        <v>1.0287634798669447</v>
      </c>
      <c r="X12" s="269">
        <v>1.0287634798669447</v>
      </c>
      <c r="Y12" s="270">
        <v>1.0287634798669447</v>
      </c>
      <c r="Z12" s="91"/>
    </row>
    <row r="13" spans="1:26" x14ac:dyDescent="0.2">
      <c r="B13" s="18">
        <v>20</v>
      </c>
      <c r="C13" s="29" t="s">
        <v>57</v>
      </c>
      <c r="D13" s="257">
        <v>1.0114399999999999</v>
      </c>
      <c r="E13" s="269">
        <v>1.0114399999999999</v>
      </c>
      <c r="F13" s="269">
        <v>1.0114399999999999</v>
      </c>
      <c r="G13" s="269">
        <v>1.0114399999999999</v>
      </c>
      <c r="H13" s="269">
        <v>1.0114399999999999</v>
      </c>
      <c r="I13" s="269">
        <v>1.0114399999999999</v>
      </c>
      <c r="J13" s="269">
        <v>1.0114399999999999</v>
      </c>
      <c r="K13" s="269">
        <v>1.0114399999999999</v>
      </c>
      <c r="L13" s="269">
        <v>1.0114399999999999</v>
      </c>
      <c r="M13" s="269">
        <v>1.0114399999999999</v>
      </c>
      <c r="N13" s="269">
        <v>1.0114399999999999</v>
      </c>
      <c r="O13" s="269">
        <v>1.0114399999999999</v>
      </c>
      <c r="P13" s="269">
        <v>1.0114399999999999</v>
      </c>
      <c r="Q13" s="269">
        <v>1.0114399999999999</v>
      </c>
      <c r="R13" s="269">
        <v>1.0114399999999999</v>
      </c>
      <c r="S13" s="269">
        <v>1.0114399999999999</v>
      </c>
      <c r="T13" s="269">
        <v>1.0114399999999999</v>
      </c>
      <c r="U13" s="269">
        <v>1.0114399999999999</v>
      </c>
      <c r="V13" s="269">
        <v>1.0114399999999999</v>
      </c>
      <c r="W13" s="269">
        <v>1.0114399999999999</v>
      </c>
      <c r="X13" s="269">
        <v>1.0114399999999999</v>
      </c>
      <c r="Y13" s="270">
        <v>1.0114399999999999</v>
      </c>
      <c r="Z13" s="91"/>
    </row>
    <row r="14" spans="1:26" x14ac:dyDescent="0.2">
      <c r="B14" s="18">
        <v>21</v>
      </c>
      <c r="C14" s="29" t="s">
        <v>58</v>
      </c>
      <c r="D14" s="257">
        <v>1.0359499999999999</v>
      </c>
      <c r="E14" s="269">
        <v>1.0359499999999999</v>
      </c>
      <c r="F14" s="269">
        <v>1.0359499999999999</v>
      </c>
      <c r="G14" s="269">
        <v>1.0359499999999999</v>
      </c>
      <c r="H14" s="269">
        <v>1.0359499999999999</v>
      </c>
      <c r="I14" s="269">
        <v>1.0359499999999999</v>
      </c>
      <c r="J14" s="269">
        <v>1.0359499999999999</v>
      </c>
      <c r="K14" s="269">
        <v>1.0359499999999999</v>
      </c>
      <c r="L14" s="269">
        <v>1.0359499999999999</v>
      </c>
      <c r="M14" s="269">
        <v>1.0359499999999999</v>
      </c>
      <c r="N14" s="269">
        <v>1.0359499999999999</v>
      </c>
      <c r="O14" s="269">
        <v>1.0359499999999999</v>
      </c>
      <c r="P14" s="269">
        <v>1.0359499999999999</v>
      </c>
      <c r="Q14" s="269">
        <v>1.0359499999999999</v>
      </c>
      <c r="R14" s="269">
        <v>1.0359499999999999</v>
      </c>
      <c r="S14" s="269">
        <v>1.0359499999999999</v>
      </c>
      <c r="T14" s="269">
        <v>1.0359499999999999</v>
      </c>
      <c r="U14" s="269">
        <v>1.0359499999999999</v>
      </c>
      <c r="V14" s="269">
        <v>1.0359499999999999</v>
      </c>
      <c r="W14" s="269">
        <v>1.0359499999999999</v>
      </c>
      <c r="X14" s="269">
        <v>1.0359499999999999</v>
      </c>
      <c r="Y14" s="270">
        <v>1.0359499999999999</v>
      </c>
      <c r="Z14" s="91"/>
    </row>
    <row r="15" spans="1:26" x14ac:dyDescent="0.2">
      <c r="B15" s="18">
        <v>22</v>
      </c>
      <c r="C15" s="29" t="s">
        <v>59</v>
      </c>
      <c r="D15" s="257">
        <v>1.0359499999999999</v>
      </c>
      <c r="E15" s="269">
        <v>1.0359499999999999</v>
      </c>
      <c r="F15" s="269">
        <v>1.0359499999999999</v>
      </c>
      <c r="G15" s="269">
        <v>1.0359499999999999</v>
      </c>
      <c r="H15" s="269">
        <v>1.0359499999999999</v>
      </c>
      <c r="I15" s="269">
        <v>1.0359499999999999</v>
      </c>
      <c r="J15" s="269">
        <v>1.0359499999999999</v>
      </c>
      <c r="K15" s="269">
        <v>1.0359499999999999</v>
      </c>
      <c r="L15" s="269">
        <v>1.0359499999999999</v>
      </c>
      <c r="M15" s="269">
        <v>1.0359499999999999</v>
      </c>
      <c r="N15" s="269">
        <v>1.0359499999999999</v>
      </c>
      <c r="O15" s="269">
        <v>1.0359499999999999</v>
      </c>
      <c r="P15" s="269">
        <v>1.0359499999999999</v>
      </c>
      <c r="Q15" s="269">
        <v>1.0359499999999999</v>
      </c>
      <c r="R15" s="269">
        <v>1.0359499999999999</v>
      </c>
      <c r="S15" s="269">
        <v>1.0359499999999999</v>
      </c>
      <c r="T15" s="269">
        <v>1.0359499999999999</v>
      </c>
      <c r="U15" s="269">
        <v>1.0359499999999999</v>
      </c>
      <c r="V15" s="269">
        <v>1.0359499999999999</v>
      </c>
      <c r="W15" s="269">
        <v>1.0359499999999999</v>
      </c>
      <c r="X15" s="269">
        <v>1.0359499999999999</v>
      </c>
      <c r="Y15" s="270">
        <v>1.0359499999999999</v>
      </c>
      <c r="Z15" s="91"/>
    </row>
    <row r="16" spans="1:26" x14ac:dyDescent="0.2">
      <c r="B16" s="18">
        <v>23</v>
      </c>
      <c r="C16" s="29" t="s">
        <v>60</v>
      </c>
      <c r="D16" s="257">
        <v>1.0336199181519781</v>
      </c>
      <c r="E16" s="269">
        <v>1.0336199181519781</v>
      </c>
      <c r="F16" s="269">
        <v>1.0336199181519781</v>
      </c>
      <c r="G16" s="269">
        <v>1.0336199181519781</v>
      </c>
      <c r="H16" s="269">
        <v>1.0336199181519781</v>
      </c>
      <c r="I16" s="269">
        <v>1.0336199181519781</v>
      </c>
      <c r="J16" s="269">
        <v>1.0336199181519781</v>
      </c>
      <c r="K16" s="269">
        <v>1.0336199181519781</v>
      </c>
      <c r="L16" s="269">
        <v>1.0336199181519781</v>
      </c>
      <c r="M16" s="269">
        <v>1.0336199181519781</v>
      </c>
      <c r="N16" s="269">
        <v>1.0336199181519781</v>
      </c>
      <c r="O16" s="269">
        <v>1.0336199181519781</v>
      </c>
      <c r="P16" s="269">
        <v>1.0336199181519781</v>
      </c>
      <c r="Q16" s="269">
        <v>1.0336199181519781</v>
      </c>
      <c r="R16" s="269">
        <v>1.0336199181519781</v>
      </c>
      <c r="S16" s="269">
        <v>1.0336199181519781</v>
      </c>
      <c r="T16" s="269">
        <v>1.0336199181519781</v>
      </c>
      <c r="U16" s="269">
        <v>1.0336199181519781</v>
      </c>
      <c r="V16" s="269">
        <v>1.0336199181519781</v>
      </c>
      <c r="W16" s="269">
        <v>1.0336199181519781</v>
      </c>
      <c r="X16" s="269">
        <v>1.0336199181519781</v>
      </c>
      <c r="Y16" s="270">
        <v>1.0336199181519781</v>
      </c>
      <c r="Z16" s="91"/>
    </row>
    <row r="17" spans="2:26" x14ac:dyDescent="0.2">
      <c r="B17" s="18">
        <v>26</v>
      </c>
      <c r="C17" s="29" t="s">
        <v>61</v>
      </c>
      <c r="D17" s="257">
        <v>1.0359499999999999</v>
      </c>
      <c r="E17" s="269">
        <v>1.0359499999999999</v>
      </c>
      <c r="F17" s="269">
        <v>1.0359499999999999</v>
      </c>
      <c r="G17" s="269">
        <v>1.0359499999999999</v>
      </c>
      <c r="H17" s="269">
        <v>1.0359499999999999</v>
      </c>
      <c r="I17" s="269">
        <v>1.0359499999999999</v>
      </c>
      <c r="J17" s="269">
        <v>1.0359499999999999</v>
      </c>
      <c r="K17" s="269">
        <v>1.0359499999999999</v>
      </c>
      <c r="L17" s="269">
        <v>1.0359499999999999</v>
      </c>
      <c r="M17" s="269">
        <v>1.0359499999999999</v>
      </c>
      <c r="N17" s="269">
        <v>1.0359499999999999</v>
      </c>
      <c r="O17" s="269">
        <v>1.0359499999999999</v>
      </c>
      <c r="P17" s="269">
        <v>1.0359499999999999</v>
      </c>
      <c r="Q17" s="269">
        <v>1.0359499999999999</v>
      </c>
      <c r="R17" s="269">
        <v>1.0359499999999999</v>
      </c>
      <c r="S17" s="269">
        <v>1.0359499999999999</v>
      </c>
      <c r="T17" s="269">
        <v>1.0359499999999999</v>
      </c>
      <c r="U17" s="269">
        <v>1.0359499999999999</v>
      </c>
      <c r="V17" s="269">
        <v>1.0359499999999999</v>
      </c>
      <c r="W17" s="269">
        <v>1.0359499999999999</v>
      </c>
      <c r="X17" s="269">
        <v>1.0359499999999999</v>
      </c>
      <c r="Y17" s="270">
        <v>1.0359499999999999</v>
      </c>
      <c r="Z17" s="91"/>
    </row>
    <row r="18" spans="2:26" x14ac:dyDescent="0.2">
      <c r="B18" s="18">
        <v>28</v>
      </c>
      <c r="C18" s="29" t="s">
        <v>62</v>
      </c>
      <c r="D18" s="257">
        <v>1.0232600000000001</v>
      </c>
      <c r="E18" s="269">
        <v>1.0232600000000001</v>
      </c>
      <c r="F18" s="269">
        <v>1.0232600000000001</v>
      </c>
      <c r="G18" s="269">
        <v>1.0232600000000001</v>
      </c>
      <c r="H18" s="269">
        <v>1.0232600000000001</v>
      </c>
      <c r="I18" s="269">
        <v>1.0232600000000001</v>
      </c>
      <c r="J18" s="269">
        <v>1.0232600000000001</v>
      </c>
      <c r="K18" s="269">
        <v>1.0232600000000001</v>
      </c>
      <c r="L18" s="269">
        <v>1.0232600000000001</v>
      </c>
      <c r="M18" s="269">
        <v>1.0232600000000001</v>
      </c>
      <c r="N18" s="269">
        <v>1.0232600000000001</v>
      </c>
      <c r="O18" s="269">
        <v>1.0232600000000001</v>
      </c>
      <c r="P18" s="269">
        <v>1.0232600000000001</v>
      </c>
      <c r="Q18" s="269">
        <v>1.0232600000000001</v>
      </c>
      <c r="R18" s="269">
        <v>1.0232600000000001</v>
      </c>
      <c r="S18" s="269">
        <v>1.0232600000000001</v>
      </c>
      <c r="T18" s="269">
        <v>1.0232600000000001</v>
      </c>
      <c r="U18" s="269">
        <v>1.0232600000000001</v>
      </c>
      <c r="V18" s="269">
        <v>1.0232600000000001</v>
      </c>
      <c r="W18" s="269">
        <v>1.0232600000000001</v>
      </c>
      <c r="X18" s="269">
        <v>1.0232600000000001</v>
      </c>
      <c r="Y18" s="270">
        <v>1.0232600000000001</v>
      </c>
      <c r="Z18" s="91"/>
    </row>
    <row r="19" spans="2:26" x14ac:dyDescent="0.2">
      <c r="B19" s="18">
        <v>29</v>
      </c>
      <c r="C19" s="29" t="s">
        <v>63</v>
      </c>
      <c r="D19" s="257">
        <v>1.0359499999999999</v>
      </c>
      <c r="E19" s="269">
        <v>1.0359499999999999</v>
      </c>
      <c r="F19" s="269">
        <v>1.0359499999999999</v>
      </c>
      <c r="G19" s="269">
        <v>1.0359499999999999</v>
      </c>
      <c r="H19" s="269">
        <v>1.0359499999999999</v>
      </c>
      <c r="I19" s="269">
        <v>1.0359499999999999</v>
      </c>
      <c r="J19" s="269">
        <v>1.0359499999999999</v>
      </c>
      <c r="K19" s="269">
        <v>1.0359499999999999</v>
      </c>
      <c r="L19" s="269">
        <v>1.0359499999999999</v>
      </c>
      <c r="M19" s="269">
        <v>1.0359499999999999</v>
      </c>
      <c r="N19" s="269">
        <v>1.0359499999999999</v>
      </c>
      <c r="O19" s="269">
        <v>1.0359499999999999</v>
      </c>
      <c r="P19" s="269">
        <v>1.0359499999999999</v>
      </c>
      <c r="Q19" s="269">
        <v>1.0359499999999999</v>
      </c>
      <c r="R19" s="269">
        <v>1.0359499999999999</v>
      </c>
      <c r="S19" s="269">
        <v>1.0359499999999999</v>
      </c>
      <c r="T19" s="269">
        <v>1.0359499999999999</v>
      </c>
      <c r="U19" s="269">
        <v>1.0359499999999999</v>
      </c>
      <c r="V19" s="269">
        <v>1.0359499999999999</v>
      </c>
      <c r="W19" s="269">
        <v>1.0359499999999999</v>
      </c>
      <c r="X19" s="269">
        <v>1.0359499999999999</v>
      </c>
      <c r="Y19" s="270">
        <v>1.0359499999999999</v>
      </c>
      <c r="Z19" s="91"/>
    </row>
    <row r="20" spans="2:26" x14ac:dyDescent="0.2">
      <c r="B20" s="18">
        <v>31</v>
      </c>
      <c r="C20" s="29" t="s">
        <v>64</v>
      </c>
      <c r="D20" s="257">
        <v>1.0359499999999999</v>
      </c>
      <c r="E20" s="269">
        <v>1.0359499999999999</v>
      </c>
      <c r="F20" s="269">
        <v>1.0359499999999999</v>
      </c>
      <c r="G20" s="269">
        <v>1.0359499999999999</v>
      </c>
      <c r="H20" s="269">
        <v>1.0359499999999999</v>
      </c>
      <c r="I20" s="269">
        <v>1.0359499999999999</v>
      </c>
      <c r="J20" s="269">
        <v>1.0359499999999999</v>
      </c>
      <c r="K20" s="269">
        <v>1.0359499999999999</v>
      </c>
      <c r="L20" s="269">
        <v>1.0359499999999999</v>
      </c>
      <c r="M20" s="269">
        <v>1.0359499999999999</v>
      </c>
      <c r="N20" s="269">
        <v>1.0359499999999999</v>
      </c>
      <c r="O20" s="269">
        <v>1.0359499999999999</v>
      </c>
      <c r="P20" s="269">
        <v>1.0359499999999999</v>
      </c>
      <c r="Q20" s="269">
        <v>1.0359499999999999</v>
      </c>
      <c r="R20" s="269">
        <v>1.0359499999999999</v>
      </c>
      <c r="S20" s="269">
        <v>1.0359499999999999</v>
      </c>
      <c r="T20" s="269">
        <v>1.0359499999999999</v>
      </c>
      <c r="U20" s="269">
        <v>1.0359499999999999</v>
      </c>
      <c r="V20" s="269">
        <v>1.0359499999999999</v>
      </c>
      <c r="W20" s="269">
        <v>1.0359499999999999</v>
      </c>
      <c r="X20" s="269">
        <v>1.0359499999999999</v>
      </c>
      <c r="Y20" s="270">
        <v>1.0359499999999999</v>
      </c>
      <c r="Z20" s="91"/>
    </row>
    <row r="21" spans="2:26" x14ac:dyDescent="0.2">
      <c r="B21" s="18">
        <v>32</v>
      </c>
      <c r="C21" s="29" t="s">
        <v>65</v>
      </c>
      <c r="D21" s="257">
        <v>1.0359499999999999</v>
      </c>
      <c r="E21" s="269">
        <v>1.0359499999999999</v>
      </c>
      <c r="F21" s="269">
        <v>1.0359499999999999</v>
      </c>
      <c r="G21" s="269">
        <v>1.0359499999999999</v>
      </c>
      <c r="H21" s="269">
        <v>1.0359499999999999</v>
      </c>
      <c r="I21" s="269">
        <v>1.0359499999999999</v>
      </c>
      <c r="J21" s="269">
        <v>1.0359499999999999</v>
      </c>
      <c r="K21" s="269">
        <v>1.0359499999999999</v>
      </c>
      <c r="L21" s="269">
        <v>1.0359499999999999</v>
      </c>
      <c r="M21" s="269">
        <v>1.0359499999999999</v>
      </c>
      <c r="N21" s="269">
        <v>1.0359499999999999</v>
      </c>
      <c r="O21" s="269">
        <v>1.0359499999999999</v>
      </c>
      <c r="P21" s="269">
        <v>1.0359499999999999</v>
      </c>
      <c r="Q21" s="269">
        <v>1.0359499999999999</v>
      </c>
      <c r="R21" s="269">
        <v>1.0359499999999999</v>
      </c>
      <c r="S21" s="269">
        <v>1.0359499999999999</v>
      </c>
      <c r="T21" s="269">
        <v>1.0359499999999999</v>
      </c>
      <c r="U21" s="269">
        <v>1.0359499999999999</v>
      </c>
      <c r="V21" s="269">
        <v>1.0359499999999999</v>
      </c>
      <c r="W21" s="269">
        <v>1.0359499999999999</v>
      </c>
      <c r="X21" s="269">
        <v>1.0359499999999999</v>
      </c>
      <c r="Y21" s="270">
        <v>1.0359499999999999</v>
      </c>
      <c r="Z21" s="91"/>
    </row>
    <row r="22" spans="2:26" x14ac:dyDescent="0.2">
      <c r="B22" s="18">
        <v>33</v>
      </c>
      <c r="C22" s="28" t="s">
        <v>66</v>
      </c>
      <c r="D22" s="258">
        <v>1.0359499999999999</v>
      </c>
      <c r="E22" s="267">
        <v>1.0359499999999999</v>
      </c>
      <c r="F22" s="267">
        <v>1.0359499999999999</v>
      </c>
      <c r="G22" s="267">
        <v>1.0359499999999999</v>
      </c>
      <c r="H22" s="267">
        <v>1.0359499999999999</v>
      </c>
      <c r="I22" s="267">
        <v>1.0359499999999999</v>
      </c>
      <c r="J22" s="267">
        <v>1.0359499999999999</v>
      </c>
      <c r="K22" s="267">
        <v>1.0359499999999999</v>
      </c>
      <c r="L22" s="267">
        <v>1.0359499999999999</v>
      </c>
      <c r="M22" s="267">
        <v>1.0359499999999999</v>
      </c>
      <c r="N22" s="267">
        <v>1.0359499999999999</v>
      </c>
      <c r="O22" s="267">
        <v>1.0359499999999999</v>
      </c>
      <c r="P22" s="267">
        <v>1.0359499999999999</v>
      </c>
      <c r="Q22" s="267">
        <v>1.0359499999999999</v>
      </c>
      <c r="R22" s="267">
        <v>1.0359499999999999</v>
      </c>
      <c r="S22" s="267">
        <v>1.0359499999999999</v>
      </c>
      <c r="T22" s="267">
        <v>1.0359499999999999</v>
      </c>
      <c r="U22" s="267">
        <v>1.0359499999999999</v>
      </c>
      <c r="V22" s="267">
        <v>1.0359499999999999</v>
      </c>
      <c r="W22" s="267">
        <v>1.0359499999999999</v>
      </c>
      <c r="X22" s="267">
        <v>1.0359499999999999</v>
      </c>
      <c r="Y22" s="268">
        <v>1.0359499999999999</v>
      </c>
      <c r="Z22" s="91"/>
    </row>
    <row r="23" spans="2:26" x14ac:dyDescent="0.2">
      <c r="B23" s="18">
        <v>34</v>
      </c>
      <c r="C23" s="29" t="s">
        <v>67</v>
      </c>
      <c r="D23" s="257">
        <v>1.0359499999999999</v>
      </c>
      <c r="E23" s="269">
        <v>1.0359499999999999</v>
      </c>
      <c r="F23" s="269">
        <v>1.0359499999999999</v>
      </c>
      <c r="G23" s="269">
        <v>1.0359499999999999</v>
      </c>
      <c r="H23" s="269">
        <v>1.0359499999999999</v>
      </c>
      <c r="I23" s="269">
        <v>1.0359499999999999</v>
      </c>
      <c r="J23" s="269">
        <v>1.0359499999999999</v>
      </c>
      <c r="K23" s="269">
        <v>1.0359499999999999</v>
      </c>
      <c r="L23" s="269">
        <v>1.0359499999999999</v>
      </c>
      <c r="M23" s="269">
        <v>1.0359499999999999</v>
      </c>
      <c r="N23" s="269">
        <v>1.0359499999999999</v>
      </c>
      <c r="O23" s="269">
        <v>1.0359499999999999</v>
      </c>
      <c r="P23" s="269">
        <v>1.0359499999999999</v>
      </c>
      <c r="Q23" s="269">
        <v>1.0359499999999999</v>
      </c>
      <c r="R23" s="269">
        <v>1.0359499999999999</v>
      </c>
      <c r="S23" s="269">
        <v>1.0359499999999999</v>
      </c>
      <c r="T23" s="269">
        <v>1.0359499999999999</v>
      </c>
      <c r="U23" s="269">
        <v>1.0359499999999999</v>
      </c>
      <c r="V23" s="269">
        <v>1.0359499999999999</v>
      </c>
      <c r="W23" s="269">
        <v>1.0359499999999999</v>
      </c>
      <c r="X23" s="269">
        <v>1.0359499999999999</v>
      </c>
      <c r="Y23" s="270">
        <v>1.0359499999999999</v>
      </c>
      <c r="Z23" s="91"/>
    </row>
    <row r="24" spans="2:26" x14ac:dyDescent="0.2">
      <c r="B24" s="18">
        <v>35</v>
      </c>
      <c r="C24" s="29" t="s">
        <v>68</v>
      </c>
      <c r="D24" s="257">
        <v>1.0335399999999999</v>
      </c>
      <c r="E24" s="269">
        <v>1.0335399999999999</v>
      </c>
      <c r="F24" s="269">
        <v>1.0335399999999999</v>
      </c>
      <c r="G24" s="269">
        <v>1.0335399999999999</v>
      </c>
      <c r="H24" s="269">
        <v>1.0335399999999999</v>
      </c>
      <c r="I24" s="269">
        <v>1.0335399999999999</v>
      </c>
      <c r="J24" s="269">
        <v>1.0335399999999999</v>
      </c>
      <c r="K24" s="269">
        <v>1.0335399999999999</v>
      </c>
      <c r="L24" s="269">
        <v>1.0335399999999999</v>
      </c>
      <c r="M24" s="269">
        <v>1.0335399999999999</v>
      </c>
      <c r="N24" s="269">
        <v>1.0335399999999999</v>
      </c>
      <c r="O24" s="269">
        <v>1.0335399999999999</v>
      </c>
      <c r="P24" s="269">
        <v>1.0335399999999999</v>
      </c>
      <c r="Q24" s="269">
        <v>1.0335399999999999</v>
      </c>
      <c r="R24" s="269">
        <v>1.0335399999999999</v>
      </c>
      <c r="S24" s="269">
        <v>1.0335399999999999</v>
      </c>
      <c r="T24" s="269">
        <v>1.0335399999999999</v>
      </c>
      <c r="U24" s="269">
        <v>1.0335399999999999</v>
      </c>
      <c r="V24" s="269">
        <v>1.0335399999999999</v>
      </c>
      <c r="W24" s="269">
        <v>1.0335399999999999</v>
      </c>
      <c r="X24" s="269">
        <v>1.0335399999999999</v>
      </c>
      <c r="Y24" s="270">
        <v>1.0335399999999999</v>
      </c>
      <c r="Z24" s="91"/>
    </row>
    <row r="25" spans="2:26" x14ac:dyDescent="0.2">
      <c r="B25" s="18">
        <v>36</v>
      </c>
      <c r="C25" s="29" t="s">
        <v>69</v>
      </c>
      <c r="D25" s="257">
        <v>1.0335399999999999</v>
      </c>
      <c r="E25" s="269">
        <v>1.0335399999999999</v>
      </c>
      <c r="F25" s="269">
        <v>1.0335399999999999</v>
      </c>
      <c r="G25" s="269">
        <v>1.0335399999999999</v>
      </c>
      <c r="H25" s="269">
        <v>1.0335399999999999</v>
      </c>
      <c r="I25" s="269">
        <v>1.0335399999999999</v>
      </c>
      <c r="J25" s="269">
        <v>1.0335399999999999</v>
      </c>
      <c r="K25" s="269">
        <v>1.0335399999999999</v>
      </c>
      <c r="L25" s="269">
        <v>1.0335399999999999</v>
      </c>
      <c r="M25" s="269">
        <v>1.0335399999999999</v>
      </c>
      <c r="N25" s="269">
        <v>1.0335399999999999</v>
      </c>
      <c r="O25" s="269">
        <v>1.0335399999999999</v>
      </c>
      <c r="P25" s="269">
        <v>1.0335399999999999</v>
      </c>
      <c r="Q25" s="269">
        <v>1.0335399999999999</v>
      </c>
      <c r="R25" s="269">
        <v>1.0335399999999999</v>
      </c>
      <c r="S25" s="269">
        <v>1.0335399999999999</v>
      </c>
      <c r="T25" s="269">
        <v>1.0335399999999999</v>
      </c>
      <c r="U25" s="269">
        <v>1.0335399999999999</v>
      </c>
      <c r="V25" s="269">
        <v>1.0335399999999999</v>
      </c>
      <c r="W25" s="269">
        <v>1.0335399999999999</v>
      </c>
      <c r="X25" s="269">
        <v>1.0335399999999999</v>
      </c>
      <c r="Y25" s="270">
        <v>1.0335399999999999</v>
      </c>
      <c r="Z25" s="91"/>
    </row>
    <row r="26" spans="2:26" x14ac:dyDescent="0.2">
      <c r="B26" s="18">
        <v>39</v>
      </c>
      <c r="C26" s="29" t="s">
        <v>70</v>
      </c>
      <c r="D26" s="257">
        <v>1.0335399999999999</v>
      </c>
      <c r="E26" s="269">
        <v>1.0335399999999999</v>
      </c>
      <c r="F26" s="269">
        <v>1.0335399999999999</v>
      </c>
      <c r="G26" s="269">
        <v>1.0335399999999999</v>
      </c>
      <c r="H26" s="269">
        <v>1.0335399999999999</v>
      </c>
      <c r="I26" s="269">
        <v>1.0335399999999999</v>
      </c>
      <c r="J26" s="269">
        <v>1.0335399999999999</v>
      </c>
      <c r="K26" s="269">
        <v>1.0335399999999999</v>
      </c>
      <c r="L26" s="269">
        <v>1.0335399999999999</v>
      </c>
      <c r="M26" s="269">
        <v>1.0335399999999999</v>
      </c>
      <c r="N26" s="269">
        <v>1.0335399999999999</v>
      </c>
      <c r="O26" s="269">
        <v>1.0335399999999999</v>
      </c>
      <c r="P26" s="269">
        <v>1.0335399999999999</v>
      </c>
      <c r="Q26" s="269">
        <v>1.0335399999999999</v>
      </c>
      <c r="R26" s="269">
        <v>1.0335399999999999</v>
      </c>
      <c r="S26" s="269">
        <v>1.0335399999999999</v>
      </c>
      <c r="T26" s="269">
        <v>1.0335399999999999</v>
      </c>
      <c r="U26" s="269">
        <v>1.0335399999999999</v>
      </c>
      <c r="V26" s="269">
        <v>1.0335399999999999</v>
      </c>
      <c r="W26" s="269">
        <v>1.0335399999999999</v>
      </c>
      <c r="X26" s="269">
        <v>1.0335399999999999</v>
      </c>
      <c r="Y26" s="270">
        <v>1.0335399999999999</v>
      </c>
      <c r="Z26" s="91"/>
    </row>
    <row r="27" spans="2:26" x14ac:dyDescent="0.2">
      <c r="B27" s="18">
        <v>40</v>
      </c>
      <c r="C27" s="29" t="s">
        <v>71</v>
      </c>
      <c r="D27" s="257">
        <v>1.0335399999999999</v>
      </c>
      <c r="E27" s="269">
        <v>1.0335399999999999</v>
      </c>
      <c r="F27" s="269">
        <v>1.0335399999999999</v>
      </c>
      <c r="G27" s="269">
        <v>1.0335399999999999</v>
      </c>
      <c r="H27" s="269">
        <v>1.0335399999999999</v>
      </c>
      <c r="I27" s="269">
        <v>1.0335399999999999</v>
      </c>
      <c r="J27" s="269">
        <v>1.0335399999999999</v>
      </c>
      <c r="K27" s="269">
        <v>1.0335399999999999</v>
      </c>
      <c r="L27" s="269">
        <v>1.0335399999999999</v>
      </c>
      <c r="M27" s="269">
        <v>1.0335399999999999</v>
      </c>
      <c r="N27" s="269">
        <v>1.0335399999999999</v>
      </c>
      <c r="O27" s="269">
        <v>1.0335399999999999</v>
      </c>
      <c r="P27" s="269">
        <v>1.0335399999999999</v>
      </c>
      <c r="Q27" s="269">
        <v>1.0335399999999999</v>
      </c>
      <c r="R27" s="269">
        <v>1.0335399999999999</v>
      </c>
      <c r="S27" s="269">
        <v>1.0335399999999999</v>
      </c>
      <c r="T27" s="269">
        <v>1.0335399999999999</v>
      </c>
      <c r="U27" s="269">
        <v>1.0335399999999999</v>
      </c>
      <c r="V27" s="269">
        <v>1.0335399999999999</v>
      </c>
      <c r="W27" s="269">
        <v>1.0335399999999999</v>
      </c>
      <c r="X27" s="269">
        <v>1.0335399999999999</v>
      </c>
      <c r="Y27" s="270">
        <v>1.0335399999999999</v>
      </c>
      <c r="Z27" s="91"/>
    </row>
    <row r="28" spans="2:26" x14ac:dyDescent="0.2">
      <c r="B28" s="18">
        <v>45</v>
      </c>
      <c r="C28" s="29" t="s">
        <v>72</v>
      </c>
      <c r="D28" s="257">
        <v>1.0304500000000001</v>
      </c>
      <c r="E28" s="269">
        <v>1.0304500000000001</v>
      </c>
      <c r="F28" s="269">
        <v>1.0304500000000001</v>
      </c>
      <c r="G28" s="269">
        <v>1.0304500000000001</v>
      </c>
      <c r="H28" s="269">
        <v>1.0304500000000001</v>
      </c>
      <c r="I28" s="269">
        <v>1.0304500000000001</v>
      </c>
      <c r="J28" s="269">
        <v>1.0304500000000001</v>
      </c>
      <c r="K28" s="269">
        <v>1.0304500000000001</v>
      </c>
      <c r="L28" s="269">
        <v>1.0304500000000001</v>
      </c>
      <c r="M28" s="269">
        <v>1.0304500000000001</v>
      </c>
      <c r="N28" s="269">
        <v>1.0304500000000001</v>
      </c>
      <c r="O28" s="269">
        <v>1.0304500000000001</v>
      </c>
      <c r="P28" s="269">
        <v>1.0304500000000001</v>
      </c>
      <c r="Q28" s="269">
        <v>1.0304500000000001</v>
      </c>
      <c r="R28" s="269">
        <v>1.0304500000000001</v>
      </c>
      <c r="S28" s="269">
        <v>1.0304500000000001</v>
      </c>
      <c r="T28" s="269">
        <v>1.0304500000000001</v>
      </c>
      <c r="U28" s="269">
        <v>1.0304500000000001</v>
      </c>
      <c r="V28" s="269">
        <v>1.0304500000000001</v>
      </c>
      <c r="W28" s="269">
        <v>1.0304500000000001</v>
      </c>
      <c r="X28" s="269">
        <v>1.0304500000000001</v>
      </c>
      <c r="Y28" s="270">
        <v>1.0304500000000001</v>
      </c>
      <c r="Z28" s="91"/>
    </row>
    <row r="29" spans="2:26" ht="13.5" thickBot="1" x14ac:dyDescent="0.25">
      <c r="B29" s="20">
        <v>46</v>
      </c>
      <c r="C29" s="30" t="s">
        <v>87</v>
      </c>
      <c r="D29" s="256">
        <v>1.0114399999999999</v>
      </c>
      <c r="E29" s="271">
        <v>1.0114399999999999</v>
      </c>
      <c r="F29" s="271">
        <v>1.0114399999999999</v>
      </c>
      <c r="G29" s="271">
        <v>1.0114399999999999</v>
      </c>
      <c r="H29" s="271">
        <v>1.0114399999999999</v>
      </c>
      <c r="I29" s="271">
        <v>1.0114399999999999</v>
      </c>
      <c r="J29" s="271">
        <v>1.0114399999999999</v>
      </c>
      <c r="K29" s="271">
        <v>1.0114399999999999</v>
      </c>
      <c r="L29" s="271">
        <v>1.0114399999999999</v>
      </c>
      <c r="M29" s="271">
        <v>1.0114399999999999</v>
      </c>
      <c r="N29" s="271">
        <v>1.0114399999999999</v>
      </c>
      <c r="O29" s="271">
        <v>1.0114399999999999</v>
      </c>
      <c r="P29" s="271">
        <v>1.0114399999999999</v>
      </c>
      <c r="Q29" s="271">
        <v>1.0114399999999999</v>
      </c>
      <c r="R29" s="271">
        <v>1.0114399999999999</v>
      </c>
      <c r="S29" s="271">
        <v>1.0114399999999999</v>
      </c>
      <c r="T29" s="271">
        <v>1.0114399999999999</v>
      </c>
      <c r="U29" s="271">
        <v>1.0114399999999999</v>
      </c>
      <c r="V29" s="271">
        <v>1.0114399999999999</v>
      </c>
      <c r="W29" s="271">
        <v>1.0114399999999999</v>
      </c>
      <c r="X29" s="271">
        <v>1.0114399999999999</v>
      </c>
      <c r="Y29" s="272">
        <v>1.0114399999999999</v>
      </c>
      <c r="Z29" s="91"/>
    </row>
  </sheetData>
  <hyperlinks>
    <hyperlink ref="A1" location="Indice!A1" display="Índice" xr:uid="{00000000-0004-0000-0700-000000000000}"/>
  </hyperlinks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W59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1.42578125" style="10"/>
    <col min="2" max="2" width="21.85546875" style="10" customWidth="1"/>
    <col min="3" max="3" width="8.5703125" style="10" customWidth="1"/>
    <col min="4" max="24" width="9.140625" style="10" customWidth="1"/>
    <col min="25" max="30" width="5.5703125" style="10" bestFit="1" customWidth="1"/>
    <col min="31" max="32" width="6.140625" style="10" bestFit="1" customWidth="1"/>
    <col min="33" max="35" width="6.28515625" style="10" bestFit="1" customWidth="1"/>
    <col min="36" max="39" width="6.42578125" style="10" bestFit="1" customWidth="1"/>
    <col min="40" max="54" width="6.28515625" style="10" bestFit="1" customWidth="1"/>
    <col min="55" max="59" width="7.140625" style="10" bestFit="1" customWidth="1"/>
    <col min="60" max="16384" width="11.42578125" style="10"/>
  </cols>
  <sheetData>
    <row r="1" spans="1:23" ht="13.5" thickBot="1" x14ac:dyDescent="0.25">
      <c r="A1" s="147" t="s">
        <v>35</v>
      </c>
    </row>
    <row r="4" spans="1:23" x14ac:dyDescent="0.2">
      <c r="B4" s="12" t="s">
        <v>132</v>
      </c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</row>
    <row r="5" spans="1:23" ht="13.5" thickBot="1" x14ac:dyDescent="0.25"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48"/>
      <c r="U5" s="148"/>
      <c r="V5" s="148"/>
      <c r="W5" s="148"/>
    </row>
    <row r="6" spans="1:23" ht="13.5" thickBot="1" x14ac:dyDescent="0.25">
      <c r="B6" s="142" t="s">
        <v>39</v>
      </c>
      <c r="C6" s="143">
        <v>2023</v>
      </c>
      <c r="D6" s="143">
        <f>+C6+1</f>
        <v>2024</v>
      </c>
      <c r="E6" s="143">
        <f t="shared" ref="E6:W6" si="0">+D6+1</f>
        <v>2025</v>
      </c>
      <c r="F6" s="143">
        <f t="shared" si="0"/>
        <v>2026</v>
      </c>
      <c r="G6" s="143">
        <f t="shared" si="0"/>
        <v>2027</v>
      </c>
      <c r="H6" s="143">
        <f t="shared" si="0"/>
        <v>2028</v>
      </c>
      <c r="I6" s="143">
        <f t="shared" si="0"/>
        <v>2029</v>
      </c>
      <c r="J6" s="143">
        <f t="shared" si="0"/>
        <v>2030</v>
      </c>
      <c r="K6" s="143">
        <f t="shared" si="0"/>
        <v>2031</v>
      </c>
      <c r="L6" s="143">
        <f t="shared" si="0"/>
        <v>2032</v>
      </c>
      <c r="M6" s="143">
        <f t="shared" si="0"/>
        <v>2033</v>
      </c>
      <c r="N6" s="143">
        <f t="shared" si="0"/>
        <v>2034</v>
      </c>
      <c r="O6" s="143">
        <f t="shared" si="0"/>
        <v>2035</v>
      </c>
      <c r="P6" s="143">
        <f t="shared" si="0"/>
        <v>2036</v>
      </c>
      <c r="Q6" s="143">
        <f t="shared" si="0"/>
        <v>2037</v>
      </c>
      <c r="R6" s="143">
        <f t="shared" si="0"/>
        <v>2038</v>
      </c>
      <c r="S6" s="143">
        <f t="shared" si="0"/>
        <v>2039</v>
      </c>
      <c r="T6" s="143">
        <f t="shared" si="0"/>
        <v>2040</v>
      </c>
      <c r="U6" s="143">
        <f t="shared" si="0"/>
        <v>2041</v>
      </c>
      <c r="V6" s="143">
        <f t="shared" si="0"/>
        <v>2042</v>
      </c>
      <c r="W6" s="143">
        <f t="shared" si="0"/>
        <v>2043</v>
      </c>
    </row>
    <row r="7" spans="1:23" x14ac:dyDescent="0.2">
      <c r="B7" s="144" t="s">
        <v>47</v>
      </c>
      <c r="C7" s="145">
        <f>+'[5]EE '!C5</f>
        <v>6.1322167791794722E-6</v>
      </c>
      <c r="D7" s="145">
        <f>+'[5]EE '!D5</f>
        <v>-1.2172767328776368E-5</v>
      </c>
      <c r="E7" s="145">
        <f>+'[5]EE '!E5</f>
        <v>-3.3596001463832061E-5</v>
      </c>
      <c r="F7" s="145">
        <f>+'[5]EE '!F5</f>
        <v>-5.6571556234226692E-5</v>
      </c>
      <c r="G7" s="145">
        <f>+'[5]EE '!G5</f>
        <v>-7.9040453248272358E-5</v>
      </c>
      <c r="H7" s="145">
        <f>+'[5]EE '!H5</f>
        <v>-9.8894925307653746E-5</v>
      </c>
      <c r="I7" s="145">
        <f>+'[5]EE '!I5</f>
        <v>-1.1457521207975012E-4</v>
      </c>
      <c r="J7" s="145">
        <f>+'[5]EE '!J5</f>
        <v>-1.2520454131132998E-4</v>
      </c>
      <c r="K7" s="145">
        <f>+'[5]EE '!K5</f>
        <v>-1.3087138949274379E-4</v>
      </c>
      <c r="L7" s="145">
        <f>+'[5]EE '!L5</f>
        <v>-1.3205091449124573E-4</v>
      </c>
      <c r="M7" s="145">
        <f>+'[5]EE '!M5</f>
        <v>-1.2961001275577598E-4</v>
      </c>
      <c r="N7" s="145">
        <f>+'[5]EE '!N5</f>
        <v>-1.0187757533228352E-4</v>
      </c>
      <c r="O7" s="145">
        <f>+'[5]EE '!O5</f>
        <v>-7.285802396962396E-5</v>
      </c>
      <c r="P7" s="145">
        <f>+'[5]EE '!P5</f>
        <v>-4.3307334248842658E-5</v>
      </c>
      <c r="Q7" s="145">
        <f>+'[5]EE '!Q5</f>
        <v>-1.3460706471785045E-5</v>
      </c>
      <c r="R7" s="145">
        <f>+'[5]EE '!R5</f>
        <v>1.6387276699443961E-5</v>
      </c>
      <c r="S7" s="145">
        <f>+'[5]EE '!S5</f>
        <v>4.6072550856399105E-5</v>
      </c>
      <c r="T7" s="145">
        <f>+'[5]EE '!T5</f>
        <v>7.5509746624716017E-5</v>
      </c>
      <c r="U7" s="145">
        <f>+'[5]EE '!U5</f>
        <v>1.0458348980538218E-4</v>
      </c>
      <c r="V7" s="145">
        <f>+'[5]EE '!V5</f>
        <v>1.3328108302783571E-4</v>
      </c>
      <c r="W7" s="145">
        <f>+'[5]EE '!W5</f>
        <v>1.6168259784943073E-4</v>
      </c>
    </row>
    <row r="8" spans="1:23" x14ac:dyDescent="0.2">
      <c r="B8" s="144" t="s">
        <v>49</v>
      </c>
      <c r="C8" s="145">
        <f>+'[5]EE '!C6</f>
        <v>6.1322167791794722E-6</v>
      </c>
      <c r="D8" s="145">
        <f>+'[5]EE '!D6</f>
        <v>-1.2172767328776368E-5</v>
      </c>
      <c r="E8" s="145">
        <f>+'[5]EE '!E6</f>
        <v>-3.3596001463832061E-5</v>
      </c>
      <c r="F8" s="145">
        <f>+'[5]EE '!F6</f>
        <v>-5.6571556234226692E-5</v>
      </c>
      <c r="G8" s="145">
        <f>+'[5]EE '!G6</f>
        <v>-7.9040453248272358E-5</v>
      </c>
      <c r="H8" s="145">
        <f>+'[5]EE '!H6</f>
        <v>-9.8894925307653746E-5</v>
      </c>
      <c r="I8" s="145">
        <f>+'[5]EE '!I6</f>
        <v>-1.1457521207975012E-4</v>
      </c>
      <c r="J8" s="145">
        <f>+'[5]EE '!J6</f>
        <v>-1.2520454131132998E-4</v>
      </c>
      <c r="K8" s="145">
        <f>+'[5]EE '!K6</f>
        <v>-1.3087138949274379E-4</v>
      </c>
      <c r="L8" s="145">
        <f>+'[5]EE '!L6</f>
        <v>-1.3205091449124573E-4</v>
      </c>
      <c r="M8" s="145">
        <f>+'[5]EE '!M6</f>
        <v>-1.2961001275577598E-4</v>
      </c>
      <c r="N8" s="145">
        <f>+'[5]EE '!N6</f>
        <v>-1.0187757533228352E-4</v>
      </c>
      <c r="O8" s="145">
        <f>+'[5]EE '!O6</f>
        <v>-7.285802396962396E-5</v>
      </c>
      <c r="P8" s="145">
        <f>+'[5]EE '!P6</f>
        <v>-4.3307334248842658E-5</v>
      </c>
      <c r="Q8" s="145">
        <f>+'[5]EE '!Q6</f>
        <v>-1.3460706471785045E-5</v>
      </c>
      <c r="R8" s="145">
        <f>+'[5]EE '!R6</f>
        <v>1.6387276699443961E-5</v>
      </c>
      <c r="S8" s="145">
        <f>+'[5]EE '!S6</f>
        <v>4.6072550856399105E-5</v>
      </c>
      <c r="T8" s="145">
        <f>+'[5]EE '!T6</f>
        <v>7.5509746624716017E-5</v>
      </c>
      <c r="U8" s="145">
        <f>+'[5]EE '!U6</f>
        <v>1.0458348980538218E-4</v>
      </c>
      <c r="V8" s="145">
        <f>+'[5]EE '!V6</f>
        <v>1.3328108302783571E-4</v>
      </c>
      <c r="W8" s="145">
        <f>+'[5]EE '!W6</f>
        <v>1.6168259784943073E-4</v>
      </c>
    </row>
    <row r="9" spans="1:23" x14ac:dyDescent="0.2">
      <c r="B9" s="144" t="s">
        <v>50</v>
      </c>
      <c r="C9" s="145">
        <f>+'[5]EE '!C7</f>
        <v>6.1322167791794722E-6</v>
      </c>
      <c r="D9" s="145">
        <f>+'[5]EE '!D7</f>
        <v>-1.2172767328776368E-5</v>
      </c>
      <c r="E9" s="145">
        <f>+'[5]EE '!E7</f>
        <v>-3.3596001463832061E-5</v>
      </c>
      <c r="F9" s="145">
        <f>+'[5]EE '!F7</f>
        <v>-5.6571556234226692E-5</v>
      </c>
      <c r="G9" s="145">
        <f>+'[5]EE '!G7</f>
        <v>-7.9040453248272358E-5</v>
      </c>
      <c r="H9" s="145">
        <f>+'[5]EE '!H7</f>
        <v>-9.8894925307653746E-5</v>
      </c>
      <c r="I9" s="145">
        <f>+'[5]EE '!I7</f>
        <v>-1.1457521207975012E-4</v>
      </c>
      <c r="J9" s="145">
        <f>+'[5]EE '!J7</f>
        <v>-1.2520454131132998E-4</v>
      </c>
      <c r="K9" s="145">
        <f>+'[5]EE '!K7</f>
        <v>-1.3087138949274379E-4</v>
      </c>
      <c r="L9" s="145">
        <f>+'[5]EE '!L7</f>
        <v>-1.3205091449124573E-4</v>
      </c>
      <c r="M9" s="145">
        <f>+'[5]EE '!M7</f>
        <v>-1.2961001275577598E-4</v>
      </c>
      <c r="N9" s="145">
        <f>+'[5]EE '!N7</f>
        <v>-1.0187757533228352E-4</v>
      </c>
      <c r="O9" s="145">
        <f>+'[5]EE '!O7</f>
        <v>-7.285802396962396E-5</v>
      </c>
      <c r="P9" s="145">
        <f>+'[5]EE '!P7</f>
        <v>-4.3307334248842658E-5</v>
      </c>
      <c r="Q9" s="145">
        <f>+'[5]EE '!Q7</f>
        <v>-1.3460706471785045E-5</v>
      </c>
      <c r="R9" s="145">
        <f>+'[5]EE '!R7</f>
        <v>1.6387276699443961E-5</v>
      </c>
      <c r="S9" s="145">
        <f>+'[5]EE '!S7</f>
        <v>4.6072550856399105E-5</v>
      </c>
      <c r="T9" s="145">
        <f>+'[5]EE '!T7</f>
        <v>7.5509746624716017E-5</v>
      </c>
      <c r="U9" s="145">
        <f>+'[5]EE '!U7</f>
        <v>1.0458348980538218E-4</v>
      </c>
      <c r="V9" s="145">
        <f>+'[5]EE '!V7</f>
        <v>1.3328108302783571E-4</v>
      </c>
      <c r="W9" s="145">
        <f>+'[5]EE '!W7</f>
        <v>1.6168259784943073E-4</v>
      </c>
    </row>
    <row r="10" spans="1:23" x14ac:dyDescent="0.2">
      <c r="B10" s="144" t="s">
        <v>51</v>
      </c>
      <c r="C10" s="145">
        <f>+'[5]EE '!C8</f>
        <v>-4.4831385745056284E-5</v>
      </c>
      <c r="D10" s="145">
        <f>+'[5]EE '!D8</f>
        <v>-1.4200416263372427E-4</v>
      </c>
      <c r="E10" s="145">
        <f>+'[5]EE '!E8</f>
        <v>-2.7298306635430511E-4</v>
      </c>
      <c r="F10" s="145">
        <f>+'[5]EE '!F8</f>
        <v>-4.3212813935714978E-4</v>
      </c>
      <c r="G10" s="145">
        <f>+'[5]EE '!G8</f>
        <v>-6.0754027088548229E-4</v>
      </c>
      <c r="H10" s="145">
        <f>+'[5]EE '!H8</f>
        <v>-7.8289978180083218E-4</v>
      </c>
      <c r="I10" s="145">
        <f>+'[5]EE '!I8</f>
        <v>-9.4305385336141247E-4</v>
      </c>
      <c r="J10" s="145">
        <f>+'[5]EE '!J8</f>
        <v>-1.0770215317015787E-3</v>
      </c>
      <c r="K10" s="145">
        <f>+'[5]EE '!K8</f>
        <v>-1.1786065084725904E-3</v>
      </c>
      <c r="L10" s="145">
        <f>+'[5]EE '!L8</f>
        <v>-1.2470735006268677E-3</v>
      </c>
      <c r="M10" s="145">
        <f>+'[5]EE '!M8</f>
        <v>-1.2845513100498479E-3</v>
      </c>
      <c r="N10" s="145">
        <f>+'[5]EE '!N8</f>
        <v>-1.2809167894014765E-3</v>
      </c>
      <c r="O10" s="145">
        <f>+'[5]EE '!O8</f>
        <v>-1.255660605525716E-3</v>
      </c>
      <c r="P10" s="145">
        <f>+'[5]EE '!P8</f>
        <v>-1.2130474268464873E-3</v>
      </c>
      <c r="Q10" s="145">
        <f>+'[5]EE '!Q8</f>
        <v>-1.1571768578824651E-3</v>
      </c>
      <c r="R10" s="145">
        <f>+'[5]EE '!R8</f>
        <v>-1.0910000014609162E-3</v>
      </c>
      <c r="S10" s="145">
        <f>+'[5]EE '!S8</f>
        <v>-1.0168912219965529E-3</v>
      </c>
      <c r="T10" s="145">
        <f>+'[5]EE '!T8</f>
        <v>-9.3644853821124108E-4</v>
      </c>
      <c r="U10" s="145">
        <f>+'[5]EE '!U8</f>
        <v>-8.5102127902456906E-4</v>
      </c>
      <c r="V10" s="145">
        <f>+'[5]EE '!V8</f>
        <v>-7.6146039972375794E-4</v>
      </c>
      <c r="W10" s="145">
        <f>+'[5]EE '!W8</f>
        <v>-6.6865776921522018E-4</v>
      </c>
    </row>
    <row r="11" spans="1:23" x14ac:dyDescent="0.2">
      <c r="B11" s="3" t="s">
        <v>53</v>
      </c>
      <c r="C11" s="145">
        <f>+'[5]EE '!C9</f>
        <v>-4.4011558071595672E-5</v>
      </c>
      <c r="D11" s="145">
        <f>+'[5]EE '!D9</f>
        <v>-1.3991562560959254E-4</v>
      </c>
      <c r="E11" s="145">
        <f>+'[5]EE '!E9</f>
        <v>-2.6913215843678902E-4</v>
      </c>
      <c r="F11" s="145">
        <f>+'[5]EE '!F9</f>
        <v>-4.2608673599191352E-4</v>
      </c>
      <c r="G11" s="145">
        <f>+'[5]EE '!G9</f>
        <v>-5.9903854113213875E-4</v>
      </c>
      <c r="H11" s="145">
        <f>+'[5]EE '!H9</f>
        <v>-7.7189651510931663E-4</v>
      </c>
      <c r="I11" s="145">
        <f>+'[5]EE '!I9</f>
        <v>-9.2972650436423838E-4</v>
      </c>
      <c r="J11" s="145">
        <f>+'[5]EE '!J9</f>
        <v>-1.0617100962821372E-3</v>
      </c>
      <c r="K11" s="145">
        <f>+'[5]EE '!K9</f>
        <v>-1.1617520829129424E-3</v>
      </c>
      <c r="L11" s="145">
        <f>+'[5]EE '!L9</f>
        <v>-1.2291366530067867E-3</v>
      </c>
      <c r="M11" s="145">
        <f>+'[5]EE '!M9</f>
        <v>-1.2659723087656686E-3</v>
      </c>
      <c r="N11" s="145">
        <f>+'[5]EE '!N9</f>
        <v>-1.2619501361840258E-3</v>
      </c>
      <c r="O11" s="145">
        <f>+'[5]EE '!O9</f>
        <v>-1.2366334127730215E-3</v>
      </c>
      <c r="P11" s="145">
        <f>+'[5]EE '!P9</f>
        <v>-1.1942303642533969E-3</v>
      </c>
      <c r="Q11" s="145">
        <f>+'[5]EE '!Q9</f>
        <v>-1.1387784302778932E-3</v>
      </c>
      <c r="R11" s="145">
        <f>+'[5]EE '!R9</f>
        <v>-1.0731859794744926E-3</v>
      </c>
      <c r="S11" s="145">
        <f>+'[5]EE '!S9</f>
        <v>-9.9979182019393261E-4</v>
      </c>
      <c r="T11" s="145">
        <f>+'[5]EE '!T9</f>
        <v>-9.2016963787444248E-4</v>
      </c>
      <c r="U11" s="145">
        <f>+'[5]EE '!U9</f>
        <v>-8.356489113822863E-4</v>
      </c>
      <c r="V11" s="145">
        <f>+'[5]EE '!V9</f>
        <v>-7.4706711134105174E-4</v>
      </c>
      <c r="W11" s="145">
        <f>+'[5]EE '!W9</f>
        <v>-6.5530047150481375E-4</v>
      </c>
    </row>
    <row r="12" spans="1:23" x14ac:dyDescent="0.2">
      <c r="B12" s="3" t="s">
        <v>54</v>
      </c>
      <c r="C12" s="145">
        <f>+'[5]EE '!C10</f>
        <v>-4.4831385745056284E-5</v>
      </c>
      <c r="D12" s="145">
        <f>+'[5]EE '!D10</f>
        <v>-1.4200416263372427E-4</v>
      </c>
      <c r="E12" s="145">
        <f>+'[5]EE '!E10</f>
        <v>-2.7298306635430511E-4</v>
      </c>
      <c r="F12" s="145">
        <f>+'[5]EE '!F10</f>
        <v>-4.3212813935714978E-4</v>
      </c>
      <c r="G12" s="145">
        <f>+'[5]EE '!G10</f>
        <v>-6.0754027088548229E-4</v>
      </c>
      <c r="H12" s="145">
        <f>+'[5]EE '!H10</f>
        <v>-7.8289978180083218E-4</v>
      </c>
      <c r="I12" s="145">
        <f>+'[5]EE '!I10</f>
        <v>-9.4305385336141247E-4</v>
      </c>
      <c r="J12" s="145">
        <f>+'[5]EE '!J10</f>
        <v>-1.0770215317015787E-3</v>
      </c>
      <c r="K12" s="145">
        <f>+'[5]EE '!K10</f>
        <v>-1.1786065084725904E-3</v>
      </c>
      <c r="L12" s="145">
        <f>+'[5]EE '!L10</f>
        <v>-1.2470735006268677E-3</v>
      </c>
      <c r="M12" s="145">
        <f>+'[5]EE '!M10</f>
        <v>-1.2845513100498479E-3</v>
      </c>
      <c r="N12" s="145">
        <f>+'[5]EE '!N10</f>
        <v>-1.2809167894014765E-3</v>
      </c>
      <c r="O12" s="145">
        <f>+'[5]EE '!O10</f>
        <v>-1.255660605525716E-3</v>
      </c>
      <c r="P12" s="145">
        <f>+'[5]EE '!P10</f>
        <v>-1.2130474268464873E-3</v>
      </c>
      <c r="Q12" s="145">
        <f>+'[5]EE '!Q10</f>
        <v>-1.1571768578824651E-3</v>
      </c>
      <c r="R12" s="145">
        <f>+'[5]EE '!R10</f>
        <v>-1.0910000014609162E-3</v>
      </c>
      <c r="S12" s="145">
        <f>+'[5]EE '!S10</f>
        <v>-1.0168912219965529E-3</v>
      </c>
      <c r="T12" s="145">
        <f>+'[5]EE '!T10</f>
        <v>-9.3644853821124108E-4</v>
      </c>
      <c r="U12" s="145">
        <f>+'[5]EE '!U10</f>
        <v>-8.5102127902456906E-4</v>
      </c>
      <c r="V12" s="145">
        <f>+'[5]EE '!V10</f>
        <v>-7.6146039972375794E-4</v>
      </c>
      <c r="W12" s="145">
        <f>+'[5]EE '!W10</f>
        <v>-6.6865776921522018E-4</v>
      </c>
    </row>
    <row r="13" spans="1:23" x14ac:dyDescent="0.2">
      <c r="B13" s="144" t="s">
        <v>56</v>
      </c>
      <c r="C13" s="145">
        <f>+'[5]EE '!C11</f>
        <v>6.9103682829247599E-6</v>
      </c>
      <c r="D13" s="145">
        <f>+'[5]EE '!D11</f>
        <v>-1.3859612780229381E-5</v>
      </c>
      <c r="E13" s="145">
        <f>+'[5]EE '!E11</f>
        <v>-4.322148686933828E-5</v>
      </c>
      <c r="F13" s="145">
        <f>+'[5]EE '!F11</f>
        <v>-8.060114334072576E-5</v>
      </c>
      <c r="G13" s="145">
        <f>+'[5]EE '!G11</f>
        <v>-1.2390653516794982E-4</v>
      </c>
      <c r="H13" s="145">
        <f>+'[5]EE '!H11</f>
        <v>-1.6980621943024114E-4</v>
      </c>
      <c r="I13" s="145">
        <f>+'[5]EE '!I11</f>
        <v>-2.1476517494567823E-4</v>
      </c>
      <c r="J13" s="145">
        <f>+'[5]EE '!J11</f>
        <v>-2.5562645033305498E-4</v>
      </c>
      <c r="K13" s="145">
        <f>+'[5]EE '!K11</f>
        <v>-2.9007301283435322E-4</v>
      </c>
      <c r="L13" s="145">
        <f>+'[5]EE '!L11</f>
        <v>-3.1690755564532815E-4</v>
      </c>
      <c r="M13" s="145">
        <f>+'[5]EE '!M11</f>
        <v>-3.3584180696702919E-4</v>
      </c>
      <c r="N13" s="145">
        <f>+'[5]EE '!N11</f>
        <v>-3.2698313686811329E-4</v>
      </c>
      <c r="O13" s="145">
        <f>+'[5]EE '!O11</f>
        <v>-3.1200187886950382E-4</v>
      </c>
      <c r="P13" s="145">
        <f>+'[5]EE '!P11</f>
        <v>-2.9174732784463395E-4</v>
      </c>
      <c r="Q13" s="145">
        <f>+'[5]EE '!Q11</f>
        <v>-2.6719633531527135E-4</v>
      </c>
      <c r="R13" s="145">
        <f>+'[5]EE '!R11</f>
        <v>-2.3897447496866177E-4</v>
      </c>
      <c r="S13" s="145">
        <f>+'[5]EE '!S11</f>
        <v>-2.0772847891615656E-4</v>
      </c>
      <c r="T13" s="145">
        <f>+'[5]EE '!T11</f>
        <v>-1.738555452461744E-4</v>
      </c>
      <c r="U13" s="145">
        <f>+'[5]EE '!U11</f>
        <v>-1.3779664361230631E-4</v>
      </c>
      <c r="V13" s="145">
        <f>+'[5]EE '!V11</f>
        <v>-1.9582575160064576E-4</v>
      </c>
      <c r="W13" s="145">
        <f>+'[5]EE '!W11</f>
        <v>-6.0473327886016015E-5</v>
      </c>
    </row>
    <row r="14" spans="1:23" x14ac:dyDescent="0.2">
      <c r="B14" s="144" t="s">
        <v>57</v>
      </c>
      <c r="C14" s="145">
        <f>+'[5]EE '!C12</f>
        <v>2.3048242275132648E-5</v>
      </c>
      <c r="D14" s="145">
        <f>+'[5]EE '!D12</f>
        <v>2.6294902784148754E-5</v>
      </c>
      <c r="E14" s="145">
        <f>+'[5]EE '!E12</f>
        <v>2.8942593872212401E-5</v>
      </c>
      <c r="F14" s="145">
        <f>+'[5]EE '!F12</f>
        <v>3.029298352803667E-5</v>
      </c>
      <c r="G14" s="145">
        <f>+'[5]EE '!G12</f>
        <v>3.0384860680862049E-5</v>
      </c>
      <c r="H14" s="145">
        <f>+'[5]EE '!H12</f>
        <v>2.8815849742720545E-5</v>
      </c>
      <c r="I14" s="145">
        <f>+'[5]EE '!I12</f>
        <v>2.5818172763544572E-5</v>
      </c>
      <c r="J14" s="145">
        <f>+'[5]EE '!J12</f>
        <v>2.2041238168907293E-5</v>
      </c>
      <c r="K14" s="145">
        <f>+'[5]EE '!K12</f>
        <v>1.8146653483522593E-5</v>
      </c>
      <c r="L14" s="145">
        <f>+'[5]EE '!L12</f>
        <v>1.5263511932242399E-5</v>
      </c>
      <c r="M14" s="145">
        <f>+'[5]EE '!M12</f>
        <v>1.3829968747968929E-5</v>
      </c>
      <c r="N14" s="145">
        <f>+'[5]EE '!N12</f>
        <v>3.4336122239645216E-5</v>
      </c>
      <c r="O14" s="145">
        <f>+'[5]EE '!O12</f>
        <v>5.583144469279584E-5</v>
      </c>
      <c r="P14" s="145">
        <f>+'[5]EE '!P12</f>
        <v>7.8021028450617368E-5</v>
      </c>
      <c r="Q14" s="145">
        <f>+'[5]EE '!Q12</f>
        <v>1.0065482965347579E-4</v>
      </c>
      <c r="R14" s="145">
        <f>+'[5]EE '!R12</f>
        <v>1.2368946218910013E-4</v>
      </c>
      <c r="S14" s="145">
        <f>+'[5]EE '!S12</f>
        <v>1.4683423969213627E-4</v>
      </c>
      <c r="T14" s="145">
        <f>+'[5]EE '!T12</f>
        <v>1.6994457016968089E-4</v>
      </c>
      <c r="U14" s="145">
        <f>+'[5]EE '!U12</f>
        <v>1.9302491265010095E-4</v>
      </c>
      <c r="V14" s="145">
        <f>+'[5]EE '!V12</f>
        <v>2.1588692848834164E-4</v>
      </c>
      <c r="W14" s="145">
        <f>+'[5]EE '!W12</f>
        <v>2.3871175932651422E-4</v>
      </c>
    </row>
    <row r="15" spans="1:23" x14ac:dyDescent="0.2">
      <c r="B15" s="144" t="s">
        <v>58</v>
      </c>
      <c r="C15" s="145">
        <f>+'[5]EE '!C13</f>
        <v>1.4021964906384636E-5</v>
      </c>
      <c r="D15" s="145">
        <f>+'[5]EE '!D13</f>
        <v>2.9938396749035205E-6</v>
      </c>
      <c r="E15" s="145">
        <f>+'[5]EE '!E13</f>
        <v>-1.4372510550540593E-5</v>
      </c>
      <c r="F15" s="145">
        <f>+'[5]EE '!F13</f>
        <v>-4.0301191083905947E-5</v>
      </c>
      <c r="G15" s="145">
        <f>+'[5]EE '!G13</f>
        <v>-7.5938618867244211E-5</v>
      </c>
      <c r="H15" s="145">
        <f>+'[5]EE '!H13</f>
        <v>-1.2014225336721558E-4</v>
      </c>
      <c r="I15" s="145">
        <f>+'[5]EE '!I13</f>
        <v>-1.6958900937682548E-4</v>
      </c>
      <c r="J15" s="145">
        <f>+'[5]EE '!J13</f>
        <v>-2.1938641135734987E-4</v>
      </c>
      <c r="K15" s="145">
        <f>+'[5]EE '!K13</f>
        <v>-2.6477041654628797E-4</v>
      </c>
      <c r="L15" s="145">
        <f>+'[5]EE '!L13</f>
        <v>-3.0202278381325604E-4</v>
      </c>
      <c r="M15" s="145">
        <f>+'[5]EE '!M13</f>
        <v>-3.2937179937920022E-4</v>
      </c>
      <c r="N15" s="145">
        <f>+'[5]EE '!N13</f>
        <v>-3.2252485475743039E-4</v>
      </c>
      <c r="O15" s="145">
        <f>+'[5]EE '!O13</f>
        <v>-3.0717525910129448E-4</v>
      </c>
      <c r="P15" s="145">
        <f>+'[5]EE '!P13</f>
        <v>-2.8410292352721482E-4</v>
      </c>
      <c r="Q15" s="145">
        <f>+'[5]EE '!Q13</f>
        <v>-2.5594552618583215E-4</v>
      </c>
      <c r="R15" s="145">
        <f>+'[5]EE '!R13</f>
        <v>-2.2413126332149257E-4</v>
      </c>
      <c r="S15" s="145">
        <f>+'[5]EE '!S13</f>
        <v>-1.8993081132411349E-4</v>
      </c>
      <c r="T15" s="145">
        <f>+'[5]EE '!T13</f>
        <v>-1.5413430368385421E-4</v>
      </c>
      <c r="U15" s="145">
        <f>+'[5]EE '!U13</f>
        <v>-1.1746733159879426E-4</v>
      </c>
      <c r="V15" s="145">
        <f>+'[5]EE '!V13</f>
        <v>-8.0381438352971084E-5</v>
      </c>
      <c r="W15" s="145">
        <f>+'[5]EE '!W13</f>
        <v>-4.3156349275689715E-5</v>
      </c>
    </row>
    <row r="16" spans="1:23" x14ac:dyDescent="0.2">
      <c r="B16" s="144" t="s">
        <v>59</v>
      </c>
      <c r="C16" s="145">
        <f>+'[5]EE '!C14</f>
        <v>1.9786750198467509E-5</v>
      </c>
      <c r="D16" s="145">
        <f>+'[5]EE '!D14</f>
        <v>1.6095848928390232E-5</v>
      </c>
      <c r="E16" s="145">
        <f>+'[5]EE '!E14</f>
        <v>9.0484903816357927E-6</v>
      </c>
      <c r="F16" s="145">
        <f>+'[5]EE '!F14</f>
        <v>-2.5505916479301765E-6</v>
      </c>
      <c r="G16" s="145">
        <f>+'[5]EE '!G14</f>
        <v>-1.9265264343785328E-5</v>
      </c>
      <c r="H16" s="145">
        <f>+'[5]EE '!H14</f>
        <v>-4.0484880262993289E-5</v>
      </c>
      <c r="I16" s="145">
        <f>+'[5]EE '!I14</f>
        <v>-6.4592294560410481E-5</v>
      </c>
      <c r="J16" s="145">
        <f>+'[5]EE '!J14</f>
        <v>-8.885395018162339E-5</v>
      </c>
      <c r="K16" s="145">
        <f>+'[5]EE '!K14</f>
        <v>-1.1092475064010456E-4</v>
      </c>
      <c r="L16" s="145">
        <f>+'[5]EE '!L14</f>
        <v>-1.2891093936957267E-4</v>
      </c>
      <c r="M16" s="145">
        <f>+'[5]EE '!M14</f>
        <v>-1.4213068469446212E-4</v>
      </c>
      <c r="N16" s="145">
        <f>+'[5]EE '!N14</f>
        <v>-1.2751895677071986E-4</v>
      </c>
      <c r="O16" s="145">
        <f>+'[5]EE '!O14</f>
        <v>-1.1017514397375471E-4</v>
      </c>
      <c r="P16" s="145">
        <f>+'[5]EE '!P14</f>
        <v>-9.0913320905304257E-5</v>
      </c>
      <c r="Q16" s="145">
        <f>+'[5]EE '!Q14</f>
        <v>-7.1457308802298325E-5</v>
      </c>
      <c r="R16" s="145">
        <f>+'[5]EE '!R14</f>
        <v>-5.243971612301785E-5</v>
      </c>
      <c r="S16" s="145">
        <f>+'[5]EE '!S14</f>
        <v>-3.4051793709180523E-5</v>
      </c>
      <c r="T16" s="145">
        <f>+'[5]EE '!T14</f>
        <v>-1.5720086966472522E-5</v>
      </c>
      <c r="U16" s="145">
        <f>+'[5]EE '!U14</f>
        <v>3.2876174650370787E-6</v>
      </c>
      <c r="V16" s="145">
        <f>+'[5]EE '!V14</f>
        <v>-7.068745352716726E-4</v>
      </c>
      <c r="W16" s="145">
        <f>+'[5]EE '!W14</f>
        <v>4.607722516778123E-5</v>
      </c>
    </row>
    <row r="17" spans="2:23" x14ac:dyDescent="0.2">
      <c r="B17" s="144" t="s">
        <v>60</v>
      </c>
      <c r="C17" s="145">
        <f>+'[5]EE '!C15</f>
        <v>2.625153259440501E-5</v>
      </c>
      <c r="D17" s="145">
        <f>+'[5]EE '!D15</f>
        <v>3.0340321554209506E-5</v>
      </c>
      <c r="E17" s="145">
        <f>+'[5]EE '!E15</f>
        <v>3.4353687570861162E-5</v>
      </c>
      <c r="F17" s="145">
        <f>+'[5]EE '!F15</f>
        <v>3.8180881678985365E-5</v>
      </c>
      <c r="G17" s="145">
        <f>+'[5]EE '!G15</f>
        <v>4.1826446494334698E-5</v>
      </c>
      <c r="H17" s="145">
        <f>+'[5]EE '!H15</f>
        <v>4.4960091380463976E-5</v>
      </c>
      <c r="I17" s="145">
        <f>+'[5]EE '!I15</f>
        <v>4.7196326110900084E-5</v>
      </c>
      <c r="J17" s="145">
        <f>+'[5]EE '!J15</f>
        <v>4.8112695671498377E-5</v>
      </c>
      <c r="K17" s="145">
        <f>+'[5]EE '!K15</f>
        <v>4.7223682351064566E-5</v>
      </c>
      <c r="L17" s="145">
        <f>+'[5]EE '!L15</f>
        <v>4.4304634205429582E-5</v>
      </c>
      <c r="M17" s="145">
        <f>+'[5]EE '!M15</f>
        <v>3.9077378042418108E-5</v>
      </c>
      <c r="N17" s="145">
        <f>+'[5]EE '!N15</f>
        <v>5.4160443060215777E-5</v>
      </c>
      <c r="O17" s="145">
        <f>+'[5]EE '!O15</f>
        <v>6.5876463902491417E-5</v>
      </c>
      <c r="P17" s="145">
        <f>+'[5]EE '!P15</f>
        <v>7.4158445598793165E-5</v>
      </c>
      <c r="Q17" s="145">
        <f>+'[5]EE '!Q15</f>
        <v>7.8937855129272155E-5</v>
      </c>
      <c r="R17" s="145">
        <f>+'[5]EE '!R15</f>
        <v>8.0528852394658694E-5</v>
      </c>
      <c r="S17" s="145">
        <f>+'[5]EE '!S15</f>
        <v>7.9910607559630765E-5</v>
      </c>
      <c r="T17" s="145">
        <f>+'[5]EE '!T15</f>
        <v>7.8677435802301289E-5</v>
      </c>
      <c r="U17" s="145">
        <f>+'[5]EE '!U15</f>
        <v>0</v>
      </c>
      <c r="V17" s="145">
        <f>+'[5]EE '!V15</f>
        <v>0</v>
      </c>
      <c r="W17" s="145">
        <f>+'[5]EE '!W15</f>
        <v>0</v>
      </c>
    </row>
    <row r="18" spans="2:23" x14ac:dyDescent="0.2">
      <c r="B18" s="144" t="s">
        <v>61</v>
      </c>
      <c r="C18" s="145">
        <f>+'[5]EE '!C16</f>
        <v>2.6337272461572776E-5</v>
      </c>
      <c r="D18" s="145">
        <f>+'[5]EE '!D16</f>
        <v>3.0983654624162553E-5</v>
      </c>
      <c r="E18" s="145">
        <f>+'[5]EE '!E16</f>
        <v>3.5661760478812047E-5</v>
      </c>
      <c r="F18" s="145">
        <f>+'[5]EE '!F16</f>
        <v>4.034539311503079E-5</v>
      </c>
      <c r="G18" s="145">
        <f>+'[5]EE '!G16</f>
        <v>4.5132636310142124E-5</v>
      </c>
      <c r="H18" s="145">
        <f>+'[5]EE '!H16</f>
        <v>5.0029747689639516E-5</v>
      </c>
      <c r="I18" s="145">
        <f>+'[5]EE '!I16</f>
        <v>5.4715413031477679E-5</v>
      </c>
      <c r="J18" s="145">
        <f>+'[5]EE '!J16</f>
        <v>5.9470011538827793E-5</v>
      </c>
      <c r="K18" s="145">
        <f>+'[5]EE '!K16</f>
        <v>6.3889992414548283E-5</v>
      </c>
      <c r="L18" s="145">
        <f>+'[5]EE '!L16</f>
        <v>6.7795951447838522E-5</v>
      </c>
      <c r="M18" s="145">
        <f>+'[5]EE '!M16</f>
        <v>7.0631287897212169E-5</v>
      </c>
      <c r="N18" s="145">
        <f>+'[5]EE '!N16</f>
        <v>9.4066134690205702E-5</v>
      </c>
      <c r="O18" s="145">
        <f>+'[5]EE '!O16</f>
        <v>1.1367597529507698E-4</v>
      </c>
      <c r="P18" s="145">
        <f>+'[5]EE '!P16</f>
        <v>1.2860791516106968E-4</v>
      </c>
      <c r="Q18" s="145">
        <f>+'[5]EE '!Q16</f>
        <v>1.3817654814483554E-4</v>
      </c>
      <c r="R18" s="145">
        <f>+'[5]EE '!R16</f>
        <v>1.4265329173890088E-4</v>
      </c>
      <c r="S18" s="145">
        <f>+'[5]EE '!S16</f>
        <v>1.430734457407465E-4</v>
      </c>
      <c r="T18" s="145">
        <f>+'[5]EE '!T16</f>
        <v>1.4155990911294636E-4</v>
      </c>
      <c r="U18" s="145">
        <f>+'[5]EE '!U16</f>
        <v>1.4050139770922215E-4</v>
      </c>
      <c r="V18" s="145">
        <f>+'[5]EE '!V16</f>
        <v>-1.4187582865509776E-3</v>
      </c>
      <c r="W18" s="145">
        <f>+'[5]EE '!W16</f>
        <v>1.4747328527971342E-4</v>
      </c>
    </row>
    <row r="19" spans="2:23" x14ac:dyDescent="0.2">
      <c r="B19" s="144" t="s">
        <v>62</v>
      </c>
      <c r="C19" s="145">
        <f>+'[5]EE '!C17</f>
        <v>6.1322167791794722E-6</v>
      </c>
      <c r="D19" s="145">
        <f>+'[5]EE '!D17</f>
        <v>-1.2172767328776368E-5</v>
      </c>
      <c r="E19" s="145">
        <f>+'[5]EE '!E17</f>
        <v>-3.3596001463832061E-5</v>
      </c>
      <c r="F19" s="145">
        <f>+'[5]EE '!F17</f>
        <v>-5.6571556234226692E-5</v>
      </c>
      <c r="G19" s="145">
        <f>+'[5]EE '!G17</f>
        <v>-7.9040453248272358E-5</v>
      </c>
      <c r="H19" s="145">
        <f>+'[5]EE '!H17</f>
        <v>-9.8894925307653746E-5</v>
      </c>
      <c r="I19" s="145">
        <f>+'[5]EE '!I17</f>
        <v>-1.1457521207975012E-4</v>
      </c>
      <c r="J19" s="145">
        <f>+'[5]EE '!J17</f>
        <v>-1.2520454131132998E-4</v>
      </c>
      <c r="K19" s="145">
        <f>+'[5]EE '!K17</f>
        <v>-1.3087138949274379E-4</v>
      </c>
      <c r="L19" s="145">
        <f>+'[5]EE '!L17</f>
        <v>-1.3205091449124573E-4</v>
      </c>
      <c r="M19" s="145">
        <f>+'[5]EE '!M17</f>
        <v>-1.2961001275577598E-4</v>
      </c>
      <c r="N19" s="145">
        <f>+'[5]EE '!N17</f>
        <v>-1.0187757533228352E-4</v>
      </c>
      <c r="O19" s="145">
        <f>+'[5]EE '!O17</f>
        <v>-7.285802396962396E-5</v>
      </c>
      <c r="P19" s="145">
        <f>+'[5]EE '!P17</f>
        <v>-4.3307334248842658E-5</v>
      </c>
      <c r="Q19" s="145">
        <f>+'[5]EE '!Q17</f>
        <v>-1.3460706471785045E-5</v>
      </c>
      <c r="R19" s="145">
        <f>+'[5]EE '!R17</f>
        <v>1.6387276699443961E-5</v>
      </c>
      <c r="S19" s="145">
        <f>+'[5]EE '!S17</f>
        <v>4.6072550856399105E-5</v>
      </c>
      <c r="T19" s="145">
        <f>+'[5]EE '!T17</f>
        <v>7.5509746624716017E-5</v>
      </c>
      <c r="U19" s="145">
        <f>+'[5]EE '!U17</f>
        <v>1.0458348980538218E-4</v>
      </c>
      <c r="V19" s="145">
        <f>+'[5]EE '!V17</f>
        <v>1.3328108302783571E-4</v>
      </c>
      <c r="W19" s="145">
        <f>+'[5]EE '!W17</f>
        <v>1.6168259784943073E-4</v>
      </c>
    </row>
    <row r="20" spans="2:23" x14ac:dyDescent="0.2">
      <c r="B20" s="144" t="s">
        <v>63</v>
      </c>
      <c r="C20" s="145">
        <f>+'[5]EE '!C18</f>
        <v>2.4094210200055882E-5</v>
      </c>
      <c r="D20" s="145">
        <f>+'[5]EE '!D18</f>
        <v>2.8361292199507092E-5</v>
      </c>
      <c r="E20" s="145">
        <f>+'[5]EE '!E18</f>
        <v>3.27209371093848E-5</v>
      </c>
      <c r="F20" s="145">
        <f>+'[5]EE '!F18</f>
        <v>3.6825007575263842E-5</v>
      </c>
      <c r="G20" s="145">
        <f>+'[5]EE '!G18</f>
        <v>4.0685008547568755E-5</v>
      </c>
      <c r="H20" s="145">
        <f>+'[5]EE '!H18</f>
        <v>4.3668623455271095E-5</v>
      </c>
      <c r="I20" s="145">
        <f>+'[5]EE '!I18</f>
        <v>4.5204825291026053E-5</v>
      </c>
      <c r="J20" s="145">
        <f>+'[5]EE '!J18</f>
        <v>4.4246558223164832E-5</v>
      </c>
      <c r="K20" s="145">
        <f>+'[5]EE '!K18</f>
        <v>3.9388790506184203E-5</v>
      </c>
      <c r="L20" s="145">
        <f>+'[5]EE '!L18</f>
        <v>2.9419686106707463E-5</v>
      </c>
      <c r="M20" s="145">
        <f>+'[5]EE '!M18</f>
        <v>1.3195154346015388E-5</v>
      </c>
      <c r="N20" s="145">
        <f>+'[5]EE '!N18</f>
        <v>1.2197084195669285E-5</v>
      </c>
      <c r="O20" s="145">
        <f>+'[5]EE '!O18</f>
        <v>5.7375989946159288E-6</v>
      </c>
      <c r="P20" s="145">
        <f>+'[5]EE '!P18</f>
        <v>-3.7636583698272786E-6</v>
      </c>
      <c r="Q20" s="145">
        <f>+'[5]EE '!Q18</f>
        <v>-1.2961714222518076E-5</v>
      </c>
      <c r="R20" s="145">
        <f>+'[5]EE '!R18</f>
        <v>-1.8776454518758698E-5</v>
      </c>
      <c r="S20" s="145">
        <f>+'[5]EE '!S18</f>
        <v>-1.9340403940332803E-5</v>
      </c>
      <c r="T20" s="145">
        <f>+'[5]EE '!T18</f>
        <v>-1.3917563460996666E-5</v>
      </c>
      <c r="U20" s="145">
        <f>+'[5]EE '!U18</f>
        <v>-2.7094515912996916E-6</v>
      </c>
      <c r="V20" s="145">
        <f>+'[5]EE '!V18</f>
        <v>1.3418799924289006E-5</v>
      </c>
      <c r="W20" s="145">
        <f>+'[5]EE '!W18</f>
        <v>3.3606648192221194E-5</v>
      </c>
    </row>
    <row r="21" spans="2:23" x14ac:dyDescent="0.2">
      <c r="B21" s="144" t="s">
        <v>64</v>
      </c>
      <c r="C21" s="145">
        <f>+'[5]EE '!C19</f>
        <v>2.4094210200055882E-5</v>
      </c>
      <c r="D21" s="145">
        <f>+'[5]EE '!D19</f>
        <v>2.8361292199507092E-5</v>
      </c>
      <c r="E21" s="145">
        <f>+'[5]EE '!E19</f>
        <v>3.27209371093848E-5</v>
      </c>
      <c r="F21" s="145">
        <f>+'[5]EE '!F19</f>
        <v>3.6825007575263842E-5</v>
      </c>
      <c r="G21" s="145">
        <f>+'[5]EE '!G19</f>
        <v>4.0685008547568755E-5</v>
      </c>
      <c r="H21" s="145">
        <f>+'[5]EE '!H19</f>
        <v>4.3668623455271095E-5</v>
      </c>
      <c r="I21" s="145">
        <f>+'[5]EE '!I19</f>
        <v>4.5204825291026053E-5</v>
      </c>
      <c r="J21" s="145">
        <f>+'[5]EE '!J19</f>
        <v>4.4246558223164832E-5</v>
      </c>
      <c r="K21" s="145">
        <f>+'[5]EE '!K19</f>
        <v>3.9388790506184203E-5</v>
      </c>
      <c r="L21" s="145">
        <f>+'[5]EE '!L19</f>
        <v>2.9419686106707463E-5</v>
      </c>
      <c r="M21" s="145">
        <f>+'[5]EE '!M19</f>
        <v>1.3195154346015388E-5</v>
      </c>
      <c r="N21" s="145">
        <f>+'[5]EE '!N19</f>
        <v>1.2197084195669285E-5</v>
      </c>
      <c r="O21" s="145">
        <f>+'[5]EE '!O19</f>
        <v>5.7375989946159288E-6</v>
      </c>
      <c r="P21" s="145">
        <f>+'[5]EE '!P19</f>
        <v>-3.7636583698272786E-6</v>
      </c>
      <c r="Q21" s="145">
        <f>+'[5]EE '!Q19</f>
        <v>-1.2961714222518076E-5</v>
      </c>
      <c r="R21" s="145">
        <f>+'[5]EE '!R19</f>
        <v>-1.8776454518758698E-5</v>
      </c>
      <c r="S21" s="145">
        <f>+'[5]EE '!S19</f>
        <v>-1.9340403940332803E-5</v>
      </c>
      <c r="T21" s="145">
        <f>+'[5]EE '!T19</f>
        <v>-1.3917563460996666E-5</v>
      </c>
      <c r="U21" s="145">
        <f>+'[5]EE '!U19</f>
        <v>-2.7094515912996916E-6</v>
      </c>
      <c r="V21" s="145">
        <f>+'[5]EE '!V19</f>
        <v>1.3418799924289006E-5</v>
      </c>
      <c r="W21" s="145">
        <f>+'[5]EE '!W19</f>
        <v>3.3606648192221194E-5</v>
      </c>
    </row>
    <row r="22" spans="2:23" x14ac:dyDescent="0.2">
      <c r="B22" s="144" t="s">
        <v>65</v>
      </c>
      <c r="C22" s="145">
        <f>+'[5]EE '!C20</f>
        <v>2.4094210200055882E-5</v>
      </c>
      <c r="D22" s="145">
        <f>+'[5]EE '!D20</f>
        <v>2.8361292199507092E-5</v>
      </c>
      <c r="E22" s="145">
        <f>+'[5]EE '!E20</f>
        <v>3.27209371093848E-5</v>
      </c>
      <c r="F22" s="145">
        <f>+'[5]EE '!F20</f>
        <v>3.6825007575263842E-5</v>
      </c>
      <c r="G22" s="145">
        <f>+'[5]EE '!G20</f>
        <v>4.0685008547568755E-5</v>
      </c>
      <c r="H22" s="145">
        <f>+'[5]EE '!H20</f>
        <v>4.3668623455271095E-5</v>
      </c>
      <c r="I22" s="145">
        <f>+'[5]EE '!I20</f>
        <v>4.5204825291026053E-5</v>
      </c>
      <c r="J22" s="145">
        <f>+'[5]EE '!J20</f>
        <v>4.4246558223164832E-5</v>
      </c>
      <c r="K22" s="145">
        <f>+'[5]EE '!K20</f>
        <v>3.9388790506184203E-5</v>
      </c>
      <c r="L22" s="145">
        <f>+'[5]EE '!L20</f>
        <v>2.9419686106707463E-5</v>
      </c>
      <c r="M22" s="145">
        <f>+'[5]EE '!M20</f>
        <v>1.3195154346015388E-5</v>
      </c>
      <c r="N22" s="145">
        <f>+'[5]EE '!N20</f>
        <v>1.2197084195669285E-5</v>
      </c>
      <c r="O22" s="145">
        <f>+'[5]EE '!O20</f>
        <v>5.7375989946159288E-6</v>
      </c>
      <c r="P22" s="145">
        <f>+'[5]EE '!P20</f>
        <v>-3.7636583698272786E-6</v>
      </c>
      <c r="Q22" s="145">
        <f>+'[5]EE '!Q20</f>
        <v>-1.2961714222518076E-5</v>
      </c>
      <c r="R22" s="145">
        <f>+'[5]EE '!R20</f>
        <v>-1.8776454518758698E-5</v>
      </c>
      <c r="S22" s="145">
        <f>+'[5]EE '!S20</f>
        <v>-1.9340403940332803E-5</v>
      </c>
      <c r="T22" s="145">
        <f>+'[5]EE '!T20</f>
        <v>-1.3917563460996666E-5</v>
      </c>
      <c r="U22" s="145">
        <f>+'[5]EE '!U20</f>
        <v>-2.7094515912996916E-6</v>
      </c>
      <c r="V22" s="145">
        <f>+'[5]EE '!V20</f>
        <v>1.3418799924289006E-5</v>
      </c>
      <c r="W22" s="145">
        <f>+'[5]EE '!W20</f>
        <v>3.3606648192221194E-5</v>
      </c>
    </row>
    <row r="23" spans="2:23" x14ac:dyDescent="0.2">
      <c r="B23" s="144" t="s">
        <v>66</v>
      </c>
      <c r="C23" s="145">
        <f>+'[5]EE '!C21</f>
        <v>1.4021964906384636E-5</v>
      </c>
      <c r="D23" s="145">
        <f>+'[5]EE '!D21</f>
        <v>2.9938396749035205E-6</v>
      </c>
      <c r="E23" s="145">
        <f>+'[5]EE '!E21</f>
        <v>-1.4372510550540593E-5</v>
      </c>
      <c r="F23" s="145">
        <f>+'[5]EE '!F21</f>
        <v>-4.0301191083905947E-5</v>
      </c>
      <c r="G23" s="145">
        <f>+'[5]EE '!G21</f>
        <v>-7.5938618867244211E-5</v>
      </c>
      <c r="H23" s="145">
        <f>+'[5]EE '!H21</f>
        <v>-1.2014225336721558E-4</v>
      </c>
      <c r="I23" s="145">
        <f>+'[5]EE '!I21</f>
        <v>-1.6958900937682548E-4</v>
      </c>
      <c r="J23" s="145">
        <f>+'[5]EE '!J21</f>
        <v>-2.1938641135734987E-4</v>
      </c>
      <c r="K23" s="145">
        <f>+'[5]EE '!K21</f>
        <v>-2.6477041654628797E-4</v>
      </c>
      <c r="L23" s="145">
        <f>+'[5]EE '!L21</f>
        <v>-3.0202278381325604E-4</v>
      </c>
      <c r="M23" s="145">
        <f>+'[5]EE '!M21</f>
        <v>-3.2937179937920022E-4</v>
      </c>
      <c r="N23" s="145">
        <f>+'[5]EE '!N21</f>
        <v>-3.2252485475743039E-4</v>
      </c>
      <c r="O23" s="145">
        <f>+'[5]EE '!O21</f>
        <v>-3.0717525910129448E-4</v>
      </c>
      <c r="P23" s="145">
        <f>+'[5]EE '!P21</f>
        <v>-2.8410292352721482E-4</v>
      </c>
      <c r="Q23" s="145">
        <f>+'[5]EE '!Q21</f>
        <v>-2.5594552618583215E-4</v>
      </c>
      <c r="R23" s="145">
        <f>+'[5]EE '!R21</f>
        <v>-2.2413126332149257E-4</v>
      </c>
      <c r="S23" s="145">
        <f>+'[5]EE '!S21</f>
        <v>-1.8993081132411349E-4</v>
      </c>
      <c r="T23" s="145">
        <f>+'[5]EE '!T21</f>
        <v>-1.5413430368385421E-4</v>
      </c>
      <c r="U23" s="145">
        <f>+'[5]EE '!U21</f>
        <v>-1.1746733159879426E-4</v>
      </c>
      <c r="V23" s="145">
        <f>+'[5]EE '!V21</f>
        <v>-8.0381438352971084E-5</v>
      </c>
      <c r="W23" s="145">
        <f>+'[5]EE '!W21</f>
        <v>-4.3156349275689715E-5</v>
      </c>
    </row>
    <row r="24" spans="2:23" x14ac:dyDescent="0.2">
      <c r="B24" s="144" t="s">
        <v>67</v>
      </c>
      <c r="C24" s="145">
        <f>+'[5]EE '!C22</f>
        <v>1.4021964906384636E-5</v>
      </c>
      <c r="D24" s="145">
        <f>+'[5]EE '!D22</f>
        <v>2.9938396749035205E-6</v>
      </c>
      <c r="E24" s="145">
        <f>+'[5]EE '!E22</f>
        <v>-1.4372510550540593E-5</v>
      </c>
      <c r="F24" s="145">
        <f>+'[5]EE '!F22</f>
        <v>-4.0301191083905947E-5</v>
      </c>
      <c r="G24" s="145">
        <f>+'[5]EE '!G22</f>
        <v>-7.5938618867244211E-5</v>
      </c>
      <c r="H24" s="145">
        <f>+'[5]EE '!H22</f>
        <v>-1.2014225336721558E-4</v>
      </c>
      <c r="I24" s="145">
        <f>+'[5]EE '!I22</f>
        <v>-1.6958900937682548E-4</v>
      </c>
      <c r="J24" s="145">
        <f>+'[5]EE '!J22</f>
        <v>-2.1938641135734987E-4</v>
      </c>
      <c r="K24" s="145">
        <f>+'[5]EE '!K22</f>
        <v>-2.6477041654628797E-4</v>
      </c>
      <c r="L24" s="145">
        <f>+'[5]EE '!L22</f>
        <v>-3.0202278381325604E-4</v>
      </c>
      <c r="M24" s="145">
        <f>+'[5]EE '!M22</f>
        <v>-3.2937179937920022E-4</v>
      </c>
      <c r="N24" s="145">
        <f>+'[5]EE '!N22</f>
        <v>-3.2252485475743039E-4</v>
      </c>
      <c r="O24" s="145">
        <f>+'[5]EE '!O22</f>
        <v>-3.0717525910129448E-4</v>
      </c>
      <c r="P24" s="145">
        <f>+'[5]EE '!P22</f>
        <v>-2.8410292352721482E-4</v>
      </c>
      <c r="Q24" s="145">
        <f>+'[5]EE '!Q22</f>
        <v>-2.5594552618583215E-4</v>
      </c>
      <c r="R24" s="145">
        <f>+'[5]EE '!R22</f>
        <v>-2.2413126332149257E-4</v>
      </c>
      <c r="S24" s="145">
        <f>+'[5]EE '!S22</f>
        <v>-1.8993081132411349E-4</v>
      </c>
      <c r="T24" s="145">
        <f>+'[5]EE '!T22</f>
        <v>-1.5413430368385421E-4</v>
      </c>
      <c r="U24" s="145">
        <f>+'[5]EE '!U22</f>
        <v>-1.1746733159879426E-4</v>
      </c>
      <c r="V24" s="145">
        <f>+'[5]EE '!V22</f>
        <v>-8.0381438352971084E-5</v>
      </c>
      <c r="W24" s="145">
        <f>+'[5]EE '!W22</f>
        <v>-4.3156349275689715E-5</v>
      </c>
    </row>
    <row r="25" spans="2:23" x14ac:dyDescent="0.2">
      <c r="B25" s="144" t="s">
        <v>68</v>
      </c>
      <c r="C25" s="145">
        <f>+'[5]EE '!C23</f>
        <v>2.5324095486533126E-5</v>
      </c>
      <c r="D25" s="145">
        <f>+'[5]EE '!D23</f>
        <v>2.8258567485061271E-5</v>
      </c>
      <c r="E25" s="145">
        <f>+'[5]EE '!E23</f>
        <v>3.0871961035758443E-5</v>
      </c>
      <c r="F25" s="145">
        <f>+'[5]EE '!F23</f>
        <v>3.2860550673512744E-5</v>
      </c>
      <c r="G25" s="145">
        <f>+'[5]EE '!G23</f>
        <v>3.3975823364981873E-5</v>
      </c>
      <c r="H25" s="145">
        <f>+'[5]EE '!H23</f>
        <v>3.3355581473554285E-5</v>
      </c>
      <c r="I25" s="145">
        <f>+'[5]EE '!I23</f>
        <v>3.008901009213731E-5</v>
      </c>
      <c r="J25" s="145">
        <f>+'[5]EE '!J23</f>
        <v>2.3028477553354294E-5</v>
      </c>
      <c r="K25" s="145">
        <f>+'[5]EE '!K23</f>
        <v>1.0942376216841146E-5</v>
      </c>
      <c r="L25" s="145">
        <f>+'[5]EE '!L23</f>
        <v>-6.1148665438053877E-6</v>
      </c>
      <c r="M25" s="145">
        <f>+'[5]EE '!M23</f>
        <v>-2.7197525530818086E-5</v>
      </c>
      <c r="N25" s="145">
        <f>+'[5]EE '!N23</f>
        <v>-2.737110976937464E-5</v>
      </c>
      <c r="O25" s="145">
        <f>+'[5]EE '!O23</f>
        <v>-2.7610811170228378E-5</v>
      </c>
      <c r="P25" s="145">
        <f>+'[5]EE '!P23</f>
        <v>-2.5374434249010992E-5</v>
      </c>
      <c r="Q25" s="145">
        <f>+'[5]EE '!Q23</f>
        <v>-1.9078882863994272E-5</v>
      </c>
      <c r="R25" s="145">
        <f>+'[5]EE '!R23</f>
        <v>-8.3554856267783352E-6</v>
      </c>
      <c r="S25" s="145">
        <f>+'[5]EE '!S23</f>
        <v>6.7752600361901594E-6</v>
      </c>
      <c r="T25" s="145">
        <f>+'[5]EE '!T23</f>
        <v>2.5724397800895885E-5</v>
      </c>
      <c r="U25" s="145">
        <f>+'[5]EE '!U23</f>
        <v>4.7695030756528221E-5</v>
      </c>
      <c r="V25" s="145">
        <f>+'[5]EE '!V23</f>
        <v>7.1778838633106633E-5</v>
      </c>
      <c r="W25" s="145">
        <f>+'[5]EE '!W23</f>
        <v>9.742073507918086E-5</v>
      </c>
    </row>
    <row r="26" spans="2:23" x14ac:dyDescent="0.2">
      <c r="B26" s="144" t="s">
        <v>69</v>
      </c>
      <c r="C26" s="145">
        <f>+'[5]EE '!C24</f>
        <v>2.5324095486533126E-5</v>
      </c>
      <c r="D26" s="145">
        <f>+'[5]EE '!D24</f>
        <v>2.8258567485061271E-5</v>
      </c>
      <c r="E26" s="145">
        <f>+'[5]EE '!E24</f>
        <v>3.0871961035758443E-5</v>
      </c>
      <c r="F26" s="145">
        <f>+'[5]EE '!F24</f>
        <v>3.2860550673512744E-5</v>
      </c>
      <c r="G26" s="145">
        <f>+'[5]EE '!G24</f>
        <v>3.3975823364981873E-5</v>
      </c>
      <c r="H26" s="145">
        <f>+'[5]EE '!H24</f>
        <v>3.3355581473554285E-5</v>
      </c>
      <c r="I26" s="145">
        <f>+'[5]EE '!I24</f>
        <v>3.008901009213731E-5</v>
      </c>
      <c r="J26" s="145">
        <f>+'[5]EE '!J24</f>
        <v>2.3028477553354294E-5</v>
      </c>
      <c r="K26" s="145">
        <f>+'[5]EE '!K24</f>
        <v>1.0942376216841146E-5</v>
      </c>
      <c r="L26" s="145">
        <f>+'[5]EE '!L24</f>
        <v>-6.1148665438053877E-6</v>
      </c>
      <c r="M26" s="145">
        <f>+'[5]EE '!M24</f>
        <v>-2.7197525530818086E-5</v>
      </c>
      <c r="N26" s="145">
        <f>+'[5]EE '!N24</f>
        <v>-2.737110976937464E-5</v>
      </c>
      <c r="O26" s="145">
        <f>+'[5]EE '!O24</f>
        <v>-2.7610811170228378E-5</v>
      </c>
      <c r="P26" s="145">
        <f>+'[5]EE '!P24</f>
        <v>-2.5374434249010992E-5</v>
      </c>
      <c r="Q26" s="145">
        <f>+'[5]EE '!Q24</f>
        <v>-1.9078882863994272E-5</v>
      </c>
      <c r="R26" s="145">
        <f>+'[5]EE '!R24</f>
        <v>-8.3554856267783352E-6</v>
      </c>
      <c r="S26" s="145">
        <f>+'[5]EE '!S24</f>
        <v>6.7752600361901594E-6</v>
      </c>
      <c r="T26" s="145">
        <f>+'[5]EE '!T24</f>
        <v>2.5724397800895885E-5</v>
      </c>
      <c r="U26" s="145">
        <f>+'[5]EE '!U24</f>
        <v>4.7695030756528221E-5</v>
      </c>
      <c r="V26" s="145">
        <f>+'[5]EE '!V24</f>
        <v>7.1778838633106633E-5</v>
      </c>
      <c r="W26" s="145">
        <f>+'[5]EE '!W24</f>
        <v>9.742073507918086E-5</v>
      </c>
    </row>
    <row r="27" spans="2:23" x14ac:dyDescent="0.2">
      <c r="B27" s="144" t="s">
        <v>70</v>
      </c>
      <c r="C27" s="145">
        <f>+'[5]EE '!C25</f>
        <v>2.6582190763734186E-5</v>
      </c>
      <c r="D27" s="145">
        <f>+'[5]EE '!D25</f>
        <v>3.1067978345993472E-5</v>
      </c>
      <c r="E27" s="145">
        <f>+'[5]EE '!E25</f>
        <v>3.5563201726030382E-5</v>
      </c>
      <c r="F27" s="145">
        <f>+'[5]EE '!F25</f>
        <v>4.0023761017014799E-5</v>
      </c>
      <c r="G27" s="145">
        <f>+'[5]EE '!G25</f>
        <v>4.4542157032702693E-5</v>
      </c>
      <c r="H27" s="145">
        <f>+'[5]EE '!H25</f>
        <v>4.8968466488256758E-5</v>
      </c>
      <c r="I27" s="145">
        <f>+'[5]EE '!I25</f>
        <v>5.3103988888975158E-5</v>
      </c>
      <c r="J27" s="145">
        <f>+'[5]EE '!J25</f>
        <v>5.6764300161942753E-5</v>
      </c>
      <c r="K27" s="145">
        <f>+'[5]EE '!K25</f>
        <v>5.9729466018509193E-5</v>
      </c>
      <c r="L27" s="145">
        <f>+'[5]EE '!L25</f>
        <v>6.1673042108100539E-5</v>
      </c>
      <c r="M27" s="145">
        <f>+'[5]EE '!M25</f>
        <v>6.188583324607806E-5</v>
      </c>
      <c r="N27" s="145">
        <f>+'[5]EE '!N25</f>
        <v>8.2184355014195434E-5</v>
      </c>
      <c r="O27" s="145">
        <f>+'[5]EE '!O25</f>
        <v>9.7943887002208236E-5</v>
      </c>
      <c r="P27" s="145">
        <f>+'[5]EE '!P25</f>
        <v>1.0818475800742978E-4</v>
      </c>
      <c r="Q27" s="145">
        <f>+'[5]EE '!Q25</f>
        <v>1.1226455949429404E-4</v>
      </c>
      <c r="R27" s="145">
        <f>+'[5]EE '!R25</f>
        <v>1.1047923302392887E-4</v>
      </c>
      <c r="S27" s="145">
        <f>+'[5]EE '!S25</f>
        <v>1.0416553010910584E-4</v>
      </c>
      <c r="T27" s="145">
        <f>+'[5]EE '!T25</f>
        <v>9.5685622143148512E-5</v>
      </c>
      <c r="U27" s="145">
        <f>+'[5]EE '!U25</f>
        <v>8.7996676268466034E-5</v>
      </c>
      <c r="V27" s="145">
        <f>+'[5]EE '!V25</f>
        <v>8.3702731573098954E-5</v>
      </c>
      <c r="W27" s="145">
        <f>+'[5]EE '!W25</f>
        <v>8.4476794094500695E-5</v>
      </c>
    </row>
    <row r="28" spans="2:23" x14ac:dyDescent="0.2">
      <c r="B28" s="144" t="s">
        <v>71</v>
      </c>
      <c r="C28" s="145">
        <f>+'[5]EE '!C26</f>
        <v>2.6665653872062035E-5</v>
      </c>
      <c r="D28" s="145">
        <f>+'[5]EE '!D26</f>
        <v>3.1254357046615482E-5</v>
      </c>
      <c r="E28" s="145">
        <f>+'[5]EE '!E26</f>
        <v>3.5874422614479527E-5</v>
      </c>
      <c r="F28" s="145">
        <f>+'[5]EE '!F26</f>
        <v>4.0498974470009375E-5</v>
      </c>
      <c r="G28" s="145">
        <f>+'[5]EE '!G26</f>
        <v>4.5243136574966919E-5</v>
      </c>
      <c r="H28" s="145">
        <f>+'[5]EE '!H26</f>
        <v>5.0004238529458139E-5</v>
      </c>
      <c r="I28" s="145">
        <f>+'[5]EE '!I26</f>
        <v>5.4630822113210086E-5</v>
      </c>
      <c r="J28" s="145">
        <f>+'[5]EE '!J26</f>
        <v>5.9002363262516451E-5</v>
      </c>
      <c r="K28" s="145">
        <f>+'[5]EE '!K26</f>
        <v>6.2966042957400596E-5</v>
      </c>
      <c r="L28" s="145">
        <f>+'[5]EE '!L26</f>
        <v>6.6170149493893689E-5</v>
      </c>
      <c r="M28" s="145">
        <f>+'[5]EE '!M26</f>
        <v>6.7795698864798223E-5</v>
      </c>
      <c r="N28" s="145">
        <f>+'[5]EE '!N26</f>
        <v>8.9452357518331438E-5</v>
      </c>
      <c r="O28" s="145">
        <f>+'[5]EE '!O26</f>
        <v>1.0627329222654864E-4</v>
      </c>
      <c r="P28" s="145">
        <f>+'[5]EE '!P26</f>
        <v>1.1704518816203556E-4</v>
      </c>
      <c r="Q28" s="145">
        <f>+'[5]EE '!Q26</f>
        <v>1.2097799492033812E-4</v>
      </c>
      <c r="R28" s="145">
        <f>+'[5]EE '!R26</f>
        <v>1.1836282910412337E-4</v>
      </c>
      <c r="S28" s="145">
        <f>+'[5]EE '!S26</f>
        <v>1.106264832725722E-4</v>
      </c>
      <c r="T28" s="145">
        <f>+'[5]EE '!T26</f>
        <v>1.0032690913614723E-4</v>
      </c>
      <c r="U28" s="145">
        <f>+'[5]EE '!U26</f>
        <v>9.0670321632302725E-5</v>
      </c>
      <c r="V28" s="145">
        <f>+'[5]EE '!V26</f>
        <v>8.449377274953063E-5</v>
      </c>
      <c r="W28" s="145">
        <f>+'[5]EE '!W26</f>
        <v>8.3618082065156521E-5</v>
      </c>
    </row>
    <row r="29" spans="2:23" x14ac:dyDescent="0.2">
      <c r="B29" s="144" t="s">
        <v>72</v>
      </c>
      <c r="C29" s="145">
        <f>+'[5]EE '!C27</f>
        <v>1.9605245767189531E-5</v>
      </c>
      <c r="D29" s="145">
        <f>+'[5]EE '!D27</f>
        <v>2.2402444778848965E-5</v>
      </c>
      <c r="E29" s="145">
        <f>+'[5]EE '!E27</f>
        <v>2.465039176915035E-5</v>
      </c>
      <c r="F29" s="145">
        <f>+'[5]EE '!F27</f>
        <v>2.5923672641339806E-5</v>
      </c>
      <c r="G29" s="145">
        <f>+'[5]EE '!G27</f>
        <v>2.5879705167310131E-5</v>
      </c>
      <c r="H29" s="145">
        <f>+'[5]EE '!H27</f>
        <v>2.4419956040295447E-5</v>
      </c>
      <c r="I29" s="145">
        <f>+'[5]EE '!I27</f>
        <v>2.1560441838267471E-5</v>
      </c>
      <c r="J29" s="145">
        <f>+'[5]EE '!J27</f>
        <v>1.7937581385335593E-5</v>
      </c>
      <c r="K29" s="145">
        <f>+'[5]EE '!K27</f>
        <v>1.412604706664707E-5</v>
      </c>
      <c r="L29" s="145">
        <f>+'[5]EE '!L27</f>
        <v>1.1027607688873277E-5</v>
      </c>
      <c r="M29" s="145">
        <f>+'[5]EE '!M27</f>
        <v>9.3027170645546185E-6</v>
      </c>
      <c r="N29" s="145">
        <f>+'[5]EE '!N27</f>
        <v>2.736009955211928E-5</v>
      </c>
      <c r="O29" s="145">
        <f>+'[5]EE '!O27</f>
        <v>4.659366956079146E-5</v>
      </c>
      <c r="P29" s="145">
        <f>+'[5]EE '!P27</f>
        <v>6.6925499769500659E-5</v>
      </c>
      <c r="Q29" s="145">
        <f>+'[5]EE '!Q27</f>
        <v>8.7988934465160957E-5</v>
      </c>
      <c r="R29" s="145">
        <f>+'[5]EE '!R27</f>
        <v>1.0956057416212977E-4</v>
      </c>
      <c r="S29" s="145">
        <f>+'[5]EE '!S27</f>
        <v>1.3146746677769052E-4</v>
      </c>
      <c r="T29" s="145">
        <f>+'[5]EE '!T27</f>
        <v>1.5340105749416972E-4</v>
      </c>
      <c r="U29" s="145">
        <f>+'[5]EE '!U27</f>
        <v>1.754068697025022E-4</v>
      </c>
      <c r="V29" s="145">
        <f>+'[5]EE '!V27</f>
        <v>1.9737113830483742E-4</v>
      </c>
      <c r="W29" s="145">
        <f>+'[5]EE '!W27</f>
        <v>2.1928522158998307E-4</v>
      </c>
    </row>
    <row r="30" spans="2:23" ht="13.5" thickBot="1" x14ac:dyDescent="0.25">
      <c r="B30" s="146" t="s">
        <v>87</v>
      </c>
      <c r="C30" s="255">
        <f>+'[5]EE '!C28</f>
        <v>2.328652483279572E-5</v>
      </c>
      <c r="D30" s="255">
        <f>+'[5]EE '!D28</f>
        <v>2.6566233954925541E-5</v>
      </c>
      <c r="E30" s="255">
        <f>+'[5]EE '!E28</f>
        <v>2.9049340001793734E-5</v>
      </c>
      <c r="F30" s="255">
        <f>+'[5]EE '!F28</f>
        <v>3.0348510478803666E-5</v>
      </c>
      <c r="G30" s="255">
        <f>+'[5]EE '!G28</f>
        <v>3.0172083092159874E-5</v>
      </c>
      <c r="H30" s="255">
        <f>+'[5]EE '!H28</f>
        <v>2.8442809781845769E-5</v>
      </c>
      <c r="I30" s="255">
        <f>+'[5]EE '!I28</f>
        <v>2.5269835310497774E-5</v>
      </c>
      <c r="J30" s="255">
        <f>+'[5]EE '!J28</f>
        <v>2.1204526602249534E-5</v>
      </c>
      <c r="K30" s="255">
        <f>+'[5]EE '!K28</f>
        <v>1.705741430095461E-5</v>
      </c>
      <c r="L30" s="255">
        <f>+'[5]EE '!L28</f>
        <v>1.3660726833557028E-5</v>
      </c>
      <c r="M30" s="255">
        <f>+'[5]EE '!M28</f>
        <v>1.162285943950874E-5</v>
      </c>
      <c r="N30" s="255">
        <f>+'[5]EE '!N28</f>
        <v>3.2196186138089454E-5</v>
      </c>
      <c r="O30" s="255">
        <f>+'[5]EE '!O28</f>
        <v>5.3846920982153421E-5</v>
      </c>
      <c r="P30" s="255">
        <f>+'[5]EE '!P28</f>
        <v>7.6209490289123687E-5</v>
      </c>
      <c r="Q30" s="255">
        <f>+'[5]EE '!Q28</f>
        <v>9.9146923909951694E-5</v>
      </c>
      <c r="R30" s="255">
        <f>+'[5]EE '!R28</f>
        <v>1.2256372838529155E-4</v>
      </c>
      <c r="S30" s="255">
        <f>+'[5]EE '!S28</f>
        <v>1.4615299194653371E-4</v>
      </c>
      <c r="T30" s="255">
        <f>+'[5]EE '!T28</f>
        <v>1.6990819270825232E-4</v>
      </c>
      <c r="U30" s="255">
        <f>+'[5]EE '!U28</f>
        <v>1.9356570339345108E-4</v>
      </c>
      <c r="V30" s="255">
        <f>+'[5]EE '!V28</f>
        <v>2.1710081083886571E-4</v>
      </c>
      <c r="W30" s="255">
        <f>+'[5]EE '!W28</f>
        <v>2.4052568627712687E-4</v>
      </c>
    </row>
    <row r="31" spans="2:23" x14ac:dyDescent="0.2">
      <c r="B31" s="148"/>
      <c r="C31" s="149"/>
      <c r="D31" s="149"/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</row>
    <row r="32" spans="2:23" x14ac:dyDescent="0.2">
      <c r="B32" s="12" t="s">
        <v>133</v>
      </c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48"/>
      <c r="U32" s="148"/>
      <c r="V32" s="148"/>
      <c r="W32" s="148"/>
    </row>
    <row r="33" spans="2:23" x14ac:dyDescent="0.2">
      <c r="B33" s="148"/>
      <c r="C33" s="148"/>
      <c r="D33" s="148"/>
      <c r="E33" s="148"/>
      <c r="F33" s="148"/>
      <c r="G33" s="148"/>
      <c r="H33" s="148"/>
      <c r="I33" s="148"/>
      <c r="J33" s="148"/>
      <c r="K33" s="148"/>
      <c r="L33" s="148"/>
      <c r="M33" s="148"/>
      <c r="N33" s="148"/>
      <c r="O33" s="148"/>
      <c r="P33" s="148"/>
      <c r="Q33" s="148"/>
      <c r="R33" s="148"/>
      <c r="S33" s="148"/>
      <c r="T33" s="148"/>
      <c r="U33" s="148"/>
      <c r="V33" s="148"/>
      <c r="W33" s="148"/>
    </row>
    <row r="34" spans="2:23" ht="13.5" thickBot="1" x14ac:dyDescent="0.25">
      <c r="B34" s="148"/>
      <c r="C34" s="148"/>
      <c r="D34" s="148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48"/>
      <c r="U34" s="148"/>
      <c r="V34" s="148"/>
      <c r="W34" s="148"/>
    </row>
    <row r="35" spans="2:23" ht="13.5" thickBot="1" x14ac:dyDescent="0.25">
      <c r="B35" s="142" t="s">
        <v>39</v>
      </c>
      <c r="C35" s="143">
        <f>+C6</f>
        <v>2023</v>
      </c>
      <c r="D35" s="143">
        <f>+C35+1</f>
        <v>2024</v>
      </c>
      <c r="E35" s="143">
        <f t="shared" ref="E35:W35" si="1">+D35+1</f>
        <v>2025</v>
      </c>
      <c r="F35" s="143">
        <f t="shared" si="1"/>
        <v>2026</v>
      </c>
      <c r="G35" s="143">
        <f t="shared" si="1"/>
        <v>2027</v>
      </c>
      <c r="H35" s="143">
        <f t="shared" si="1"/>
        <v>2028</v>
      </c>
      <c r="I35" s="143">
        <f t="shared" si="1"/>
        <v>2029</v>
      </c>
      <c r="J35" s="143">
        <f t="shared" si="1"/>
        <v>2030</v>
      </c>
      <c r="K35" s="143">
        <f t="shared" si="1"/>
        <v>2031</v>
      </c>
      <c r="L35" s="143">
        <f t="shared" si="1"/>
        <v>2032</v>
      </c>
      <c r="M35" s="143">
        <f t="shared" si="1"/>
        <v>2033</v>
      </c>
      <c r="N35" s="143">
        <f t="shared" si="1"/>
        <v>2034</v>
      </c>
      <c r="O35" s="143">
        <f t="shared" si="1"/>
        <v>2035</v>
      </c>
      <c r="P35" s="143">
        <f t="shared" si="1"/>
        <v>2036</v>
      </c>
      <c r="Q35" s="143">
        <f t="shared" si="1"/>
        <v>2037</v>
      </c>
      <c r="R35" s="143">
        <f t="shared" si="1"/>
        <v>2038</v>
      </c>
      <c r="S35" s="143">
        <f t="shared" si="1"/>
        <v>2039</v>
      </c>
      <c r="T35" s="143">
        <f t="shared" si="1"/>
        <v>2040</v>
      </c>
      <c r="U35" s="143">
        <f t="shared" si="1"/>
        <v>2041</v>
      </c>
      <c r="V35" s="143">
        <f t="shared" si="1"/>
        <v>2042</v>
      </c>
      <c r="W35" s="143">
        <f t="shared" si="1"/>
        <v>2043</v>
      </c>
    </row>
    <row r="36" spans="2:23" x14ac:dyDescent="0.2">
      <c r="B36" s="144" t="s">
        <v>47</v>
      </c>
      <c r="C36" s="145">
        <f>+'[5]EE '!C33</f>
        <v>6.3237391174667898E-5</v>
      </c>
      <c r="D36" s="145">
        <f>+'[5]EE '!D33</f>
        <v>1.9380040304094824E-4</v>
      </c>
      <c r="E36" s="145">
        <f>+'[5]EE '!E33</f>
        <v>3.2400579989208333E-4</v>
      </c>
      <c r="F36" s="145">
        <f>+'[5]EE '!F33</f>
        <v>4.2210247863314803E-4</v>
      </c>
      <c r="G36" s="145">
        <f>+'[5]EE '!G33</f>
        <v>5.7766196505853453E-4</v>
      </c>
      <c r="H36" s="145">
        <f>+'[5]EE '!H33</f>
        <v>7.0340735064427281E-4</v>
      </c>
      <c r="I36" s="145">
        <f>+'[5]EE '!I33</f>
        <v>8.2868776862273234E-4</v>
      </c>
      <c r="J36" s="145">
        <f>+'[5]EE '!J33</f>
        <v>9.6609340052278465E-4</v>
      </c>
      <c r="K36" s="145">
        <f>+'[5]EE '!K33</f>
        <v>1.040560747780651E-3</v>
      </c>
      <c r="L36" s="145">
        <f>+'[5]EE '!L33</f>
        <v>1.0866655099545422E-3</v>
      </c>
      <c r="M36" s="145">
        <f>+'[5]EE '!M33</f>
        <v>1.1881611588049354E-3</v>
      </c>
      <c r="N36" s="145">
        <f>+'[5]EE '!N33</f>
        <v>1.2347611780361535E-3</v>
      </c>
      <c r="O36" s="145">
        <f>+'[5]EE '!O33</f>
        <v>1.2845944285142436E-3</v>
      </c>
      <c r="P36" s="145">
        <f>+'[5]EE '!P33</f>
        <v>1.3601489865755175E-3</v>
      </c>
      <c r="Q36" s="145">
        <f>+'[5]EE '!Q33</f>
        <v>1.4075720653314E-3</v>
      </c>
      <c r="R36" s="145">
        <f>+'[5]EE '!R33</f>
        <v>1.4836141825691545E-3</v>
      </c>
      <c r="S36" s="145">
        <f>+'[5]EE '!S33</f>
        <v>1.531609477602904E-3</v>
      </c>
      <c r="T36" s="145">
        <f>+'[5]EE '!T33</f>
        <v>1.5797791712916253E-3</v>
      </c>
      <c r="U36" s="145">
        <f>+'[5]EE '!U33</f>
        <v>1.6569102311512771E-3</v>
      </c>
      <c r="V36" s="145">
        <f>+'[5]EE '!V33</f>
        <v>1.7058992381381063E-3</v>
      </c>
      <c r="W36" s="145">
        <f>+'[5]EE '!W33</f>
        <v>1.7817535789571117E-3</v>
      </c>
    </row>
    <row r="37" spans="2:23" x14ac:dyDescent="0.2">
      <c r="B37" s="144" t="s">
        <v>49</v>
      </c>
      <c r="C37" s="145">
        <f>+'[5]EE '!C34</f>
        <v>6.3237391174667898E-5</v>
      </c>
      <c r="D37" s="145">
        <f>+'[5]EE '!D34</f>
        <v>1.9380040304094824E-4</v>
      </c>
      <c r="E37" s="145">
        <f>+'[5]EE '!E34</f>
        <v>3.2400579989208333E-4</v>
      </c>
      <c r="F37" s="145">
        <f>+'[5]EE '!F34</f>
        <v>4.2210247863314803E-4</v>
      </c>
      <c r="G37" s="145">
        <f>+'[5]EE '!G34</f>
        <v>5.7766196505853453E-4</v>
      </c>
      <c r="H37" s="145">
        <f>+'[5]EE '!H34</f>
        <v>7.0340735064427281E-4</v>
      </c>
      <c r="I37" s="145">
        <f>+'[5]EE '!I34</f>
        <v>8.2868776862273234E-4</v>
      </c>
      <c r="J37" s="145">
        <f>+'[5]EE '!J34</f>
        <v>9.6609340052278465E-4</v>
      </c>
      <c r="K37" s="145">
        <f>+'[5]EE '!K34</f>
        <v>1.040560747780651E-3</v>
      </c>
      <c r="L37" s="145">
        <f>+'[5]EE '!L34</f>
        <v>1.0866655099545422E-3</v>
      </c>
      <c r="M37" s="145">
        <f>+'[5]EE '!M34</f>
        <v>1.1881611588049354E-3</v>
      </c>
      <c r="N37" s="145">
        <f>+'[5]EE '!N34</f>
        <v>1.2347611780361535E-3</v>
      </c>
      <c r="O37" s="145">
        <f>+'[5]EE '!O34</f>
        <v>1.2845944285142436E-3</v>
      </c>
      <c r="P37" s="145">
        <f>+'[5]EE '!P34</f>
        <v>1.3601489865755175E-3</v>
      </c>
      <c r="Q37" s="145">
        <f>+'[5]EE '!Q34</f>
        <v>1.4075720653314E-3</v>
      </c>
      <c r="R37" s="145">
        <f>+'[5]EE '!R34</f>
        <v>1.4836141825691545E-3</v>
      </c>
      <c r="S37" s="145">
        <f>+'[5]EE '!S34</f>
        <v>1.531609477602904E-3</v>
      </c>
      <c r="T37" s="145">
        <f>+'[5]EE '!T34</f>
        <v>1.5797791712916253E-3</v>
      </c>
      <c r="U37" s="145">
        <f>+'[5]EE '!U34</f>
        <v>1.6569102311512771E-3</v>
      </c>
      <c r="V37" s="145">
        <f>+'[5]EE '!V34</f>
        <v>1.7058992381381063E-3</v>
      </c>
      <c r="W37" s="145">
        <f>+'[5]EE '!W34</f>
        <v>1.7817535789571117E-3</v>
      </c>
    </row>
    <row r="38" spans="2:23" x14ac:dyDescent="0.2">
      <c r="B38" s="144" t="s">
        <v>50</v>
      </c>
      <c r="C38" s="145">
        <f>+'[5]EE '!C35</f>
        <v>0</v>
      </c>
      <c r="D38" s="145">
        <f>+'[5]EE '!D35</f>
        <v>0</v>
      </c>
      <c r="E38" s="145">
        <f>+'[5]EE '!E35</f>
        <v>0</v>
      </c>
      <c r="F38" s="145">
        <f>+'[5]EE '!F35</f>
        <v>0</v>
      </c>
      <c r="G38" s="145">
        <f>+'[5]EE '!G35</f>
        <v>0</v>
      </c>
      <c r="H38" s="145">
        <f>+'[5]EE '!H35</f>
        <v>0</v>
      </c>
      <c r="I38" s="145">
        <f>+'[5]EE '!I35</f>
        <v>0</v>
      </c>
      <c r="J38" s="145">
        <f>+'[5]EE '!J35</f>
        <v>0</v>
      </c>
      <c r="K38" s="145">
        <f>+'[5]EE '!K35</f>
        <v>0</v>
      </c>
      <c r="L38" s="145">
        <f>+'[5]EE '!L35</f>
        <v>0</v>
      </c>
      <c r="M38" s="145">
        <f>+'[5]EE '!M35</f>
        <v>0</v>
      </c>
      <c r="N38" s="145">
        <f>+'[5]EE '!N35</f>
        <v>0</v>
      </c>
      <c r="O38" s="145">
        <f>+'[5]EE '!O35</f>
        <v>0</v>
      </c>
      <c r="P38" s="145">
        <f>+'[5]EE '!P35</f>
        <v>0</v>
      </c>
      <c r="Q38" s="145">
        <f>+'[5]EE '!Q35</f>
        <v>0</v>
      </c>
      <c r="R38" s="145">
        <f>+'[5]EE '!R35</f>
        <v>0</v>
      </c>
      <c r="S38" s="145">
        <f>+'[5]EE '!S35</f>
        <v>0</v>
      </c>
      <c r="T38" s="145">
        <f>+'[5]EE '!T35</f>
        <v>0</v>
      </c>
      <c r="U38" s="145">
        <f>+'[5]EE '!U35</f>
        <v>0</v>
      </c>
      <c r="V38" s="145">
        <f>+'[5]EE '!V35</f>
        <v>0</v>
      </c>
      <c r="W38" s="145">
        <f>+'[5]EE '!W35</f>
        <v>0</v>
      </c>
    </row>
    <row r="39" spans="2:23" x14ac:dyDescent="0.2">
      <c r="B39" s="144" t="s">
        <v>51</v>
      </c>
      <c r="C39" s="145">
        <f>+'[5]EE '!C36</f>
        <v>3.3179432790448629E-5</v>
      </c>
      <c r="D39" s="145">
        <f>+'[5]EE '!D36</f>
        <v>1.8898823572092847E-4</v>
      </c>
      <c r="E39" s="145">
        <f>+'[5]EE '!E36</f>
        <v>3.0298627231780425E-4</v>
      </c>
      <c r="F39" s="145">
        <f>+'[5]EE '!F36</f>
        <v>4.1686931779287188E-4</v>
      </c>
      <c r="G39" s="145">
        <f>+'[5]EE '!G36</f>
        <v>5.3353620658503091E-4</v>
      </c>
      <c r="H39" s="145">
        <f>+'[5]EE '!H36</f>
        <v>6.6578147614755547E-4</v>
      </c>
      <c r="I39" s="145">
        <f>+'[5]EE '!I36</f>
        <v>8.0016827706484912E-4</v>
      </c>
      <c r="J39" s="145">
        <f>+'[5]EE '!J36</f>
        <v>9.58536324341966E-4</v>
      </c>
      <c r="K39" s="145">
        <f>+'[5]EE '!K36</f>
        <v>1.0285421085771632E-3</v>
      </c>
      <c r="L39" s="145">
        <f>+'[5]EE '!L36</f>
        <v>1.0774796601757341E-3</v>
      </c>
      <c r="M39" s="145">
        <f>+'[5]EE '!M36</f>
        <v>1.1298938026808771E-3</v>
      </c>
      <c r="N39" s="145">
        <f>+'[5]EE '!N36</f>
        <v>1.1825746372041083E-3</v>
      </c>
      <c r="O39" s="145">
        <f>+'[5]EE '!O36</f>
        <v>1.2329232693471354E-3</v>
      </c>
      <c r="P39" s="145">
        <f>+'[5]EE '!P36</f>
        <v>1.2864893385490534E-3</v>
      </c>
      <c r="Q39" s="145">
        <f>+'[5]EE '!Q36</f>
        <v>1.3377037575987461E-3</v>
      </c>
      <c r="R39" s="145">
        <f>+'[5]EE '!R36</f>
        <v>1.4107749349705847E-3</v>
      </c>
      <c r="S39" s="145">
        <f>+'[5]EE '!S36</f>
        <v>1.4628047783377951E-3</v>
      </c>
      <c r="T39" s="145">
        <f>+'[5]EE '!T36</f>
        <v>1.5181499714356245E-3</v>
      </c>
      <c r="U39" s="145">
        <f>+'[5]EE '!U36</f>
        <v>1.571201208152562E-3</v>
      </c>
      <c r="V39" s="145">
        <f>+'[5]EE '!V36</f>
        <v>1.6274216583132967E-3</v>
      </c>
      <c r="W39" s="145">
        <f>+'[5]EE '!W36</f>
        <v>1.6813476033967661E-3</v>
      </c>
    </row>
    <row r="40" spans="2:23" x14ac:dyDescent="0.2">
      <c r="B40" s="3" t="s">
        <v>53</v>
      </c>
      <c r="C40" s="145">
        <f>+'[5]EE '!C37</f>
        <v>0</v>
      </c>
      <c r="D40" s="145">
        <f>+'[5]EE '!D37</f>
        <v>0</v>
      </c>
      <c r="E40" s="145">
        <f>+'[5]EE '!E37</f>
        <v>0</v>
      </c>
      <c r="F40" s="145">
        <f>+'[5]EE '!F37</f>
        <v>0</v>
      </c>
      <c r="G40" s="145">
        <f>+'[5]EE '!G37</f>
        <v>0</v>
      </c>
      <c r="H40" s="145">
        <f>+'[5]EE '!H37</f>
        <v>0</v>
      </c>
      <c r="I40" s="145">
        <f>+'[5]EE '!I37</f>
        <v>0</v>
      </c>
      <c r="J40" s="145">
        <f>+'[5]EE '!J37</f>
        <v>0</v>
      </c>
      <c r="K40" s="145">
        <f>+'[5]EE '!K37</f>
        <v>0</v>
      </c>
      <c r="L40" s="145">
        <f>+'[5]EE '!L37</f>
        <v>0</v>
      </c>
      <c r="M40" s="145">
        <f>+'[5]EE '!M37</f>
        <v>0</v>
      </c>
      <c r="N40" s="145">
        <f>+'[5]EE '!N37</f>
        <v>0</v>
      </c>
      <c r="O40" s="145">
        <f>+'[5]EE '!O37</f>
        <v>0</v>
      </c>
      <c r="P40" s="145">
        <f>+'[5]EE '!P37</f>
        <v>0</v>
      </c>
      <c r="Q40" s="145">
        <f>+'[5]EE '!Q37</f>
        <v>0</v>
      </c>
      <c r="R40" s="145">
        <f>+'[5]EE '!R37</f>
        <v>0</v>
      </c>
      <c r="S40" s="145">
        <f>+'[5]EE '!S37</f>
        <v>0</v>
      </c>
      <c r="T40" s="145">
        <f>+'[5]EE '!T37</f>
        <v>0</v>
      </c>
      <c r="U40" s="145">
        <f>+'[5]EE '!U37</f>
        <v>0</v>
      </c>
      <c r="V40" s="145">
        <f>+'[5]EE '!V37</f>
        <v>0</v>
      </c>
      <c r="W40" s="145">
        <f>+'[5]EE '!W37</f>
        <v>0</v>
      </c>
    </row>
    <row r="41" spans="2:23" x14ac:dyDescent="0.2">
      <c r="B41" s="3" t="s">
        <v>54</v>
      </c>
      <c r="C41" s="145">
        <f>+'[5]EE '!C38</f>
        <v>3.3179432790448629E-5</v>
      </c>
      <c r="D41" s="145">
        <f>+'[5]EE '!D38</f>
        <v>1.8898823572092847E-4</v>
      </c>
      <c r="E41" s="145">
        <f>+'[5]EE '!E38</f>
        <v>3.0298627231780425E-4</v>
      </c>
      <c r="F41" s="145">
        <f>+'[5]EE '!F38</f>
        <v>4.1686931779287188E-4</v>
      </c>
      <c r="G41" s="145">
        <f>+'[5]EE '!G38</f>
        <v>5.3353620658503091E-4</v>
      </c>
      <c r="H41" s="145">
        <f>+'[5]EE '!H38</f>
        <v>6.6578147614755547E-4</v>
      </c>
      <c r="I41" s="145">
        <f>+'[5]EE '!I38</f>
        <v>8.0016827706484912E-4</v>
      </c>
      <c r="J41" s="145">
        <f>+'[5]EE '!J38</f>
        <v>9.58536324341966E-4</v>
      </c>
      <c r="K41" s="145">
        <f>+'[5]EE '!K38</f>
        <v>1.0285421085771632E-3</v>
      </c>
      <c r="L41" s="145">
        <f>+'[5]EE '!L38</f>
        <v>1.0774796601757341E-3</v>
      </c>
      <c r="M41" s="145">
        <f>+'[5]EE '!M38</f>
        <v>1.1298938026808771E-3</v>
      </c>
      <c r="N41" s="145">
        <f>+'[5]EE '!N38</f>
        <v>1.1825746372041083E-3</v>
      </c>
      <c r="O41" s="145">
        <f>+'[5]EE '!O38</f>
        <v>1.2329232693471354E-3</v>
      </c>
      <c r="P41" s="145">
        <f>+'[5]EE '!P38</f>
        <v>1.2864893385490534E-3</v>
      </c>
      <c r="Q41" s="145">
        <f>+'[5]EE '!Q38</f>
        <v>1.3377037575987461E-3</v>
      </c>
      <c r="R41" s="145">
        <f>+'[5]EE '!R38</f>
        <v>1.4107749349705847E-3</v>
      </c>
      <c r="S41" s="145">
        <f>+'[5]EE '!S38</f>
        <v>1.4628047783377951E-3</v>
      </c>
      <c r="T41" s="145">
        <f>+'[5]EE '!T38</f>
        <v>1.5181499714356245E-3</v>
      </c>
      <c r="U41" s="145">
        <f>+'[5]EE '!U38</f>
        <v>1.571201208152562E-3</v>
      </c>
      <c r="V41" s="145">
        <f>+'[5]EE '!V38</f>
        <v>1.6274216583132967E-3</v>
      </c>
      <c r="W41" s="145">
        <f>+'[5]EE '!W38</f>
        <v>1.6813476033967661E-3</v>
      </c>
    </row>
    <row r="42" spans="2:23" x14ac:dyDescent="0.2">
      <c r="B42" s="144" t="s">
        <v>56</v>
      </c>
      <c r="C42" s="145">
        <f>+'[5]EE '!C39</f>
        <v>-2.5317802984847582E-5</v>
      </c>
      <c r="D42" s="145">
        <f>+'[5]EE '!D39</f>
        <v>5.839787054213636E-5</v>
      </c>
      <c r="E42" s="145">
        <f>+'[5]EE '!E39</f>
        <v>1.2761783819794731E-4</v>
      </c>
      <c r="F42" s="145">
        <f>+'[5]EE '!F39</f>
        <v>2.1075051063095763E-4</v>
      </c>
      <c r="G42" s="145">
        <f>+'[5]EE '!G39</f>
        <v>2.8444062391744343E-4</v>
      </c>
      <c r="H42" s="145">
        <f>+'[5]EE '!H39</f>
        <v>3.7764764714345677E-4</v>
      </c>
      <c r="I42" s="145">
        <f>+'[5]EE '!I39</f>
        <v>4.5983227524054121E-4</v>
      </c>
      <c r="J42" s="145">
        <f>+'[5]EE '!J39</f>
        <v>6.7016391943088656E-4</v>
      </c>
      <c r="K42" s="145">
        <f>+'[5]EE '!K39</f>
        <v>6.7653670377928814E-4</v>
      </c>
      <c r="L42" s="145">
        <f>+'[5]EE '!L39</f>
        <v>6.928504878545268E-4</v>
      </c>
      <c r="M42" s="145">
        <f>+'[5]EE '!M39</f>
        <v>6.9984913998667037E-4</v>
      </c>
      <c r="N42" s="145">
        <f>+'[5]EE '!N39</f>
        <v>7.2793436052788344E-4</v>
      </c>
      <c r="O42" s="145">
        <f>+'[5]EE '!O39</f>
        <v>7.3803878983845972E-4</v>
      </c>
      <c r="P42" s="145">
        <f>+'[5]EE '!P39</f>
        <v>7.5732995888957999E-4</v>
      </c>
      <c r="Q42" s="145">
        <f>+'[5]EE '!Q39</f>
        <v>7.7154488745126144E-4</v>
      </c>
      <c r="R42" s="145">
        <f>+'[5]EE '!R39</f>
        <v>7.9986379688973079E-4</v>
      </c>
      <c r="S42" s="145">
        <f>+'[5]EE '!S39</f>
        <v>8.1685639535997298E-4</v>
      </c>
      <c r="T42" s="145">
        <f>+'[5]EE '!T39</f>
        <v>8.4985653953441244E-4</v>
      </c>
      <c r="U42" s="145">
        <f>+'[5]EE '!U39</f>
        <v>8.6763219799741232E-4</v>
      </c>
      <c r="V42" s="145">
        <f>+'[5]EE '!V39</f>
        <v>9.0446036161899663E-4</v>
      </c>
      <c r="W42" s="145">
        <f>+'[5]EE '!W39</f>
        <v>9.2630241053153677E-4</v>
      </c>
    </row>
    <row r="43" spans="2:23" x14ac:dyDescent="0.2">
      <c r="B43" s="144" t="s">
        <v>57</v>
      </c>
      <c r="C43" s="145">
        <f>+'[5]EE '!C40</f>
        <v>0</v>
      </c>
      <c r="D43" s="145">
        <f>+'[5]EE '!D40</f>
        <v>0</v>
      </c>
      <c r="E43" s="145">
        <f>+'[5]EE '!E40</f>
        <v>0</v>
      </c>
      <c r="F43" s="145">
        <f>+'[5]EE '!F40</f>
        <v>0</v>
      </c>
      <c r="G43" s="145">
        <f>+'[5]EE '!G40</f>
        <v>0</v>
      </c>
      <c r="H43" s="145">
        <f>+'[5]EE '!H40</f>
        <v>0</v>
      </c>
      <c r="I43" s="145">
        <f>+'[5]EE '!I40</f>
        <v>0</v>
      </c>
      <c r="J43" s="145">
        <f>+'[5]EE '!J40</f>
        <v>0</v>
      </c>
      <c r="K43" s="145">
        <f>+'[5]EE '!K40</f>
        <v>0</v>
      </c>
      <c r="L43" s="145">
        <f>+'[5]EE '!L40</f>
        <v>0</v>
      </c>
      <c r="M43" s="145">
        <f>+'[5]EE '!M40</f>
        <v>0</v>
      </c>
      <c r="N43" s="145">
        <f>+'[5]EE '!N40</f>
        <v>0</v>
      </c>
      <c r="O43" s="145">
        <f>+'[5]EE '!O40</f>
        <v>0</v>
      </c>
      <c r="P43" s="145">
        <f>+'[5]EE '!P40</f>
        <v>0</v>
      </c>
      <c r="Q43" s="145">
        <f>+'[5]EE '!Q40</f>
        <v>0</v>
      </c>
      <c r="R43" s="145">
        <f>+'[5]EE '!R40</f>
        <v>0</v>
      </c>
      <c r="S43" s="145">
        <f>+'[5]EE '!S40</f>
        <v>0</v>
      </c>
      <c r="T43" s="145">
        <f>+'[5]EE '!T40</f>
        <v>0</v>
      </c>
      <c r="U43" s="145">
        <f>+'[5]EE '!U40</f>
        <v>0</v>
      </c>
      <c r="V43" s="145">
        <f>+'[5]EE '!V40</f>
        <v>0</v>
      </c>
      <c r="W43" s="145">
        <f>+'[5]EE '!W40</f>
        <v>0</v>
      </c>
    </row>
    <row r="44" spans="2:23" x14ac:dyDescent="0.2">
      <c r="B44" s="144" t="s">
        <v>58</v>
      </c>
      <c r="C44" s="145">
        <f>+'[5]EE '!C41</f>
        <v>-2.1800455924943438E-4</v>
      </c>
      <c r="D44" s="145">
        <f>+'[5]EE '!D41</f>
        <v>-2.6974927144989767E-4</v>
      </c>
      <c r="E44" s="145">
        <f>+'[5]EE '!E41</f>
        <v>-3.1519436553241838E-4</v>
      </c>
      <c r="F44" s="145">
        <f>+'[5]EE '!F41</f>
        <v>-3.6019397888940619E-4</v>
      </c>
      <c r="G44" s="145">
        <f>+'[5]EE '!G41</f>
        <v>-3.9267931297145805E-4</v>
      </c>
      <c r="H44" s="145">
        <f>+'[5]EE '!H41</f>
        <v>-4.1151256727778128E-4</v>
      </c>
      <c r="I44" s="145">
        <f>+'[5]EE '!I41</f>
        <v>-4.2935420680926319E-4</v>
      </c>
      <c r="J44" s="145">
        <f>+'[5]EE '!J41</f>
        <v>-1.3759981163644913E-4</v>
      </c>
      <c r="K44" s="145">
        <f>+'[5]EE '!K41</f>
        <v>-2.412172697245578E-4</v>
      </c>
      <c r="L44" s="145">
        <f>+'[5]EE '!L41</f>
        <v>-3.4697205139004291E-4</v>
      </c>
      <c r="M44" s="145">
        <f>+'[5]EE '!M41</f>
        <v>-4.413676687894256E-4</v>
      </c>
      <c r="N44" s="145">
        <f>+'[5]EE '!N41</f>
        <v>-5.3064859129628753E-4</v>
      </c>
      <c r="O44" s="145">
        <f>+'[5]EE '!O41</f>
        <v>-6.1528771813123401E-4</v>
      </c>
      <c r="P44" s="145">
        <f>+'[5]EE '!P41</f>
        <v>-7.027871802864485E-4</v>
      </c>
      <c r="Q44" s="145">
        <f>+'[5]EE '!Q41</f>
        <v>-7.7802082342666131E-4</v>
      </c>
      <c r="R44" s="145">
        <f>+'[5]EE '!R41</f>
        <v>-8.4937094077245311E-4</v>
      </c>
      <c r="S44" s="145">
        <f>+'[5]EE '!S41</f>
        <v>-9.1569523148084188E-4</v>
      </c>
      <c r="T44" s="145">
        <f>+'[5]EE '!T41</f>
        <v>-9.7806137868294992E-4</v>
      </c>
      <c r="U44" s="145">
        <f>+'[5]EE '!U41</f>
        <v>-1.0427267786009696E-3</v>
      </c>
      <c r="V44" s="145">
        <f>+'[5]EE '!V41</f>
        <v>-1.0962061359250221E-3</v>
      </c>
      <c r="W44" s="145">
        <f>+'[5]EE '!W41</f>
        <v>-1.1379441683678313E-3</v>
      </c>
    </row>
    <row r="45" spans="2:23" x14ac:dyDescent="0.2">
      <c r="B45" s="144" t="s">
        <v>59</v>
      </c>
      <c r="C45" s="145">
        <f>+'[5]EE '!C42</f>
        <v>-1.6774871959545086E-4</v>
      </c>
      <c r="D45" s="145">
        <f>+'[5]EE '!D42</f>
        <v>-1.9995218604620225E-4</v>
      </c>
      <c r="E45" s="145">
        <f>+'[5]EE '!E42</f>
        <v>-2.3118039261823783E-4</v>
      </c>
      <c r="F45" s="145">
        <f>+'[5]EE '!F42</f>
        <v>-2.4913152876173989E-4</v>
      </c>
      <c r="G45" s="145">
        <f>+'[5]EE '!G42</f>
        <v>-2.6077087904661806E-4</v>
      </c>
      <c r="H45" s="145">
        <f>+'[5]EE '!H42</f>
        <v>-2.6966009511157998E-4</v>
      </c>
      <c r="I45" s="145">
        <f>+'[5]EE '!I42</f>
        <v>-2.7003716320361722E-4</v>
      </c>
      <c r="J45" s="145">
        <f>+'[5]EE '!J42</f>
        <v>-2.7319753776113793E-6</v>
      </c>
      <c r="K45" s="145">
        <f>+'[5]EE '!K42</f>
        <v>-7.8953635792021747E-5</v>
      </c>
      <c r="L45" s="145">
        <f>+'[5]EE '!L42</f>
        <v>-1.5932637940603922E-4</v>
      </c>
      <c r="M45" s="145">
        <f>+'[5]EE '!M42</f>
        <v>-2.2580259994860817E-4</v>
      </c>
      <c r="N45" s="145">
        <f>+'[5]EE '!N42</f>
        <v>-2.8823753723861319E-4</v>
      </c>
      <c r="O45" s="145">
        <f>+'[5]EE '!O42</f>
        <v>-3.4523879136045768E-4</v>
      </c>
      <c r="P45" s="145">
        <f>+'[5]EE '!P42</f>
        <v>-4.0703645893874096E-4</v>
      </c>
      <c r="Q45" s="145">
        <f>+'[5]EE '!Q42</f>
        <v>-4.5506083810036241E-4</v>
      </c>
      <c r="R45" s="145">
        <f>+'[5]EE '!R42</f>
        <v>-5.061308987612059E-4</v>
      </c>
      <c r="S45" s="145">
        <f>+'[5]EE '!S42</f>
        <v>-5.4554225849549323E-4</v>
      </c>
      <c r="T45" s="145">
        <f>+'[5]EE '!T42</f>
        <v>-5.8177845279131879E-4</v>
      </c>
      <c r="U45" s="145">
        <f>+'[5]EE '!U42</f>
        <v>-6.1524818768854991E-4</v>
      </c>
      <c r="V45" s="145">
        <f>+'[5]EE '!V42</f>
        <v>-6.5002635611107569E-4</v>
      </c>
      <c r="W45" s="145">
        <f>+'[5]EE '!W42</f>
        <v>-6.7861713227093169E-4</v>
      </c>
    </row>
    <row r="46" spans="2:23" x14ac:dyDescent="0.2">
      <c r="B46" s="144" t="s">
        <v>60</v>
      </c>
      <c r="C46" s="145">
        <f>+'[5]EE '!C43</f>
        <v>3.2327157599450042E-5</v>
      </c>
      <c r="D46" s="145">
        <f>+'[5]EE '!D43</f>
        <v>1.6286490243048733E-4</v>
      </c>
      <c r="E46" s="145">
        <f>+'[5]EE '!E43</f>
        <v>2.6636236223678389E-4</v>
      </c>
      <c r="F46" s="145">
        <f>+'[5]EE '!F43</f>
        <v>3.857345137136763E-4</v>
      </c>
      <c r="G46" s="145">
        <f>+'[5]EE '!G43</f>
        <v>4.9069762027410596E-4</v>
      </c>
      <c r="H46" s="145">
        <f>+'[5]EE '!H43</f>
        <v>6.3690320810286867E-4</v>
      </c>
      <c r="I46" s="145">
        <f>+'[5]EE '!I43</f>
        <v>7.4121407087218889E-4</v>
      </c>
      <c r="J46" s="145">
        <f>+'[5]EE '!J43</f>
        <v>9.3406262237360929E-4</v>
      </c>
      <c r="K46" s="145">
        <f>+'[5]EE '!K43</f>
        <v>9.756646328417367E-4</v>
      </c>
      <c r="L46" s="145">
        <f>+'[5]EE '!L43</f>
        <v>1.032287312031613E-3</v>
      </c>
      <c r="M46" s="145">
        <f>+'[5]EE '!M43</f>
        <v>1.0716881825474076E-3</v>
      </c>
      <c r="N46" s="145">
        <f>+'[5]EE '!N43</f>
        <v>1.1293004596523441E-3</v>
      </c>
      <c r="O46" s="145">
        <f>+'[5]EE '!O43</f>
        <v>1.1708876218871013E-3</v>
      </c>
      <c r="P46" s="145">
        <f>+'[5]EE '!P43</f>
        <v>1.2295776485746102E-3</v>
      </c>
      <c r="Q46" s="145">
        <f>+'[5]EE '!Q43</f>
        <v>1.2600485836188049E-3</v>
      </c>
      <c r="R46" s="145">
        <f>+'[5]EE '!R43</f>
        <v>1.3177204472778641E-3</v>
      </c>
      <c r="S46" s="145">
        <f>+'[5]EE '!S43</f>
        <v>1.3633452432146264E-3</v>
      </c>
      <c r="T46" s="145">
        <f>+'[5]EE '!T43</f>
        <v>1.4079317822425787E-3</v>
      </c>
      <c r="U46" s="145">
        <f>+'[5]EE '!U43</f>
        <v>1.4672535609130503E-3</v>
      </c>
      <c r="V46" s="145">
        <f>+'[5]EE '!V43</f>
        <v>1.5270329011946001E-3</v>
      </c>
      <c r="W46" s="145">
        <f>+'[5]EE '!W43</f>
        <v>1.5606602746521211E-3</v>
      </c>
    </row>
    <row r="47" spans="2:23" x14ac:dyDescent="0.2">
      <c r="B47" s="144" t="s">
        <v>61</v>
      </c>
      <c r="C47" s="145">
        <f>+'[5]EE '!C44</f>
        <v>-1.4596807715045051E-4</v>
      </c>
      <c r="D47" s="145">
        <f>+'[5]EE '!D44</f>
        <v>-1.6970246041535128E-4</v>
      </c>
      <c r="E47" s="145">
        <f>+'[5]EE '!E44</f>
        <v>-1.947691353986469E-4</v>
      </c>
      <c r="F47" s="145">
        <f>+'[5]EE '!F44</f>
        <v>-2.0099758986127545E-4</v>
      </c>
      <c r="G47" s="145">
        <f>+'[5]EE '!G44</f>
        <v>-2.0360238968143918E-4</v>
      </c>
      <c r="H47" s="145">
        <f>+'[5]EE '!H44</f>
        <v>-2.0818190675647816E-4</v>
      </c>
      <c r="I47" s="145">
        <f>+'[5]EE '!I44</f>
        <v>-2.0098991245503579E-4</v>
      </c>
      <c r="J47" s="145">
        <f>+'[5]EE '!J44</f>
        <v>5.5719104916930158E-5</v>
      </c>
      <c r="K47" s="145">
        <f>+'[5]EE '!K44</f>
        <v>-8.6293467771658968E-6</v>
      </c>
      <c r="L47" s="145">
        <f>+'[5]EE '!L44</f>
        <v>-7.8001635535971533E-5</v>
      </c>
      <c r="M47" s="145">
        <f>+'[5]EE '!M44</f>
        <v>-1.3237772195671163E-4</v>
      </c>
      <c r="N47" s="145">
        <f>+'[5]EE '!N44</f>
        <v>-1.8317773663636928E-4</v>
      </c>
      <c r="O47" s="145">
        <f>+'[5]EE '!O44</f>
        <v>-2.2820086786445382E-4</v>
      </c>
      <c r="P47" s="145">
        <f>+'[5]EE '!P44</f>
        <v>-2.7885949962661553E-4</v>
      </c>
      <c r="Q47" s="145">
        <f>+'[5]EE '!Q44</f>
        <v>-3.1509151288629044E-4</v>
      </c>
      <c r="R47" s="145">
        <f>+'[5]EE '!R44</f>
        <v>-3.5737229320756685E-4</v>
      </c>
      <c r="S47" s="145">
        <f>+'[5]EE '!S44</f>
        <v>-3.8511971635797067E-4</v>
      </c>
      <c r="T47" s="145">
        <f>+'[5]EE '!T44</f>
        <v>-4.1003131304932007E-4</v>
      </c>
      <c r="U47" s="145">
        <f>+'[5]EE '!U44</f>
        <v>-4.2998099474815754E-4</v>
      </c>
      <c r="V47" s="145">
        <f>+'[5]EE '!V44</f>
        <v>-4.5665415663681525E-4</v>
      </c>
      <c r="W47" s="145">
        <f>+'[5]EE '!W44</f>
        <v>-4.7954697430660568E-4</v>
      </c>
    </row>
    <row r="48" spans="2:23" x14ac:dyDescent="0.2">
      <c r="B48" s="144" t="s">
        <v>62</v>
      </c>
      <c r="C48" s="145">
        <f>+'[5]EE '!C45</f>
        <v>6.3237391174667898E-5</v>
      </c>
      <c r="D48" s="145">
        <f>+'[5]EE '!D45</f>
        <v>1.9380040304094824E-4</v>
      </c>
      <c r="E48" s="145">
        <f>+'[5]EE '!E45</f>
        <v>3.2400579989208333E-4</v>
      </c>
      <c r="F48" s="145">
        <f>+'[5]EE '!F45</f>
        <v>4.2210247863314803E-4</v>
      </c>
      <c r="G48" s="145">
        <f>+'[5]EE '!G45</f>
        <v>5.7766196505853453E-4</v>
      </c>
      <c r="H48" s="145">
        <f>+'[5]EE '!H45</f>
        <v>7.0340735064427281E-4</v>
      </c>
      <c r="I48" s="145">
        <f>+'[5]EE '!I45</f>
        <v>8.2868776862273234E-4</v>
      </c>
      <c r="J48" s="145">
        <f>+'[5]EE '!J45</f>
        <v>9.6609340052278465E-4</v>
      </c>
      <c r="K48" s="145">
        <f>+'[5]EE '!K45</f>
        <v>1.040560747780651E-3</v>
      </c>
      <c r="L48" s="145">
        <f>+'[5]EE '!L45</f>
        <v>1.0866655099545422E-3</v>
      </c>
      <c r="M48" s="145">
        <f>+'[5]EE '!M45</f>
        <v>1.1881611588049354E-3</v>
      </c>
      <c r="N48" s="145">
        <f>+'[5]EE '!N45</f>
        <v>1.2347611780361535E-3</v>
      </c>
      <c r="O48" s="145">
        <f>+'[5]EE '!O45</f>
        <v>1.2845944285142436E-3</v>
      </c>
      <c r="P48" s="145">
        <f>+'[5]EE '!P45</f>
        <v>1.3601489865755175E-3</v>
      </c>
      <c r="Q48" s="145">
        <f>+'[5]EE '!Q45</f>
        <v>1.4075720653314E-3</v>
      </c>
      <c r="R48" s="145">
        <f>+'[5]EE '!R45</f>
        <v>1.4836141825691545E-3</v>
      </c>
      <c r="S48" s="145">
        <f>+'[5]EE '!S45</f>
        <v>1.531609477602904E-3</v>
      </c>
      <c r="T48" s="145">
        <f>+'[5]EE '!T45</f>
        <v>1.5797791712916253E-3</v>
      </c>
      <c r="U48" s="145">
        <f>+'[5]EE '!U45</f>
        <v>1.6569102311512771E-3</v>
      </c>
      <c r="V48" s="145">
        <f>+'[5]EE '!V45</f>
        <v>1.7058992381381063E-3</v>
      </c>
      <c r="W48" s="145">
        <f>+'[5]EE '!W45</f>
        <v>1.7817535789571117E-3</v>
      </c>
    </row>
    <row r="49" spans="2:23" x14ac:dyDescent="0.2">
      <c r="B49" s="144" t="s">
        <v>63</v>
      </c>
      <c r="C49" s="145">
        <f>+'[5]EE '!C46</f>
        <v>-1.7101792581114452E-4</v>
      </c>
      <c r="D49" s="145">
        <f>+'[5]EE '!D46</f>
        <v>-1.9042288252130887E-4</v>
      </c>
      <c r="E49" s="145">
        <f>+'[5]EE '!E46</f>
        <v>-2.1349308905967506E-4</v>
      </c>
      <c r="F49" s="145">
        <f>+'[5]EE '!F46</f>
        <v>-2.220455436544919E-4</v>
      </c>
      <c r="G49" s="145">
        <f>+'[5]EE '!G46</f>
        <v>-2.248127677878381E-4</v>
      </c>
      <c r="H49" s="145">
        <f>+'[5]EE '!H46</f>
        <v>-2.3181087028535175E-4</v>
      </c>
      <c r="I49" s="145">
        <f>+'[5]EE '!I46</f>
        <v>-2.0693381896179624E-4</v>
      </c>
      <c r="J49" s="145">
        <f>+'[5]EE '!J46</f>
        <v>6.5861344038872381E-5</v>
      </c>
      <c r="K49" s="145">
        <f>+'[5]EE '!K46</f>
        <v>-9.5031997224817207E-6</v>
      </c>
      <c r="L49" s="145">
        <f>+'[5]EE '!L46</f>
        <v>-8.038551459604008E-5</v>
      </c>
      <c r="M49" s="145">
        <f>+'[5]EE '!M46</f>
        <v>-1.4772130380694132E-4</v>
      </c>
      <c r="N49" s="145">
        <f>+'[5]EE '!N46</f>
        <v>-2.1032481888636024E-4</v>
      </c>
      <c r="O49" s="145">
        <f>+'[5]EE '!O46</f>
        <v>-2.799984896512115E-4</v>
      </c>
      <c r="P49" s="145">
        <f>+'[5]EE '!P46</f>
        <v>-3.3452245024906196E-4</v>
      </c>
      <c r="Q49" s="145">
        <f>+'[5]EE '!Q46</f>
        <v>-3.8509067739871241E-4</v>
      </c>
      <c r="R49" s="145">
        <f>+'[5]EE '!R46</f>
        <v>-4.3222076416772062E-4</v>
      </c>
      <c r="S49" s="145">
        <f>+'[5]EE '!S46</f>
        <v>-4.7499423093052932E-4</v>
      </c>
      <c r="T49" s="145">
        <f>+'[5]EE '!T46</f>
        <v>-5.2545374883871255E-4</v>
      </c>
      <c r="U49" s="145">
        <f>+'[5]EE '!U46</f>
        <v>-5.6062486810773112E-4</v>
      </c>
      <c r="V49" s="145">
        <f>+'[5]EE '!V46</f>
        <v>-5.9282931392575086E-4</v>
      </c>
      <c r="W49" s="145">
        <f>+'[5]EE '!W46</f>
        <v>-6.2130300682844734E-4</v>
      </c>
    </row>
    <row r="50" spans="2:23" x14ac:dyDescent="0.2">
      <c r="B50" s="144" t="s">
        <v>64</v>
      </c>
      <c r="C50" s="145">
        <f>+'[5]EE '!C47</f>
        <v>-1.7101792581114452E-4</v>
      </c>
      <c r="D50" s="145">
        <f>+'[5]EE '!D47</f>
        <v>-1.9042288252130887E-4</v>
      </c>
      <c r="E50" s="145">
        <f>+'[5]EE '!E47</f>
        <v>-2.1349308905967506E-4</v>
      </c>
      <c r="F50" s="145">
        <f>+'[5]EE '!F47</f>
        <v>-2.220455436544919E-4</v>
      </c>
      <c r="G50" s="145">
        <f>+'[5]EE '!G47</f>
        <v>-2.248127677878381E-4</v>
      </c>
      <c r="H50" s="145">
        <f>+'[5]EE '!H47</f>
        <v>-2.3181087028535175E-4</v>
      </c>
      <c r="I50" s="145">
        <f>+'[5]EE '!I47</f>
        <v>-2.0693381896179624E-4</v>
      </c>
      <c r="J50" s="145">
        <f>+'[5]EE '!J47</f>
        <v>6.5861344038872381E-5</v>
      </c>
      <c r="K50" s="145">
        <f>+'[5]EE '!K47</f>
        <v>-9.5031997224817207E-6</v>
      </c>
      <c r="L50" s="145">
        <f>+'[5]EE '!L47</f>
        <v>-8.038551459604008E-5</v>
      </c>
      <c r="M50" s="145">
        <f>+'[5]EE '!M47</f>
        <v>-1.4772130380694132E-4</v>
      </c>
      <c r="N50" s="145">
        <f>+'[5]EE '!N47</f>
        <v>-2.1032481888636024E-4</v>
      </c>
      <c r="O50" s="145">
        <f>+'[5]EE '!O47</f>
        <v>-2.799984896512115E-4</v>
      </c>
      <c r="P50" s="145">
        <f>+'[5]EE '!P47</f>
        <v>-3.3452245024906196E-4</v>
      </c>
      <c r="Q50" s="145">
        <f>+'[5]EE '!Q47</f>
        <v>-3.8509067739871241E-4</v>
      </c>
      <c r="R50" s="145">
        <f>+'[5]EE '!R47</f>
        <v>-4.3222076416772062E-4</v>
      </c>
      <c r="S50" s="145">
        <f>+'[5]EE '!S47</f>
        <v>-4.7499423093052932E-4</v>
      </c>
      <c r="T50" s="145">
        <f>+'[5]EE '!T47</f>
        <v>-5.2545374883871255E-4</v>
      </c>
      <c r="U50" s="145">
        <f>+'[5]EE '!U47</f>
        <v>-5.6062486810773112E-4</v>
      </c>
      <c r="V50" s="145">
        <f>+'[5]EE '!V47</f>
        <v>-5.9282931392575086E-4</v>
      </c>
      <c r="W50" s="145">
        <f>+'[5]EE '!W47</f>
        <v>-6.2130300682844734E-4</v>
      </c>
    </row>
    <row r="51" spans="2:23" x14ac:dyDescent="0.2">
      <c r="B51" s="144" t="s">
        <v>65</v>
      </c>
      <c r="C51" s="145">
        <f>+'[5]EE '!C48</f>
        <v>0</v>
      </c>
      <c r="D51" s="145">
        <f>+'[5]EE '!D48</f>
        <v>0</v>
      </c>
      <c r="E51" s="145">
        <f>+'[5]EE '!E48</f>
        <v>0</v>
      </c>
      <c r="F51" s="145">
        <f>+'[5]EE '!F48</f>
        <v>0</v>
      </c>
      <c r="G51" s="145">
        <f>+'[5]EE '!G48</f>
        <v>0</v>
      </c>
      <c r="H51" s="145">
        <f>+'[5]EE '!H48</f>
        <v>0</v>
      </c>
      <c r="I51" s="145">
        <f>+'[5]EE '!I48</f>
        <v>0</v>
      </c>
      <c r="J51" s="145">
        <f>+'[5]EE '!J48</f>
        <v>0</v>
      </c>
      <c r="K51" s="145">
        <f>+'[5]EE '!K48</f>
        <v>0</v>
      </c>
      <c r="L51" s="145">
        <f>+'[5]EE '!L48</f>
        <v>0</v>
      </c>
      <c r="M51" s="145">
        <f>+'[5]EE '!M48</f>
        <v>0</v>
      </c>
      <c r="N51" s="145">
        <f>+'[5]EE '!N48</f>
        <v>0</v>
      </c>
      <c r="O51" s="145">
        <f>+'[5]EE '!O48</f>
        <v>0</v>
      </c>
      <c r="P51" s="145">
        <f>+'[5]EE '!P48</f>
        <v>0</v>
      </c>
      <c r="Q51" s="145">
        <f>+'[5]EE '!Q48</f>
        <v>0</v>
      </c>
      <c r="R51" s="145">
        <f>+'[5]EE '!R48</f>
        <v>0</v>
      </c>
      <c r="S51" s="145">
        <f>+'[5]EE '!S48</f>
        <v>0</v>
      </c>
      <c r="T51" s="145">
        <f>+'[5]EE '!T48</f>
        <v>0</v>
      </c>
      <c r="U51" s="145">
        <f>+'[5]EE '!U48</f>
        <v>0</v>
      </c>
      <c r="V51" s="145">
        <f>+'[5]EE '!V48</f>
        <v>0</v>
      </c>
      <c r="W51" s="145">
        <f>+'[5]EE '!W48</f>
        <v>0</v>
      </c>
    </row>
    <row r="52" spans="2:23" x14ac:dyDescent="0.2">
      <c r="B52" s="144" t="s">
        <v>66</v>
      </c>
      <c r="C52" s="145">
        <f>+'[5]EE '!C49</f>
        <v>-2.1800455924943438E-4</v>
      </c>
      <c r="D52" s="145">
        <f>+'[5]EE '!D49</f>
        <v>-2.6974927144989767E-4</v>
      </c>
      <c r="E52" s="145">
        <f>+'[5]EE '!E49</f>
        <v>-3.1519436553241838E-4</v>
      </c>
      <c r="F52" s="145">
        <f>+'[5]EE '!F49</f>
        <v>-3.6019397888940619E-4</v>
      </c>
      <c r="G52" s="145">
        <f>+'[5]EE '!G49</f>
        <v>-3.9267931297145805E-4</v>
      </c>
      <c r="H52" s="145">
        <f>+'[5]EE '!H49</f>
        <v>-4.1151256727778128E-4</v>
      </c>
      <c r="I52" s="145">
        <f>+'[5]EE '!I49</f>
        <v>-4.2935420680926319E-4</v>
      </c>
      <c r="J52" s="145">
        <f>+'[5]EE '!J49</f>
        <v>-1.3759981163644913E-4</v>
      </c>
      <c r="K52" s="145">
        <f>+'[5]EE '!K49</f>
        <v>-2.412172697245578E-4</v>
      </c>
      <c r="L52" s="145">
        <f>+'[5]EE '!L49</f>
        <v>-3.4697205139004291E-4</v>
      </c>
      <c r="M52" s="145">
        <f>+'[5]EE '!M49</f>
        <v>-4.413676687894256E-4</v>
      </c>
      <c r="N52" s="145">
        <f>+'[5]EE '!N49</f>
        <v>-5.3064859129628753E-4</v>
      </c>
      <c r="O52" s="145">
        <f>+'[5]EE '!O49</f>
        <v>-6.1528771813123401E-4</v>
      </c>
      <c r="P52" s="145">
        <f>+'[5]EE '!P49</f>
        <v>-7.027871802864485E-4</v>
      </c>
      <c r="Q52" s="145">
        <f>+'[5]EE '!Q49</f>
        <v>-7.7802082342666131E-4</v>
      </c>
      <c r="R52" s="145">
        <f>+'[5]EE '!R49</f>
        <v>-8.4937094077245311E-4</v>
      </c>
      <c r="S52" s="145">
        <f>+'[5]EE '!S49</f>
        <v>-9.1569523148084188E-4</v>
      </c>
      <c r="T52" s="145">
        <f>+'[5]EE '!T49</f>
        <v>-9.7806137868294992E-4</v>
      </c>
      <c r="U52" s="145">
        <f>+'[5]EE '!U49</f>
        <v>-1.0427267786009696E-3</v>
      </c>
      <c r="V52" s="145">
        <f>+'[5]EE '!V49</f>
        <v>-1.0962061359250221E-3</v>
      </c>
      <c r="W52" s="145">
        <f>+'[5]EE '!W49</f>
        <v>-1.1379441683678313E-3</v>
      </c>
    </row>
    <row r="53" spans="2:23" x14ac:dyDescent="0.2">
      <c r="B53" s="144" t="s">
        <v>67</v>
      </c>
      <c r="C53" s="145">
        <f>+'[5]EE '!C50</f>
        <v>-2.1800455924943438E-4</v>
      </c>
      <c r="D53" s="145">
        <f>+'[5]EE '!D50</f>
        <v>-2.6974927144989767E-4</v>
      </c>
      <c r="E53" s="145">
        <f>+'[5]EE '!E50</f>
        <v>-3.1519436553241838E-4</v>
      </c>
      <c r="F53" s="145">
        <f>+'[5]EE '!F50</f>
        <v>-3.6019397888940619E-4</v>
      </c>
      <c r="G53" s="145">
        <f>+'[5]EE '!G50</f>
        <v>-3.9267931297145805E-4</v>
      </c>
      <c r="H53" s="145">
        <f>+'[5]EE '!H50</f>
        <v>-4.1151256727778128E-4</v>
      </c>
      <c r="I53" s="145">
        <f>+'[5]EE '!I50</f>
        <v>-4.2935420680926319E-4</v>
      </c>
      <c r="J53" s="145">
        <f>+'[5]EE '!J50</f>
        <v>-1.3759981163644913E-4</v>
      </c>
      <c r="K53" s="145">
        <f>+'[5]EE '!K50</f>
        <v>-2.412172697245578E-4</v>
      </c>
      <c r="L53" s="145">
        <f>+'[5]EE '!L50</f>
        <v>-3.4697205139004291E-4</v>
      </c>
      <c r="M53" s="145">
        <f>+'[5]EE '!M50</f>
        <v>-4.413676687894256E-4</v>
      </c>
      <c r="N53" s="145">
        <f>+'[5]EE '!N50</f>
        <v>-5.3064859129628753E-4</v>
      </c>
      <c r="O53" s="145">
        <f>+'[5]EE '!O50</f>
        <v>-6.1528771813123401E-4</v>
      </c>
      <c r="P53" s="145">
        <f>+'[5]EE '!P50</f>
        <v>-7.027871802864485E-4</v>
      </c>
      <c r="Q53" s="145">
        <f>+'[5]EE '!Q50</f>
        <v>-7.7802082342666131E-4</v>
      </c>
      <c r="R53" s="145">
        <f>+'[5]EE '!R50</f>
        <v>-8.4937094077245311E-4</v>
      </c>
      <c r="S53" s="145">
        <f>+'[5]EE '!S50</f>
        <v>-9.1569523148084188E-4</v>
      </c>
      <c r="T53" s="145">
        <f>+'[5]EE '!T50</f>
        <v>-9.7806137868294992E-4</v>
      </c>
      <c r="U53" s="145">
        <f>+'[5]EE '!U50</f>
        <v>-1.0427267786009696E-3</v>
      </c>
      <c r="V53" s="145">
        <f>+'[5]EE '!V50</f>
        <v>-1.0962061359250221E-3</v>
      </c>
      <c r="W53" s="145">
        <f>+'[5]EE '!W50</f>
        <v>-1.1379441683678313E-3</v>
      </c>
    </row>
    <row r="54" spans="2:23" x14ac:dyDescent="0.2">
      <c r="B54" s="144" t="s">
        <v>68</v>
      </c>
      <c r="C54" s="145">
        <f>+'[5]EE '!C51</f>
        <v>0</v>
      </c>
      <c r="D54" s="145">
        <f>+'[5]EE '!D51</f>
        <v>0</v>
      </c>
      <c r="E54" s="145">
        <f>+'[5]EE '!E51</f>
        <v>0</v>
      </c>
      <c r="F54" s="145">
        <f>+'[5]EE '!F51</f>
        <v>0</v>
      </c>
      <c r="G54" s="145">
        <f>+'[5]EE '!G51</f>
        <v>0</v>
      </c>
      <c r="H54" s="145">
        <f>+'[5]EE '!H51</f>
        <v>0</v>
      </c>
      <c r="I54" s="145">
        <f>+'[5]EE '!I51</f>
        <v>0</v>
      </c>
      <c r="J54" s="145">
        <f>+'[5]EE '!J51</f>
        <v>0</v>
      </c>
      <c r="K54" s="145">
        <f>+'[5]EE '!K51</f>
        <v>0</v>
      </c>
      <c r="L54" s="145">
        <f>+'[5]EE '!L51</f>
        <v>0</v>
      </c>
      <c r="M54" s="145">
        <f>+'[5]EE '!M51</f>
        <v>0</v>
      </c>
      <c r="N54" s="145">
        <f>+'[5]EE '!N51</f>
        <v>0</v>
      </c>
      <c r="O54" s="145">
        <f>+'[5]EE '!O51</f>
        <v>0</v>
      </c>
      <c r="P54" s="145">
        <f>+'[5]EE '!P51</f>
        <v>0</v>
      </c>
      <c r="Q54" s="145">
        <f>+'[5]EE '!Q51</f>
        <v>0</v>
      </c>
      <c r="R54" s="145">
        <f>+'[5]EE '!R51</f>
        <v>0</v>
      </c>
      <c r="S54" s="145">
        <f>+'[5]EE '!S51</f>
        <v>0</v>
      </c>
      <c r="T54" s="145">
        <f>+'[5]EE '!T51</f>
        <v>0</v>
      </c>
      <c r="U54" s="145">
        <f>+'[5]EE '!U51</f>
        <v>0</v>
      </c>
      <c r="V54" s="145">
        <f>+'[5]EE '!V51</f>
        <v>0</v>
      </c>
      <c r="W54" s="145">
        <f>+'[5]EE '!W51</f>
        <v>0</v>
      </c>
    </row>
    <row r="55" spans="2:23" x14ac:dyDescent="0.2">
      <c r="B55" s="144" t="s">
        <v>69</v>
      </c>
      <c r="C55" s="145">
        <f>+'[5]EE '!C52</f>
        <v>-6.2548681110352632E-5</v>
      </c>
      <c r="D55" s="145">
        <f>+'[5]EE '!D52</f>
        <v>3.108303973031941E-5</v>
      </c>
      <c r="E55" s="145">
        <f>+'[5]EE '!E52</f>
        <v>1.2494316983394891E-4</v>
      </c>
      <c r="F55" s="145">
        <f>+'[5]EE '!F52</f>
        <v>2.1880524222635166E-4</v>
      </c>
      <c r="G55" s="145">
        <f>+'[5]EE '!G52</f>
        <v>3.2138229771689307E-4</v>
      </c>
      <c r="H55" s="145">
        <f>+'[5]EE '!H52</f>
        <v>4.1709621304802035E-4</v>
      </c>
      <c r="I55" s="145">
        <f>+'[5]EE '!I52</f>
        <v>5.1998888824597068E-4</v>
      </c>
      <c r="J55" s="145">
        <f>+'[5]EE '!J52</f>
        <v>7.7708793806572697E-4</v>
      </c>
      <c r="K55" s="145">
        <f>+'[5]EE '!K52</f>
        <v>7.9061486912700119E-4</v>
      </c>
      <c r="L55" s="145">
        <f>+'[5]EE '!L52</f>
        <v>8.0576390281744638E-4</v>
      </c>
      <c r="M55" s="145">
        <f>+'[5]EE '!M52</f>
        <v>8.1369474582898658E-4</v>
      </c>
      <c r="N55" s="145">
        <f>+'[5]EE '!N52</f>
        <v>8.3167969804107361E-4</v>
      </c>
      <c r="O55" s="145">
        <f>+'[5]EE '!O52</f>
        <v>8.4236769983747845E-4</v>
      </c>
      <c r="P55" s="145">
        <f>+'[5]EE '!P52</f>
        <v>8.6338757646810499E-4</v>
      </c>
      <c r="Q55" s="145">
        <f>+'[5]EE '!Q52</f>
        <v>8.8597666455302526E-4</v>
      </c>
      <c r="R55" s="145">
        <f>+'[5]EE '!R52</f>
        <v>9.0063236124893545E-4</v>
      </c>
      <c r="S55" s="145">
        <f>+'[5]EE '!S52</f>
        <v>9.2594607282276494E-4</v>
      </c>
      <c r="T55" s="145">
        <f>+'[5]EE '!T52</f>
        <v>9.436056527295524E-4</v>
      </c>
      <c r="U55" s="145">
        <f>+'[5]EE '!U52</f>
        <v>9.7174041697654771E-4</v>
      </c>
      <c r="V55" s="145">
        <f>+'[5]EE '!V52</f>
        <v>9.9203589745143657E-4</v>
      </c>
      <c r="W55" s="145">
        <f>+'[5]EE '!W52</f>
        <v>1.0231655952228924E-3</v>
      </c>
    </row>
    <row r="56" spans="2:23" x14ac:dyDescent="0.2">
      <c r="B56" s="144" t="s">
        <v>70</v>
      </c>
      <c r="C56" s="145">
        <f>+'[5]EE '!C53</f>
        <v>6.3477622774451125E-5</v>
      </c>
      <c r="D56" s="145">
        <f>+'[5]EE '!D53</f>
        <v>2.1367212803486592E-4</v>
      </c>
      <c r="E56" s="145">
        <f>+'[5]EE '!E53</f>
        <v>3.1771616475588944E-4</v>
      </c>
      <c r="F56" s="145">
        <f>+'[5]EE '!F53</f>
        <v>4.4843598687711921E-4</v>
      </c>
      <c r="G56" s="145">
        <f>+'[5]EE '!G53</f>
        <v>5.5190183422883547E-4</v>
      </c>
      <c r="H56" s="145">
        <f>+'[5]EE '!H53</f>
        <v>7.0124822806234539E-4</v>
      </c>
      <c r="I56" s="145">
        <f>+'[5]EE '!I53</f>
        <v>8.0435263818512241E-4</v>
      </c>
      <c r="J56" s="145">
        <f>+'[5]EE '!J53</f>
        <v>9.6520662661583444E-4</v>
      </c>
      <c r="K56" s="145">
        <f>+'[5]EE '!K53</f>
        <v>1.0248836877276765E-3</v>
      </c>
      <c r="L56" s="145">
        <f>+'[5]EE '!L53</f>
        <v>1.087393276561406E-3</v>
      </c>
      <c r="M56" s="145">
        <f>+'[5]EE '!M53</f>
        <v>1.1453616893734129E-3</v>
      </c>
      <c r="N56" s="145">
        <f>+'[5]EE '!N53</f>
        <v>1.2084899989039213E-3</v>
      </c>
      <c r="O56" s="145">
        <f>+'[5]EE '!O53</f>
        <v>1.2690136114200628E-3</v>
      </c>
      <c r="P56" s="145">
        <f>+'[5]EE '!P53</f>
        <v>1.3326338002581117E-3</v>
      </c>
      <c r="Q56" s="145">
        <f>+'[5]EE '!Q53</f>
        <v>1.3695575054600859E-3</v>
      </c>
      <c r="R56" s="145">
        <f>+'[5]EE '!R53</f>
        <v>1.4335964140958148E-3</v>
      </c>
      <c r="S56" s="145">
        <f>+'[5]EE '!S53</f>
        <v>1.495220443423101E-3</v>
      </c>
      <c r="T56" s="145">
        <f>+'[5]EE '!T53</f>
        <v>1.5355926458137767E-3</v>
      </c>
      <c r="U56" s="145">
        <f>+'[5]EE '!U53</f>
        <v>1.6200058769401905E-3</v>
      </c>
      <c r="V56" s="145">
        <f>+'[5]EE '!V53</f>
        <v>1.6851455833723531E-3</v>
      </c>
      <c r="W56" s="145">
        <f>+'[5]EE '!W53</f>
        <v>1.7238059085869658E-3</v>
      </c>
    </row>
    <row r="57" spans="2:23" x14ac:dyDescent="0.2">
      <c r="B57" s="144" t="s">
        <v>71</v>
      </c>
      <c r="C57" s="145">
        <f>+'[5]EE '!C54</f>
        <v>6.3477622774451125E-5</v>
      </c>
      <c r="D57" s="145">
        <f>+'[5]EE '!D54</f>
        <v>2.1367212803486592E-4</v>
      </c>
      <c r="E57" s="145">
        <f>+'[5]EE '!E54</f>
        <v>3.1771616475588944E-4</v>
      </c>
      <c r="F57" s="145">
        <f>+'[5]EE '!F54</f>
        <v>4.4843598687711921E-4</v>
      </c>
      <c r="G57" s="145">
        <f>+'[5]EE '!G54</f>
        <v>5.5190183422883547E-4</v>
      </c>
      <c r="H57" s="145">
        <f>+'[5]EE '!H54</f>
        <v>7.0124822806234539E-4</v>
      </c>
      <c r="I57" s="145">
        <f>+'[5]EE '!I54</f>
        <v>8.0435263818512241E-4</v>
      </c>
      <c r="J57" s="145">
        <f>+'[5]EE '!J54</f>
        <v>9.6520662661583444E-4</v>
      </c>
      <c r="K57" s="145">
        <f>+'[5]EE '!K54</f>
        <v>1.0248836877276765E-3</v>
      </c>
      <c r="L57" s="145">
        <f>+'[5]EE '!L54</f>
        <v>1.087393276561406E-3</v>
      </c>
      <c r="M57" s="145">
        <f>+'[5]EE '!M54</f>
        <v>1.1453616893734129E-3</v>
      </c>
      <c r="N57" s="145">
        <f>+'[5]EE '!N54</f>
        <v>1.2084899989039213E-3</v>
      </c>
      <c r="O57" s="145">
        <f>+'[5]EE '!O54</f>
        <v>1.2690136114200628E-3</v>
      </c>
      <c r="P57" s="145">
        <f>+'[5]EE '!P54</f>
        <v>1.3326338002581117E-3</v>
      </c>
      <c r="Q57" s="145">
        <f>+'[5]EE '!Q54</f>
        <v>1.3695575054600859E-3</v>
      </c>
      <c r="R57" s="145">
        <f>+'[5]EE '!R54</f>
        <v>1.4335964140958148E-3</v>
      </c>
      <c r="S57" s="145">
        <f>+'[5]EE '!S54</f>
        <v>1.495220443423101E-3</v>
      </c>
      <c r="T57" s="145">
        <f>+'[5]EE '!T54</f>
        <v>1.5355926458137767E-3</v>
      </c>
      <c r="U57" s="145">
        <f>+'[5]EE '!U54</f>
        <v>1.6200058769401905E-3</v>
      </c>
      <c r="V57" s="145">
        <f>+'[5]EE '!V54</f>
        <v>1.6851455833723531E-3</v>
      </c>
      <c r="W57" s="145">
        <f>+'[5]EE '!W54</f>
        <v>1.7238059085869658E-3</v>
      </c>
    </row>
    <row r="58" spans="2:23" x14ac:dyDescent="0.2">
      <c r="B58" s="144" t="s">
        <v>72</v>
      </c>
      <c r="C58" s="145">
        <f>+'[5]EE '!C55</f>
        <v>0</v>
      </c>
      <c r="D58" s="145">
        <f>+'[5]EE '!D55</f>
        <v>0</v>
      </c>
      <c r="E58" s="145">
        <f>+'[5]EE '!E55</f>
        <v>0</v>
      </c>
      <c r="F58" s="145">
        <f>+'[5]EE '!F55</f>
        <v>0</v>
      </c>
      <c r="G58" s="145">
        <f>+'[5]EE '!G55</f>
        <v>0</v>
      </c>
      <c r="H58" s="145">
        <f>+'[5]EE '!H55</f>
        <v>0</v>
      </c>
      <c r="I58" s="145">
        <f>+'[5]EE '!I55</f>
        <v>0</v>
      </c>
      <c r="J58" s="145">
        <f>+'[5]EE '!J55</f>
        <v>0</v>
      </c>
      <c r="K58" s="145">
        <f>+'[5]EE '!K55</f>
        <v>0</v>
      </c>
      <c r="L58" s="145">
        <f>+'[5]EE '!L55</f>
        <v>0</v>
      </c>
      <c r="M58" s="145">
        <f>+'[5]EE '!M55</f>
        <v>0</v>
      </c>
      <c r="N58" s="145">
        <f>+'[5]EE '!N55</f>
        <v>0</v>
      </c>
      <c r="O58" s="145">
        <f>+'[5]EE '!O55</f>
        <v>0</v>
      </c>
      <c r="P58" s="145">
        <f>+'[5]EE '!P55</f>
        <v>0</v>
      </c>
      <c r="Q58" s="145">
        <f>+'[5]EE '!Q55</f>
        <v>0</v>
      </c>
      <c r="R58" s="145">
        <f>+'[5]EE '!R55</f>
        <v>0</v>
      </c>
      <c r="S58" s="145">
        <f>+'[5]EE '!S55</f>
        <v>0</v>
      </c>
      <c r="T58" s="145">
        <f>+'[5]EE '!T55</f>
        <v>0</v>
      </c>
      <c r="U58" s="145">
        <f>+'[5]EE '!U55</f>
        <v>0</v>
      </c>
      <c r="V58" s="145">
        <f>+'[5]EE '!V55</f>
        <v>0</v>
      </c>
      <c r="W58" s="145">
        <f>+'[5]EE '!W55</f>
        <v>0</v>
      </c>
    </row>
    <row r="59" spans="2:23" ht="13.5" thickBot="1" x14ac:dyDescent="0.25">
      <c r="B59" s="146" t="s">
        <v>87</v>
      </c>
      <c r="C59" s="255">
        <f>+'[5]EE '!C56</f>
        <v>4.5079938278761131E-5</v>
      </c>
      <c r="D59" s="255">
        <f>+'[5]EE '!D56</f>
        <v>1.4139876936830202E-4</v>
      </c>
      <c r="E59" s="255">
        <f>+'[5]EE '!E56</f>
        <v>2.4009853429227034E-4</v>
      </c>
      <c r="F59" s="255">
        <f>+'[5]EE '!F56</f>
        <v>3.9765532290611424E-4</v>
      </c>
      <c r="G59" s="255">
        <f>+'[5]EE '!G56</f>
        <v>4.937581497890611E-4</v>
      </c>
      <c r="H59" s="255">
        <f>+'[5]EE '!H56</f>
        <v>5.8979500968574618E-4</v>
      </c>
      <c r="I59" s="255">
        <f>+'[5]EE '!I56</f>
        <v>6.858378733250128E-4</v>
      </c>
      <c r="J59" s="255">
        <f>+'[5]EE '!J56</f>
        <v>8.8213622961922982E-4</v>
      </c>
      <c r="K59" s="255">
        <f>+'[5]EE '!K56</f>
        <v>8.9929369260930922E-4</v>
      </c>
      <c r="L59" s="255">
        <f>+'[5]EE '!L56</f>
        <v>9.7810942946680631E-4</v>
      </c>
      <c r="M59" s="255">
        <f>+'[5]EE '!M56</f>
        <v>9.9574623925876475E-4</v>
      </c>
      <c r="N59" s="255">
        <f>+'[5]EE '!N56</f>
        <v>1.0751458317740817E-3</v>
      </c>
      <c r="O59" s="255">
        <f>+'[5]EE '!O56</f>
        <v>1.1550782764036202E-3</v>
      </c>
      <c r="P59" s="255">
        <f>+'[5]EE '!P56</f>
        <v>1.1712013490822373E-3</v>
      </c>
      <c r="Q59" s="255">
        <f>+'[5]EE '!Q56</f>
        <v>1.2516906229497332E-3</v>
      </c>
      <c r="R59" s="255">
        <f>+'[5]EE '!R56</f>
        <v>1.2710256691180009E-3</v>
      </c>
      <c r="S59" s="255">
        <f>+'[5]EE '!S56</f>
        <v>1.3519877364827431E-3</v>
      </c>
      <c r="T59" s="255">
        <f>+'[5]EE '!T56</f>
        <v>1.5035728674269346E-3</v>
      </c>
      <c r="U59" s="255">
        <f>+'[5]EE '!U56</f>
        <v>1.5237503528370009E-3</v>
      </c>
      <c r="V59" s="255">
        <f>+'[5]EE '!V56</f>
        <v>1.6037627312952033E-3</v>
      </c>
      <c r="W59" s="255">
        <f>+'[5]EE '!W56</f>
        <v>1.6246922191688303E-3</v>
      </c>
    </row>
  </sheetData>
  <hyperlinks>
    <hyperlink ref="A1" location="Indice!A1" display="Índice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O28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9" width="12.5703125" style="10" customWidth="1"/>
    <col min="10" max="10" width="16" style="10" customWidth="1"/>
    <col min="11" max="11" width="15.42578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41" ht="15.75" thickBot="1" x14ac:dyDescent="0.3">
      <c r="A1" s="84" t="s">
        <v>35</v>
      </c>
    </row>
    <row r="3" spans="1:41" x14ac:dyDescent="0.2">
      <c r="B3" s="12" t="s">
        <v>134</v>
      </c>
    </row>
    <row r="5" spans="1:41" ht="13.5" thickBot="1" x14ac:dyDescent="0.25"/>
    <row r="6" spans="1:41" ht="13.5" thickBot="1" x14ac:dyDescent="0.25">
      <c r="C6" s="132" t="s">
        <v>39</v>
      </c>
      <c r="D6" s="35">
        <v>2006</v>
      </c>
      <c r="E6" s="124">
        <f t="shared" ref="E6" si="0">+D6+1</f>
        <v>2007</v>
      </c>
      <c r="F6" s="124">
        <f t="shared" ref="F6" si="1">+E6+1</f>
        <v>2008</v>
      </c>
      <c r="G6" s="124">
        <f t="shared" ref="G6" si="2">+F6+1</f>
        <v>2009</v>
      </c>
      <c r="H6" s="124">
        <f t="shared" ref="H6" si="3">+G6+1</f>
        <v>2010</v>
      </c>
      <c r="I6" s="124">
        <f t="shared" ref="I6" si="4">+H6+1</f>
        <v>2011</v>
      </c>
      <c r="J6" s="124">
        <f t="shared" ref="J6" si="5">+I6+1</f>
        <v>2012</v>
      </c>
      <c r="K6" s="124">
        <f t="shared" ref="K6" si="6">+J6+1</f>
        <v>2013</v>
      </c>
      <c r="L6" s="124">
        <f t="shared" ref="L6" si="7">+K6+1</f>
        <v>2014</v>
      </c>
      <c r="M6" s="124">
        <f t="shared" ref="M6" si="8">+L6+1</f>
        <v>2015</v>
      </c>
      <c r="N6" s="124">
        <f t="shared" ref="N6" si="9">+M6+1</f>
        <v>2016</v>
      </c>
      <c r="O6" s="124">
        <f t="shared" ref="O6" si="10">+N6+1</f>
        <v>2017</v>
      </c>
      <c r="P6" s="124">
        <v>2018</v>
      </c>
      <c r="Q6" s="124">
        <f t="shared" ref="Q6:AL6" si="11">+P6+1</f>
        <v>2019</v>
      </c>
      <c r="R6" s="124">
        <f t="shared" si="11"/>
        <v>2020</v>
      </c>
      <c r="S6" s="124">
        <f t="shared" si="11"/>
        <v>2021</v>
      </c>
      <c r="T6" s="124">
        <v>2022</v>
      </c>
      <c r="U6" s="124">
        <f>+T6+1</f>
        <v>2023</v>
      </c>
      <c r="V6" s="124">
        <f t="shared" si="11"/>
        <v>2024</v>
      </c>
      <c r="W6" s="124">
        <f t="shared" si="11"/>
        <v>2025</v>
      </c>
      <c r="X6" s="124">
        <f t="shared" si="11"/>
        <v>2026</v>
      </c>
      <c r="Y6" s="124">
        <f t="shared" si="11"/>
        <v>2027</v>
      </c>
      <c r="Z6" s="124">
        <f t="shared" si="11"/>
        <v>2028</v>
      </c>
      <c r="AA6" s="124">
        <f t="shared" si="11"/>
        <v>2029</v>
      </c>
      <c r="AB6" s="124">
        <f t="shared" si="11"/>
        <v>2030</v>
      </c>
      <c r="AC6" s="124">
        <f t="shared" si="11"/>
        <v>2031</v>
      </c>
      <c r="AD6" s="124">
        <f t="shared" si="11"/>
        <v>2032</v>
      </c>
      <c r="AE6" s="124">
        <f t="shared" si="11"/>
        <v>2033</v>
      </c>
      <c r="AF6" s="124">
        <f t="shared" si="11"/>
        <v>2034</v>
      </c>
      <c r="AG6" s="124">
        <f t="shared" si="11"/>
        <v>2035</v>
      </c>
      <c r="AH6" s="124">
        <f t="shared" si="11"/>
        <v>2036</v>
      </c>
      <c r="AI6" s="124">
        <f t="shared" si="11"/>
        <v>2037</v>
      </c>
      <c r="AJ6" s="124">
        <f t="shared" si="11"/>
        <v>2038</v>
      </c>
      <c r="AK6" s="124">
        <f t="shared" si="11"/>
        <v>2039</v>
      </c>
      <c r="AL6" s="124">
        <f t="shared" si="11"/>
        <v>2040</v>
      </c>
      <c r="AM6" s="124">
        <f t="shared" ref="AM6" si="12">+AL6+1</f>
        <v>2041</v>
      </c>
      <c r="AN6" s="124">
        <f t="shared" ref="AN6:AO6" si="13">+AM6+1</f>
        <v>2042</v>
      </c>
      <c r="AO6" s="160">
        <f t="shared" si="13"/>
        <v>2043</v>
      </c>
    </row>
    <row r="7" spans="1:41" x14ac:dyDescent="0.2">
      <c r="C7" s="3" t="s">
        <v>40</v>
      </c>
      <c r="D7" s="177">
        <f>+VLOOKUP($C7,'1.1 Demanda Histórica'!$C$5:$N$37,MATCH(D$6,'1.1 Demanda Histórica'!$C$5:$N$5,0),0)</f>
        <v>218617.21266653208</v>
      </c>
      <c r="E7" s="37">
        <f>+VLOOKUP($C7,'1.1 Demanda Histórica'!$C$5:$N$37,MATCH(E$6,'1.1 Demanda Histórica'!$C$5:$N$5,0),0)</f>
        <v>221730.18036770867</v>
      </c>
      <c r="F7" s="37">
        <f>+VLOOKUP($C7,'1.1 Demanda Histórica'!$C$5:$N$37,MATCH(F$6,'1.1 Demanda Histórica'!$C$5:$N$5,0),0)</f>
        <v>236713.85600000003</v>
      </c>
      <c r="G7" s="37">
        <f>+VLOOKUP($C7,'1.1 Demanda Histórica'!$C$5:$N$37,MATCH(G$6,'1.1 Demanda Histórica'!$C$5:$N$5,0),0)</f>
        <v>236641.71800000002</v>
      </c>
      <c r="H7" s="37">
        <f>+VLOOKUP($C7,'1.1 Demanda Histórica'!$C$5:$N$37,MATCH(H$6,'1.1 Demanda Histórica'!$C$5:$N$5,0),0)</f>
        <v>254197.788</v>
      </c>
      <c r="I7" s="37">
        <f>+VLOOKUP($C7,'1.1 Demanda Histórica'!$C$5:$N$37,MATCH(I$6,'1.1 Demanda Histórica'!$C$5:$N$5,0),0)</f>
        <v>276485.78004053183</v>
      </c>
      <c r="J7" s="37">
        <f>+VLOOKUP($C7,'1.1 Demanda Histórica'!$C$5:$N$37,MATCH(J$6,'1.1 Demanda Histórica'!$C$5:$N$5,0),0)</f>
        <v>289505.1616718311</v>
      </c>
      <c r="K7" s="37">
        <f>+VLOOKUP($C7,'1.1 Demanda Histórica'!$C$5:$N$37,MATCH(K$6,'1.1 Demanda Histórica'!$C$5:$N$5,0),0)</f>
        <v>298797.99415636383</v>
      </c>
      <c r="L7" s="37">
        <f>+VLOOKUP($C7,'1.1 Demanda Histórica'!$C$5:$N$37,MATCH(L$6,'1.1 Demanda Histórica'!$C$5:$N$5,0),0)</f>
        <v>311881.81639302202</v>
      </c>
      <c r="M7" s="37">
        <f>+VLOOKUP($C7,'1.1 Demanda Histórica'!$C$5:$N$37,MATCH(M$6,'1.1 Demanda Histórica'!$C$5:$N$5,0),0)</f>
        <v>319959.52012258954</v>
      </c>
      <c r="N7" s="37">
        <f>+VLOOKUP($C7,'1.1 Demanda Histórica'!$C$5:$O$37,MATCH(N$6,'1.1 Demanda Histórica'!$C$5:$O$5,0),0)</f>
        <v>329902.19158655941</v>
      </c>
      <c r="O7" s="37">
        <f>+VLOOKUP($C7,'1.1 Demanda Histórica'!$C$5:$P$37,MATCH(O$6,'1.1 Demanda Histórica'!$C$5:$O$5,0),0)</f>
        <v>338728.78044459369</v>
      </c>
      <c r="P7" s="37">
        <f>+VLOOKUP($C7,'1.1 Demanda Histórica'!$C$5:$P$37,MATCH(P$6,'1.1 Demanda Histórica'!$C$5:$P$5,0),0)</f>
        <v>314222.09223015764</v>
      </c>
      <c r="Q7" s="37">
        <f>+VLOOKUP($C7,'1.1 Demanda Histórica'!$C$5:$Q$37,MATCH(Q$6,'1.1 Demanda Histórica'!$C$5:$Q$5,0),0)</f>
        <v>292077.92213148915</v>
      </c>
      <c r="R7" s="37">
        <f>+VLOOKUP($C7,'1.1 Demanda Histórica'!$C$5:$R$37,MATCH(R$6,'1.1 Demanda Histórica'!$C$5:$R$5,0),0)</f>
        <v>274466.21415519592</v>
      </c>
      <c r="S7" s="37"/>
      <c r="T7" s="37"/>
      <c r="U7" s="38"/>
      <c r="V7" s="38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152"/>
    </row>
    <row r="8" spans="1:41" x14ac:dyDescent="0.2">
      <c r="C8" s="3" t="s">
        <v>41</v>
      </c>
      <c r="D8" s="177">
        <f>+VLOOKUP($C8,'1.1 Demanda Histórica'!$C$5:$N$37,MATCH(D$6,'1.1 Demanda Histórica'!$C$5:$N$5,0),0)</f>
        <v>344143.1482101786</v>
      </c>
      <c r="E8" s="37">
        <f>+VLOOKUP($C8,'1.1 Demanda Histórica'!$C$5:$N$37,MATCH(E$6,'1.1 Demanda Histórica'!$C$5:$N$5,0),0)</f>
        <v>364439.63485138241</v>
      </c>
      <c r="F8" s="37">
        <f>+VLOOKUP($C8,'1.1 Demanda Histórica'!$C$5:$N$37,MATCH(F$6,'1.1 Demanda Histórica'!$C$5:$N$5,0),0)</f>
        <v>384027.815</v>
      </c>
      <c r="G8" s="40">
        <f>+VLOOKUP($C8,'1.1 Demanda Histórica'!$C$5:$N$37,MATCH(G$6,'1.1 Demanda Histórica'!$C$5:$N$5,0),0)</f>
        <v>379412.80900000001</v>
      </c>
      <c r="H8" s="37">
        <f>+VLOOKUP($C8,'1.1 Demanda Histórica'!$C$5:$N$37,MATCH(H$6,'1.1 Demanda Histórica'!$C$5:$N$5,0),0)</f>
        <v>431607.10100000002</v>
      </c>
      <c r="I8" s="37">
        <f>+VLOOKUP($C8,'1.1 Demanda Histórica'!$C$5:$N$37,MATCH(I$6,'1.1 Demanda Histórica'!$C$5:$N$5,0),0)</f>
        <v>466356.45865228848</v>
      </c>
      <c r="J8" s="37">
        <f>+VLOOKUP($C8,'1.1 Demanda Histórica'!$C$5:$N$37,MATCH(J$6,'1.1 Demanda Histórica'!$C$5:$N$5,0),0)</f>
        <v>484838.88155272783</v>
      </c>
      <c r="K8" s="37">
        <f>+VLOOKUP($C8,'1.1 Demanda Histórica'!$C$5:$N$37,MATCH(K$6,'1.1 Demanda Histórica'!$C$5:$N$5,0),0)</f>
        <v>500069.50212226907</v>
      </c>
      <c r="L8" s="37">
        <f>+VLOOKUP($C8,'1.1 Demanda Histórica'!$C$5:$N$37,MATCH(L$6,'1.1 Demanda Histórica'!$C$5:$N$5,0),0)</f>
        <v>506783.26206431485</v>
      </c>
      <c r="M8" s="37">
        <f>+VLOOKUP($C8,'1.1 Demanda Histórica'!$C$5:$N$37,MATCH(M$6,'1.1 Demanda Histórica'!$C$5:$N$5,0),0)</f>
        <v>524123.89711472695</v>
      </c>
      <c r="N8" s="37">
        <f>+VLOOKUP($C8,'1.1 Demanda Histórica'!$C$5:$N$37,MATCH(N$6,'1.1 Demanda Histórica'!$C$5:$N$5,0),0)</f>
        <v>522730.27644193952</v>
      </c>
      <c r="O8" s="37">
        <f>+VLOOKUP($C8,'1.1 Demanda Histórica'!$C$5:$O$37,MATCH(O$6,'1.1 Demanda Histórica'!$C$5:$O$5,0),0)</f>
        <v>534174.21255678101</v>
      </c>
      <c r="P8" s="37">
        <f>+VLOOKUP($C8,'1.1 Demanda Histórica'!$C$5:$P$37,MATCH(P$6,'1.1 Demanda Histórica'!$C$5:$P$5,0),0)</f>
        <v>498481.81235480303</v>
      </c>
      <c r="Q8" s="37">
        <f>+VLOOKUP($C8,'1.1 Demanda Histórica'!$C$5:$Q$37,MATCH(Q$6,'1.1 Demanda Histórica'!$C$5:$Q$5,0),0)</f>
        <v>455981.49666246562</v>
      </c>
      <c r="R8" s="37">
        <f>+VLOOKUP($C8,'1.1 Demanda Histórica'!$C$5:$R$37,MATCH(R$6,'1.1 Demanda Histórica'!$C$5:$R$5,0),0)</f>
        <v>434175.8155241643</v>
      </c>
      <c r="S8" s="37"/>
      <c r="T8" s="37"/>
      <c r="U8" s="38"/>
      <c r="V8" s="38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152"/>
    </row>
    <row r="9" spans="1:41" x14ac:dyDescent="0.2">
      <c r="C9" s="3" t="s">
        <v>43</v>
      </c>
      <c r="D9" s="177">
        <f>+VLOOKUP($C9,'1.1 Demanda Histórica'!$C$5:$N$37,MATCH(D$6,'1.1 Demanda Histórica'!$C$5:$N$5,0),0)</f>
        <v>633655.70299468597</v>
      </c>
      <c r="E9" s="37">
        <f>+VLOOKUP($C9,'1.1 Demanda Histórica'!$C$5:$N$37,MATCH(E$6,'1.1 Demanda Histórica'!$C$5:$N$5,0),0)</f>
        <v>664190.61467073683</v>
      </c>
      <c r="F9" s="37">
        <f>+VLOOKUP($C9,'1.1 Demanda Histórica'!$C$5:$N$37,MATCH(F$6,'1.1 Demanda Histórica'!$C$5:$N$5,0),0)</f>
        <v>685168.0033845678</v>
      </c>
      <c r="G9" s="40">
        <f>+VLOOKUP($C9,'1.1 Demanda Histórica'!$C$5:$N$37,MATCH(G$6,'1.1 Demanda Histórica'!$C$5:$N$5,0),0)</f>
        <v>706166.58199999994</v>
      </c>
      <c r="H9" s="37">
        <f>+VLOOKUP($C9,'1.1 Demanda Histórica'!$C$5:$N$37,MATCH(H$6,'1.1 Demanda Histórica'!$C$5:$N$5,0),0)</f>
        <v>749340.92399999988</v>
      </c>
      <c r="I9" s="37">
        <f>+VLOOKUP($C9,'1.1 Demanda Histórica'!$C$5:$N$37,MATCH(I$6,'1.1 Demanda Histórica'!$C$5:$N$5,0),0)</f>
        <v>790199.14361023903</v>
      </c>
      <c r="J9" s="37">
        <f>+VLOOKUP($C9,'1.1 Demanda Histórica'!$C$5:$N$37,MATCH(J$6,'1.1 Demanda Histórica'!$C$5:$N$5,0),0)</f>
        <v>857666.38099928957</v>
      </c>
      <c r="K9" s="37">
        <f>+VLOOKUP($C9,'1.1 Demanda Histórica'!$C$5:$N$37,MATCH(K$6,'1.1 Demanda Histórica'!$C$5:$N$5,0),0)</f>
        <v>907667.13992890425</v>
      </c>
      <c r="L9" s="37">
        <f>+VLOOKUP($C9,'1.1 Demanda Histórica'!$C$5:$N$37,MATCH(L$6,'1.1 Demanda Histórica'!$C$5:$N$5,0),0)</f>
        <v>958898.2081646038</v>
      </c>
      <c r="M9" s="37">
        <f>+VLOOKUP($C9,'1.1 Demanda Histórica'!$C$5:$N$37,MATCH(M$6,'1.1 Demanda Histórica'!$C$5:$N$5,0),0)</f>
        <v>974092.38472792821</v>
      </c>
      <c r="N9" s="37">
        <f>+VLOOKUP($C9,'1.1 Demanda Histórica'!$C$5:$N$37,MATCH(N$6,'1.1 Demanda Histórica'!$C$5:$N$5,0),0)</f>
        <v>990686.36615612102</v>
      </c>
      <c r="O9" s="37">
        <f>+VLOOKUP($C9,'1.1 Demanda Histórica'!$C$5:$O$37,MATCH(O$6,'1.1 Demanda Histórica'!$C$5:$O$5,0),0)</f>
        <v>1010445.4702102758</v>
      </c>
      <c r="P9" s="37">
        <f>+VLOOKUP($C9,'1.1 Demanda Histórica'!$C$5:$P$37,MATCH(P$6,'1.1 Demanda Histórica'!$C$5:$P$5,0),0)</f>
        <v>975870.03979175235</v>
      </c>
      <c r="Q9" s="37">
        <f>+VLOOKUP($C9,'1.1 Demanda Histórica'!$C$5:$Q$37,MATCH(Q$6,'1.1 Demanda Histórica'!$C$5:$Q$5,0),0)</f>
        <v>910366.53854006482</v>
      </c>
      <c r="R9" s="37">
        <f>+VLOOKUP($C9,'1.1 Demanda Histórica'!$C$5:$R$37,MATCH(R$6,'1.1 Demanda Histórica'!$C$5:$R$5,0),0)</f>
        <v>878047.76787814021</v>
      </c>
      <c r="S9" s="37"/>
      <c r="T9" s="37"/>
      <c r="U9" s="38"/>
      <c r="V9" s="38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152"/>
    </row>
    <row r="10" spans="1:41" x14ac:dyDescent="0.2">
      <c r="C10" s="3" t="s">
        <v>45</v>
      </c>
      <c r="D10" s="177">
        <f>+VLOOKUP($C10,'1.1 Demanda Histórica'!$C$5:$N$37,MATCH(D$6,'1.1 Demanda Histórica'!$C$5:$N$5,0),0)</f>
        <v>18057.766</v>
      </c>
      <c r="E10" s="37">
        <f>+VLOOKUP($C10,'1.1 Demanda Histórica'!$C$5:$N$37,MATCH(E$6,'1.1 Demanda Histórica'!$C$5:$N$5,0),0)</f>
        <v>20831.694999999996</v>
      </c>
      <c r="F10" s="37">
        <f>+VLOOKUP($C10,'1.1 Demanda Histórica'!$C$5:$N$37,MATCH(F$6,'1.1 Demanda Histórica'!$C$5:$N$5,0),0)</f>
        <v>21481.337</v>
      </c>
      <c r="G10" s="40">
        <f>+VLOOKUP($C10,'1.1 Demanda Histórica'!$C$5:$N$37,MATCH(G$6,'1.1 Demanda Histórica'!$C$5:$N$5,0),0)</f>
        <v>21298.065000000002</v>
      </c>
      <c r="H10" s="37">
        <f>+VLOOKUP($C10,'1.1 Demanda Histórica'!$C$5:$N$37,MATCH(H$6,'1.1 Demanda Histórica'!$C$5:$N$5,0),0)</f>
        <v>18369.967000000001</v>
      </c>
      <c r="I10" s="37">
        <f>+VLOOKUP($C10,'1.1 Demanda Histórica'!$C$5:$N$37,MATCH(I$6,'1.1 Demanda Histórica'!$C$5:$N$5,0),0)</f>
        <v>18652.653494071641</v>
      </c>
      <c r="J10" s="37">
        <f>+VLOOKUP($C10,'1.1 Demanda Histórica'!$C$5:$N$37,MATCH(J$6,'1.1 Demanda Histórica'!$C$5:$N$5,0),0)</f>
        <v>19243.807700595815</v>
      </c>
      <c r="K10" s="37">
        <f>+VLOOKUP($C10,'1.1 Demanda Histórica'!$C$5:$N$37,MATCH(K$6,'1.1 Demanda Histórica'!$C$5:$N$5,0),0)</f>
        <v>23249.901154867359</v>
      </c>
      <c r="L10" s="37">
        <f>+VLOOKUP($C10,'1.1 Demanda Histórica'!$C$5:$N$37,MATCH(L$6,'1.1 Demanda Histórica'!$C$5:$N$5,0),0)</f>
        <v>23956.357814846448</v>
      </c>
      <c r="M10" s="37">
        <f>+VLOOKUP($C10,'1.1 Demanda Histórica'!$C$5:$N$37,MATCH(M$6,'1.1 Demanda Histórica'!$C$5:$N$5,0),0)</f>
        <v>20522.87879270444</v>
      </c>
      <c r="N10" s="37">
        <f>+VLOOKUP($C10,'1.1 Demanda Histórica'!$C$5:$N$37,MATCH(N$6,'1.1 Demanda Histórica'!$C$5:$N$5,0),0)</f>
        <v>21077.986660032311</v>
      </c>
      <c r="O10" s="37">
        <f>+VLOOKUP($C10,'1.1 Demanda Histórica'!$C$5:$O$37,MATCH(O$6,'1.1 Demanda Histórica'!$C$5:$O$5,0),0)</f>
        <v>20880.373476096363</v>
      </c>
      <c r="P10" s="37">
        <f>+VLOOKUP($C10,'1.1 Demanda Histórica'!$C$5:$P$37,MATCH(P$6,'1.1 Demanda Histórica'!$C$5:$P$5,0),0)</f>
        <v>15967.451599807522</v>
      </c>
      <c r="Q10" s="37">
        <f>+VLOOKUP($C10,'1.1 Demanda Histórica'!$C$5:$Q$37,MATCH(Q$6,'1.1 Demanda Histórica'!$C$5:$Q$5,0),0)</f>
        <v>14159.375638687488</v>
      </c>
      <c r="R10" s="37">
        <f>+VLOOKUP($C10,'1.1 Demanda Histórica'!$C$5:$R$37,MATCH(R$6,'1.1 Demanda Histórica'!$C$5:$R$5,0),0)</f>
        <v>13811.894653163781</v>
      </c>
      <c r="S10" s="37"/>
      <c r="T10" s="37"/>
      <c r="U10" s="38"/>
      <c r="V10" s="38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152"/>
    </row>
    <row r="11" spans="1:41" x14ac:dyDescent="0.2">
      <c r="C11" s="3" t="s">
        <v>46</v>
      </c>
      <c r="D11" s="177">
        <f>+VLOOKUP($C11,'1.1 Demanda Histórica'!$C$5:$N$37,MATCH(D$6,'1.1 Demanda Histórica'!$C$5:$N$5,0),0)</f>
        <v>508332.813165</v>
      </c>
      <c r="E11" s="37">
        <f>+VLOOKUP($C11,'1.1 Demanda Histórica'!$C$5:$N$37,MATCH(E$6,'1.1 Demanda Histórica'!$C$5:$N$5,0),0)</f>
        <v>550339.91328400001</v>
      </c>
      <c r="F11" s="37">
        <f>+VLOOKUP($C11,'1.1 Demanda Histórica'!$C$5:$N$37,MATCH(F$6,'1.1 Demanda Histórica'!$C$5:$N$5,0),0)</f>
        <v>560568.01017933642</v>
      </c>
      <c r="G11" s="40">
        <f>+VLOOKUP($C11,'1.1 Demanda Histórica'!$C$5:$N$37,MATCH(G$6,'1.1 Demanda Histórica'!$C$5:$N$5,0),0)</f>
        <v>566130.44861614564</v>
      </c>
      <c r="H11" s="37">
        <f>+VLOOKUP($C11,'1.1 Demanda Histórica'!$C$5:$N$37,MATCH(H$6,'1.1 Demanda Histórica'!$C$5:$N$5,0),0)</f>
        <v>571415.24517667422</v>
      </c>
      <c r="I11" s="37">
        <f>+VLOOKUP($C11,'1.1 Demanda Histórica'!$C$5:$N$37,MATCH(I$6,'1.1 Demanda Histórica'!$C$5:$N$5,0),0)</f>
        <v>618412.76523474208</v>
      </c>
      <c r="J11" s="37">
        <f>+VLOOKUP($C11,'1.1 Demanda Histórica'!$C$5:$N$37,MATCH(J$6,'1.1 Demanda Histórica'!$C$5:$N$5,0),0)</f>
        <v>641166.98287074047</v>
      </c>
      <c r="K11" s="37">
        <f>+VLOOKUP($C11,'1.1 Demanda Histórica'!$C$5:$N$37,MATCH(K$6,'1.1 Demanda Histórica'!$C$5:$N$5,0),0)</f>
        <v>675346.31234470336</v>
      </c>
      <c r="L11" s="37">
        <f>+VLOOKUP($C11,'1.1 Demanda Histórica'!$C$5:$N$37,MATCH(L$6,'1.1 Demanda Histórica'!$C$5:$N$5,0),0)</f>
        <v>701706.16188348911</v>
      </c>
      <c r="M11" s="37">
        <f>+VLOOKUP($C11,'1.1 Demanda Histórica'!$C$5:$N$37,MATCH(M$6,'1.1 Demanda Histórica'!$C$5:$N$5,0),0)</f>
        <v>674725.40513464203</v>
      </c>
      <c r="N11" s="37">
        <f>+VLOOKUP($C11,'1.1 Demanda Histórica'!$C$5:$N$37,MATCH(N$6,'1.1 Demanda Histórica'!$C$5:$N$5,0),0)</f>
        <v>690401.78533445229</v>
      </c>
      <c r="O11" s="37">
        <f>+VLOOKUP($C11,'1.1 Demanda Histórica'!$C$5:$O$37,MATCH(O$6,'1.1 Demanda Histórica'!$C$5:$O$5,0),0)</f>
        <v>647311.8391153384</v>
      </c>
      <c r="P11" s="37">
        <f>+VLOOKUP($C11,'1.1 Demanda Histórica'!$C$5:$P$37,MATCH(P$6,'1.1 Demanda Histórica'!$C$5:$P$5,0),0)</f>
        <v>506894.85668940289</v>
      </c>
      <c r="Q11" s="37">
        <f>+VLOOKUP($C11,'1.1 Demanda Histórica'!$C$5:$Q$37,MATCH(Q$6,'1.1 Demanda Histórica'!$C$5:$Q$5,0),0)</f>
        <v>470417.37453109323</v>
      </c>
      <c r="R11" s="37">
        <f>+VLOOKUP($C11,'1.1 Demanda Histórica'!$C$5:$R$37,MATCH(R$6,'1.1 Demanda Histórica'!$C$5:$R$5,0),0)</f>
        <v>434520.06227918132</v>
      </c>
      <c r="S11" s="37"/>
      <c r="T11" s="37"/>
      <c r="U11" s="38"/>
      <c r="V11" s="38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152"/>
    </row>
    <row r="12" spans="1:41" x14ac:dyDescent="0.2">
      <c r="C12" s="3" t="s">
        <v>47</v>
      </c>
      <c r="D12" s="177">
        <f>+VLOOKUP($C12,'1.1 Demanda Histórica'!$C$5:$N$37,MATCH(D$6,'1.1 Demanda Histórica'!$C$5:$N$5,0),0)</f>
        <v>1765074.2007547878</v>
      </c>
      <c r="E12" s="37">
        <f>+VLOOKUP($C12,'1.1 Demanda Histórica'!$C$5:$N$37,MATCH(E$6,'1.1 Demanda Histórica'!$C$5:$N$5,0),0)</f>
        <v>1879304.7755511585</v>
      </c>
      <c r="F12" s="37">
        <f>+VLOOKUP($C12,'1.1 Demanda Histórica'!$C$5:$N$37,MATCH(F$6,'1.1 Demanda Histórica'!$C$5:$N$5,0),0)</f>
        <v>1861209.3472289841</v>
      </c>
      <c r="G12" s="40">
        <f>+VLOOKUP($C12,'1.1 Demanda Histórica'!$C$5:$N$37,MATCH(G$6,'1.1 Demanda Histórica'!$C$5:$N$5,0),0)</f>
        <v>1951745.8692820349</v>
      </c>
      <c r="H12" s="37">
        <f>+VLOOKUP($C12,'1.1 Demanda Histórica'!$C$5:$N$37,MATCH(H$6,'1.1 Demanda Histórica'!$C$5:$N$5,0),0)</f>
        <v>2043682.7221758729</v>
      </c>
      <c r="I12" s="37">
        <f>+VLOOKUP($C12,'1.1 Demanda Histórica'!$C$5:$N$37,MATCH(I$6,'1.1 Demanda Histórica'!$C$5:$N$5,0),0)</f>
        <v>2160386.9520878685</v>
      </c>
      <c r="J12" s="37">
        <f>+VLOOKUP($C12,'1.1 Demanda Histórica'!$C$5:$N$37,MATCH(J$6,'1.1 Demanda Histórica'!$C$5:$N$5,0),0)</f>
        <v>2287519.5968512688</v>
      </c>
      <c r="K12" s="37">
        <f>+VLOOKUP($C12,'1.1 Demanda Histórica'!$C$5:$N$37,MATCH(K$6,'1.1 Demanda Histórica'!$C$5:$N$5,0),0)</f>
        <v>2418313</v>
      </c>
      <c r="L12" s="37">
        <f>+VLOOKUP($C12,'1.1 Demanda Histórica'!$C$5:$N$37,MATCH(L$6,'1.1 Demanda Histórica'!$C$5:$N$5,0),0)</f>
        <v>2525762</v>
      </c>
      <c r="M12" s="37">
        <f>+VLOOKUP($C12,'1.1 Demanda Histórica'!$C$5:$N$37,MATCH(M$6,'1.1 Demanda Histórica'!$C$5:$N$5,0),0)</f>
        <v>2572861</v>
      </c>
      <c r="N12" s="37">
        <f>+VLOOKUP($C12,'1.1 Demanda Histórica'!$C$5:$N$37,MATCH(N$6,'1.1 Demanda Histórica'!$C$5:$N$5,0),0)</f>
        <v>2598865</v>
      </c>
      <c r="O12" s="37">
        <f>+VLOOKUP($C12,'1.1 Demanda Histórica'!$C$5:$O$37,MATCH(O$6,'1.1 Demanda Histórica'!$C$5:$O$5,0),0)</f>
        <v>2479410.13</v>
      </c>
      <c r="P12" s="37">
        <f>+VLOOKUP($C12,'1.1 Demanda Histórica'!$C$5:$P$37,MATCH(P$6,'1.1 Demanda Histórica'!$C$5:$P$5,0),0)</f>
        <v>2372513.9935601754</v>
      </c>
      <c r="Q12" s="37">
        <f>+VLOOKUP($C12,'1.1 Demanda Histórica'!$C$5:$Q$37,MATCH(Q$6,'1.1 Demanda Histórica'!$C$5:$Q$5,0),0)</f>
        <v>2305178.1828611214</v>
      </c>
      <c r="R12" s="37">
        <f>+VLOOKUP($C12,'1.1 Demanda Histórica'!$C$5:$R$37,MATCH(R$6,'1.1 Demanda Histórica'!$C$5:$R$5,0),0)</f>
        <v>2263329.2414471931</v>
      </c>
      <c r="S12" s="37">
        <f>+VLOOKUP($C12,'1.1 Demanda Histórica'!$C$5:$S$37,MATCH(S$6,'1.1 Demanda Histórica'!$C$5:$S$5,0),0)</f>
        <v>2355100.5937513215</v>
      </c>
      <c r="T12" s="37">
        <f>+VLOOKUP($C12,'1.1 Demanda Histórica'!$C$5:$T$37,MATCH(T$6,'1.1 Demanda Histórica'!$C$5:$T$5,0),0)</f>
        <v>2434811.9912218847</v>
      </c>
      <c r="U12" s="38">
        <f>+IFERROR(T12*(1+'1.4 Tasas Proyección'!E6),"")+'1.2b Proyección CNE'!D378+'1.2b Proyección CNE'!D347</f>
        <v>2487129.7786998968</v>
      </c>
      <c r="V12" s="38">
        <f>+IFERROR(U12*(1+'1.4 Tasas Proyección'!F6),"")+'1.2b Proyección CNE'!E378+'1.2b Proyección CNE'!E347</f>
        <v>2563802.222180631</v>
      </c>
      <c r="W12" s="38">
        <f>+IFERROR(V12*(1+'1.4 Tasas Proyección'!G6),"")+'1.2b Proyección CNE'!F378+'1.2b Proyección CNE'!F347</f>
        <v>2640266.153660526</v>
      </c>
      <c r="X12" s="38">
        <f>+IFERROR(W12*(1+'1.4 Tasas Proyección'!H6),"")+'1.2b Proyección CNE'!G378+'1.2b Proyección CNE'!G347</f>
        <v>2717681.5728006936</v>
      </c>
      <c r="Y12" s="38">
        <f>+IFERROR(X12*(1+'1.4 Tasas Proyección'!I6),"")+'1.2b Proyección CNE'!H378+'1.2b Proyección CNE'!H347</f>
        <v>2795442.9910137998</v>
      </c>
      <c r="Z12" s="38">
        <f>+IFERROR(Y12*(1+'1.4 Tasas Proyección'!J6),"")+'1.2b Proyección CNE'!I378+'1.2b Proyección CNE'!I347</f>
        <v>2873884.6021633931</v>
      </c>
      <c r="AA12" s="38">
        <f>+IFERROR(Z12*(1+'1.4 Tasas Proyección'!K6),"")+'1.2b Proyección CNE'!J378+'1.2b Proyección CNE'!J347</f>
        <v>2952813.3677231809</v>
      </c>
      <c r="AB12" s="38">
        <f>+IFERROR(AA12*(1+'1.4 Tasas Proyección'!L6),"")+'1.2b Proyección CNE'!K378+'1.2b Proyección CNE'!K347</f>
        <v>3032282.256186496</v>
      </c>
      <c r="AC12" s="38">
        <f>+IFERROR(AB12*(1+'1.4 Tasas Proyección'!M6),"")+'1.2b Proyección CNE'!L378+'1.2b Proyección CNE'!L347</f>
        <v>3112293.2345364364</v>
      </c>
      <c r="AD12" s="38">
        <f>+IFERROR(AC12*(1+'1.4 Tasas Proyección'!N6),"")+'1.2b Proyección CNE'!M378+'1.2b Proyección CNE'!M347</f>
        <v>3192861.5931843892</v>
      </c>
      <c r="AE12" s="38">
        <f>+IFERROR(AD12*(1+'1.4 Tasas Proyección'!O6),"")+'1.2b Proyección CNE'!N378+'1.2b Proyección CNE'!N347</f>
        <v>3273999.769243509</v>
      </c>
      <c r="AF12" s="38">
        <f>+IFERROR(AE12*(1+'1.4 Tasas Proyección'!P6),"")+'1.2b Proyección CNE'!O378+'1.2b Proyección CNE'!O347</f>
        <v>3355720.5604190165</v>
      </c>
      <c r="AG12" s="38">
        <f>+IFERROR(AF12*(1+'1.4 Tasas Proyección'!Q6),"")+'1.2b Proyección CNE'!P378+'1.2b Proyección CNE'!P347</f>
        <v>3438039.9762202678</v>
      </c>
      <c r="AH12" s="38">
        <f>+IFERROR(AG12*(1+'1.4 Tasas Proyección'!R6),"")+'1.2b Proyección CNE'!Q378+'1.2b Proyección CNE'!Q347</f>
        <v>3520962.2000244269</v>
      </c>
      <c r="AI12" s="38">
        <f>+IFERROR(AH12*(1+'1.4 Tasas Proyección'!S6),"")+'1.2b Proyección CNE'!R378+'1.2b Proyección CNE'!R347</f>
        <v>3604540.0281922719</v>
      </c>
      <c r="AJ12" s="38">
        <f>+IFERROR(AI12*(1+'1.4 Tasas Proyección'!T6),"")+'1.2b Proyección CNE'!S378+'1.2b Proyección CNE'!S347</f>
        <v>3688487.5457634632</v>
      </c>
      <c r="AK12" s="38">
        <f>+IFERROR(AJ12*(1+'1.4 Tasas Proyección'!U6),"")+'1.2b Proyección CNE'!T378+'1.2b Proyección CNE'!T347</f>
        <v>3772462.9529550155</v>
      </c>
      <c r="AL12" s="38">
        <f>+IFERROR(AK12*(1+'1.4 Tasas Proyección'!V6),"")+'1.2b Proyección CNE'!U378+'1.2b Proyección CNE'!U347</f>
        <v>3856438.3601465723</v>
      </c>
      <c r="AM12" s="38">
        <f>+IFERROR(AL12*(1+'1.4 Tasas Proyección'!W6),"")+'1.2b Proyección CNE'!V378+'1.2b Proyección CNE'!V347</f>
        <v>3940413.7673381288</v>
      </c>
      <c r="AN12" s="38">
        <f>+IFERROR(AM12*(1+'1.4 Tasas Proyección'!X6),"")+'1.2b Proyección CNE'!W378+'1.2b Proyección CNE'!W347</f>
        <v>4024389.1745296847</v>
      </c>
      <c r="AO12" s="153">
        <f>+IFERROR(AN12*(1+'1.4 Tasas Proyección'!Y6),"")+'1.2b Proyección CNE'!X378+'1.2b Proyección CNE'!X347</f>
        <v>4108364.5817212393</v>
      </c>
    </row>
    <row r="13" spans="1:41" x14ac:dyDescent="0.2">
      <c r="C13" s="3" t="s">
        <v>48</v>
      </c>
      <c r="D13" s="177">
        <f>+VLOOKUP($C13,'1.1 Demanda Histórica'!$C$5:$N$37,MATCH(D$6,'1.1 Demanda Histórica'!$C$5:$N$5,0),0)</f>
        <v>1248158.7869999998</v>
      </c>
      <c r="E13" s="37">
        <f>+VLOOKUP($C13,'1.1 Demanda Histórica'!$C$5:$N$37,MATCH(E$6,'1.1 Demanda Histórica'!$C$5:$N$5,0),0)</f>
        <v>1442783.5864363222</v>
      </c>
      <c r="F13" s="37">
        <f>+VLOOKUP($C13,'1.1 Demanda Histórica'!$C$5:$N$37,MATCH(F$6,'1.1 Demanda Histórica'!$C$5:$N$5,0),0)</f>
        <v>1368067.4352289918</v>
      </c>
      <c r="G13" s="40">
        <f>+VLOOKUP($C13,'1.1 Demanda Histórica'!$C$5:$N$37,MATCH(G$6,'1.1 Demanda Histórica'!$C$5:$N$5,0),0)</f>
        <v>1426002.0012424837</v>
      </c>
      <c r="H13" s="37">
        <f>+VLOOKUP($C13,'1.1 Demanda Histórica'!$C$5:$N$37,MATCH(H$6,'1.1 Demanda Histórica'!$C$5:$N$5,0),0)</f>
        <v>1508608.9007269086</v>
      </c>
      <c r="I13" s="37">
        <f>+VLOOKUP($C13,'1.1 Demanda Histórica'!$C$5:$N$37,MATCH(I$6,'1.1 Demanda Histórica'!$C$5:$N$5,0),0)</f>
        <v>1545177.2265588799</v>
      </c>
      <c r="J13" s="37">
        <f>+VLOOKUP($C13,'1.1 Demanda Histórica'!$C$5:$N$37,MATCH(J$6,'1.1 Demanda Histórica'!$C$5:$N$5,0),0)</f>
        <v>1643657.9415042829</v>
      </c>
      <c r="K13" s="37">
        <f>+VLOOKUP($C13,'1.1 Demanda Histórica'!$C$5:$N$37,MATCH(K$6,'1.1 Demanda Histórica'!$C$5:$N$5,0),0)</f>
        <v>1738724.9447567007</v>
      </c>
      <c r="L13" s="37">
        <f>+VLOOKUP($C13,'1.1 Demanda Histórica'!$C$5:$N$37,MATCH(L$6,'1.1 Demanda Histórica'!$C$5:$N$5,0),0)</f>
        <v>1809517.6375851491</v>
      </c>
      <c r="M13" s="37">
        <f>+VLOOKUP($C13,'1.1 Demanda Histórica'!$C$5:$N$37,MATCH(M$6,'1.1 Demanda Histórica'!$C$5:$N$5,0),0)</f>
        <v>1773591.8852314453</v>
      </c>
      <c r="N13" s="37">
        <f>+VLOOKUP($C13,'1.1 Demanda Histórica'!$C$5:$N$37,MATCH(N$6,'1.1 Demanda Histórica'!$C$5:$N$5,0),0)</f>
        <v>1826187.8216247726</v>
      </c>
      <c r="O13" s="37">
        <f>+VLOOKUP($C13,'1.1 Demanda Histórica'!$C$5:$O$37,MATCH(O$6,'1.1 Demanda Histórica'!$C$5:$O$5,0),0)</f>
        <v>1765315.2436326405</v>
      </c>
      <c r="P13" s="37">
        <f>+VLOOKUP($C13,'1.1 Demanda Histórica'!$C$5:$P$37,MATCH(P$6,'1.1 Demanda Histórica'!$C$5:$P$5,0),0)</f>
        <v>1721970.104612377</v>
      </c>
      <c r="Q13" s="37">
        <f>+VLOOKUP($C13,'1.1 Demanda Histórica'!$C$5:$Q$37,MATCH(Q$6,'1.1 Demanda Histórica'!$C$5:$Q$5,0),0)</f>
        <v>1645931.5209139369</v>
      </c>
      <c r="R13" s="37">
        <f>+VLOOKUP($C13,'1.1 Demanda Histórica'!$C$5:$R$37,MATCH(R$6,'1.1 Demanda Histórica'!$C$5:$R$5,0),0)</f>
        <v>1568161.0874026148</v>
      </c>
      <c r="S13" s="37"/>
      <c r="T13" s="37"/>
      <c r="U13" s="38"/>
      <c r="V13" s="38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152"/>
    </row>
    <row r="14" spans="1:41" x14ac:dyDescent="0.2">
      <c r="C14" s="3" t="s">
        <v>49</v>
      </c>
      <c r="D14" s="177">
        <f>+VLOOKUP($C14,'1.1 Demanda Histórica'!$C$5:$N$37,MATCH(D$6,'1.1 Demanda Histórica'!$C$5:$N$5,0),0)</f>
        <v>12276.991</v>
      </c>
      <c r="E14" s="37">
        <f>+VLOOKUP($C14,'1.1 Demanda Histórica'!$C$5:$N$37,MATCH(E$6,'1.1 Demanda Histórica'!$C$5:$N$5,0),0)</f>
        <v>13033.403772</v>
      </c>
      <c r="F14" s="37">
        <f>+VLOOKUP($C14,'1.1 Demanda Histórica'!$C$5:$N$37,MATCH(F$6,'1.1 Demanda Histórica'!$C$5:$N$5,0),0)</f>
        <v>12936.895218999998</v>
      </c>
      <c r="G14" s="40">
        <f>+VLOOKUP($C14,'1.1 Demanda Histórica'!$C$5:$N$37,MATCH(G$6,'1.1 Demanda Histórica'!$C$5:$N$5,0),0)</f>
        <v>11810.949000000001</v>
      </c>
      <c r="H14" s="37">
        <f>+VLOOKUP($C14,'1.1 Demanda Histórica'!$C$5:$N$37,MATCH(H$6,'1.1 Demanda Histórica'!$C$5:$N$5,0),0)</f>
        <v>14343.705206189072</v>
      </c>
      <c r="I14" s="37">
        <f>+VLOOKUP($C14,'1.1 Demanda Histórica'!$C$5:$N$37,MATCH(I$6,'1.1 Demanda Histórica'!$C$5:$N$5,0),0)</f>
        <v>14685.896567471291</v>
      </c>
      <c r="J14" s="37">
        <f>+VLOOKUP($C14,'1.1 Demanda Histórica'!$C$5:$N$37,MATCH(J$6,'1.1 Demanda Histórica'!$C$5:$N$5,0),0)</f>
        <v>14752.92426177521</v>
      </c>
      <c r="K14" s="37">
        <f>+VLOOKUP($C14,'1.1 Demanda Histórica'!$C$5:$N$37,MATCH(K$6,'1.1 Demanda Histórica'!$C$5:$N$5,0),0)</f>
        <v>15114.010229964239</v>
      </c>
      <c r="L14" s="37">
        <f>+VLOOKUP($C14,'1.1 Demanda Histórica'!$C$5:$N$37,MATCH(L$6,'1.1 Demanda Histórica'!$C$5:$N$5,0),0)</f>
        <v>15460.543490311777</v>
      </c>
      <c r="M14" s="37">
        <f>+VLOOKUP($C14,'1.1 Demanda Histórica'!$C$5:$N$37,MATCH(M$6,'1.1 Demanda Histórica'!$C$5:$N$5,0),0)</f>
        <v>16020.807736287934</v>
      </c>
      <c r="N14" s="37">
        <f>+VLOOKUP($C14,'1.1 Demanda Histórica'!$C$5:$N$37,MATCH(N$6,'1.1 Demanda Histórica'!$C$5:$N$5,0),0)</f>
        <v>16681.270419556447</v>
      </c>
      <c r="O14" s="37">
        <f>+VLOOKUP($C14,'1.1 Demanda Histórica'!$C$5:$O$37,MATCH(O$6,'1.1 Demanda Histórica'!$C$5:$O$5,0),0)</f>
        <v>17128.280076828651</v>
      </c>
      <c r="P14" s="37">
        <f>+VLOOKUP($C14,'1.1 Demanda Histórica'!$C$5:$P$37,MATCH(P$6,'1.1 Demanda Histórica'!$C$5:$P$5,0),0)</f>
        <v>18191.930369152524</v>
      </c>
      <c r="Q14" s="37">
        <f>+VLOOKUP($C14,'1.1 Demanda Histórica'!$C$5:$Q$37,MATCH(Q$6,'1.1 Demanda Histórica'!$C$5:$Q$5,0),0)</f>
        <v>17107.740000000002</v>
      </c>
      <c r="R14" s="37">
        <f>+VLOOKUP($C14,'1.1 Demanda Histórica'!$C$5:$R$37,MATCH(R$6,'1.1 Demanda Histórica'!$C$5:$R$5,0),0)</f>
        <v>15338.906999999999</v>
      </c>
      <c r="S14" s="37">
        <f>+VLOOKUP($C14,'1.1 Demanda Histórica'!$C$5:$S$37,MATCH(S$6,'1.1 Demanda Histórica'!$C$5:$S$5,0),0)</f>
        <v>16689</v>
      </c>
      <c r="T14" s="37">
        <f>+VLOOKUP($C14,'1.1 Demanda Histórica'!$C$5:$T$37,MATCH(T$6,'1.1 Demanda Histórica'!$C$5:$T$5,0),0)</f>
        <v>18300</v>
      </c>
      <c r="U14" s="38">
        <f>+IFERROR(T14*(1+'1.4 Tasas Proyección'!E7),"")+'1.2b Proyección CNE'!D380+'1.2b Proyección CNE'!D349</f>
        <v>19013.193620334729</v>
      </c>
      <c r="V14" s="38">
        <f>+IFERROR(U14*(1+'1.4 Tasas Proyección'!F7),"")+'1.2b Proyección CNE'!E348+'1.2b Proyección CNE'!E379</f>
        <v>19637.791283038117</v>
      </c>
      <c r="W14" s="38">
        <f>+IFERROR(V14*(1+'1.4 Tasas Proyección'!G7),"")+'1.2b Proyección CNE'!F348+'1.2b Proyección CNE'!F379</f>
        <v>20211.707731223552</v>
      </c>
      <c r="X14" s="38">
        <f>+IFERROR(W14*(1+'1.4 Tasas Proyección'!H7),"")+'1.2b Proyección CNE'!G348+'1.2b Proyección CNE'!G379</f>
        <v>20774.578881766585</v>
      </c>
      <c r="Y14" s="38">
        <f>+IFERROR(X14*(1+'1.4 Tasas Proyección'!I7),"")+'1.2b Proyección CNE'!H348+'1.2b Proyección CNE'!H379</f>
        <v>21341.669005231372</v>
      </c>
      <c r="Z14" s="38">
        <f>+IFERROR(Y14*(1+'1.4 Tasas Proyección'!J7),"")+'1.2b Proyección CNE'!I348+'1.2b Proyección CNE'!I379</f>
        <v>21896.418963307682</v>
      </c>
      <c r="AA14" s="38">
        <f>+IFERROR(Z14*(1+'1.4 Tasas Proyección'!K7),"")+'1.2b Proyección CNE'!J348+'1.2b Proyección CNE'!J379</f>
        <v>22447.211064330811</v>
      </c>
      <c r="AB14" s="38">
        <f>+IFERROR(AA14*(1+'1.4 Tasas Proyección'!L7),"")+'1.2b Proyección CNE'!K348+'1.2b Proyección CNE'!K379</f>
        <v>23003.664478972354</v>
      </c>
      <c r="AC14" s="38">
        <f>+IFERROR(AB14*(1+'1.4 Tasas Proyección'!M7),"")+'1.2b Proyección CNE'!L348+'1.2b Proyección CNE'!L379</f>
        <v>23545.500124144321</v>
      </c>
      <c r="AD14" s="38">
        <f>+IFERROR(AC14*(1+'1.4 Tasas Proyección'!N7),"")+'1.2b Proyección CNE'!M348+'1.2b Proyección CNE'!M379</f>
        <v>24106.490637105409</v>
      </c>
      <c r="AE14" s="38">
        <f>+IFERROR(AD14*(1+'1.4 Tasas Proyección'!O7),"")+'1.2b Proyección CNE'!N348+'1.2b Proyección CNE'!N379</f>
        <v>24677.286974214654</v>
      </c>
      <c r="AF14" s="38">
        <f>+IFERROR(AE14*(1+'1.4 Tasas Proyección'!P7),"")+'1.2b Proyección CNE'!O348+'1.2b Proyección CNE'!O379</f>
        <v>25229.019342565967</v>
      </c>
      <c r="AG14" s="38">
        <f>+IFERROR(AF14*(1+'1.4 Tasas Proyección'!Q7),"")+'1.2b Proyección CNE'!P348+'1.2b Proyección CNE'!P379</f>
        <v>25797.852000966603</v>
      </c>
      <c r="AH14" s="38">
        <f>+IFERROR(AG14*(1+'1.4 Tasas Proyección'!R7),"")+'1.2b Proyección CNE'!Q348+'1.2b Proyección CNE'!Q379</f>
        <v>26374.253199127088</v>
      </c>
      <c r="AI14" s="38">
        <f>+IFERROR(AH14*(1+'1.4 Tasas Proyección'!S7),"")+'1.2b Proyección CNE'!R348+'1.2b Proyección CNE'!R379</f>
        <v>26950.125382398252</v>
      </c>
      <c r="AJ14" s="38">
        <f>+IFERROR(AI14*(1+'1.4 Tasas Proyección'!T7),"")+'1.2b Proyección CNE'!S348+'1.2b Proyección CNE'!S379</f>
        <v>27525.652998319991</v>
      </c>
      <c r="AK14" s="38">
        <f>+IFERROR(AJ14*(1+'1.4 Tasas Proyección'!U7),"")+'1.2b Proyección CNE'!T348+'1.2b Proyección CNE'!T379</f>
        <v>28101.154618487184</v>
      </c>
      <c r="AL14" s="38">
        <f>+IFERROR(AK14*(1+'1.4 Tasas Proyección'!V7),"")+'1.2b Proyección CNE'!U348+'1.2b Proyección CNE'!U379</f>
        <v>28676.656238654436</v>
      </c>
      <c r="AM14" s="38">
        <f>+IFERROR(AL14*(1+'1.4 Tasas Proyección'!W7),"")+'1.2b Proyección CNE'!V348+'1.2b Proyección CNE'!V379</f>
        <v>29252.157858821643</v>
      </c>
      <c r="AN14" s="38">
        <f>+IFERROR(AM14*(1+'1.4 Tasas Proyección'!X7),"")+'1.2b Proyección CNE'!W348+'1.2b Proyección CNE'!W379</f>
        <v>29827.659478988826</v>
      </c>
      <c r="AO14" s="153">
        <f>+IFERROR(AN14*(1+'1.4 Tasas Proyección'!Y7),"")+'1.2b Proyección CNE'!X348+'1.2b Proyección CNE'!X379</f>
        <v>30403.161099156037</v>
      </c>
    </row>
    <row r="15" spans="1:41" x14ac:dyDescent="0.2">
      <c r="C15" s="3" t="s">
        <v>50</v>
      </c>
      <c r="D15" s="177">
        <f>+VLOOKUP($C15,'1.1 Demanda Histórica'!$C$5:$N$37,MATCH(D$6,'1.1 Demanda Histórica'!$C$5:$N$5,0),0)</f>
        <v>68315.173790636996</v>
      </c>
      <c r="E15" s="37">
        <f>+VLOOKUP($C15,'1.1 Demanda Histórica'!$C$5:$N$37,MATCH(E$6,'1.1 Demanda Histórica'!$C$5:$N$5,0),0)</f>
        <v>71442.771999999997</v>
      </c>
      <c r="F15" s="37">
        <f>+VLOOKUP($C15,'1.1 Demanda Histórica'!$C$5:$N$37,MATCH(F$6,'1.1 Demanda Histórica'!$C$5:$N$5,0),0)</f>
        <v>69922.180000000008</v>
      </c>
      <c r="G15" s="40">
        <f>+VLOOKUP($C15,'1.1 Demanda Histórica'!$C$5:$N$37,MATCH(G$6,'1.1 Demanda Histórica'!$C$5:$N$5,0),0)</f>
        <v>68778.963240934987</v>
      </c>
      <c r="H15" s="37">
        <f>+VLOOKUP($C15,'1.1 Demanda Histórica'!$C$5:$N$37,MATCH(H$6,'1.1 Demanda Histórica'!$C$5:$N$5,0),0)</f>
        <v>70584.039999999994</v>
      </c>
      <c r="I15" s="37">
        <f>+VLOOKUP($C15,'1.1 Demanda Histórica'!$C$5:$N$37,MATCH(I$6,'1.1 Demanda Histórica'!$C$5:$N$5,0),0)</f>
        <v>72190.829999999987</v>
      </c>
      <c r="J15" s="37">
        <f>+VLOOKUP($C15,'1.1 Demanda Histórica'!$C$5:$N$37,MATCH(J$6,'1.1 Demanda Histórica'!$C$5:$N$5,0),0)</f>
        <v>79519.87999999999</v>
      </c>
      <c r="K15" s="37">
        <f>+VLOOKUP($C15,'1.1 Demanda Histórica'!$C$5:$N$37,MATCH(K$6,'1.1 Demanda Histórica'!$C$5:$N$5,0),0)</f>
        <v>84966.311648192073</v>
      </c>
      <c r="L15" s="37">
        <f>+VLOOKUP($C15,'1.1 Demanda Histórica'!$C$5:$N$37,MATCH(L$6,'1.1 Demanda Histórica'!$C$5:$N$5,0),0)</f>
        <v>90882.105571454944</v>
      </c>
      <c r="M15" s="37">
        <f>+VLOOKUP($C15,'1.1 Demanda Histórica'!$C$5:$N$37,MATCH(M$6,'1.1 Demanda Histórica'!$C$5:$N$5,0),0)</f>
        <v>95498</v>
      </c>
      <c r="N15" s="37">
        <f>+VLOOKUP($C15,'1.1 Demanda Histórica'!$C$5:$N$37,MATCH(N$6,'1.1 Demanda Histórica'!$C$5:$N$5,0),0)</f>
        <v>102126</v>
      </c>
      <c r="O15" s="37">
        <f>+VLOOKUP($C15,'1.1 Demanda Histórica'!$C$5:$O$37,MATCH(O$6,'1.1 Demanda Histórica'!$C$5:$O$5,0),0)</f>
        <v>107810.95129760004</v>
      </c>
      <c r="P15" s="37">
        <f>+VLOOKUP($C15,'1.1 Demanda Histórica'!$C$5:$P$37,MATCH(P$6,'1.1 Demanda Histórica'!$C$5:$P$5,0),0)</f>
        <v>114797.33448789622</v>
      </c>
      <c r="Q15" s="37">
        <f>+VLOOKUP($C15,'1.1 Demanda Histórica'!$C$5:$Q$37,MATCH(Q$6,'1.1 Demanda Histórica'!$C$5:$Q$5,0),0)</f>
        <v>120725.33757698303</v>
      </c>
      <c r="R15" s="37">
        <f>+VLOOKUP($C15,'1.1 Demanda Histórica'!$C$5:$R$37,MATCH(R$6,'1.1 Demanda Histórica'!$C$5:$R$5,0),0)</f>
        <v>123317.81593747438</v>
      </c>
      <c r="S15" s="37">
        <f>+VLOOKUP($C15,'1.1 Demanda Histórica'!$C$5:$S$37,MATCH(S$6,'1.1 Demanda Histórica'!$C$5:$S$5,0),0)</f>
        <v>138931.95852362277</v>
      </c>
      <c r="T15" s="37">
        <f>+VLOOKUP($C15,'1.1 Demanda Histórica'!$C$5:$T$37,MATCH(T$6,'1.1 Demanda Histórica'!$C$5:$T$5,0),0)</f>
        <v>149314.27179383786</v>
      </c>
      <c r="U15" s="38">
        <f>+IFERROR(T15*(1+'1.4 Tasas Proyección'!E8),"")+'1.2b Proyección CNE'!D381+'1.2b Proyección CNE'!D350</f>
        <v>156566.99648541244</v>
      </c>
      <c r="V15" s="38">
        <f>+IFERROR(U15*(1+'1.4 Tasas Proyección'!F8),"")+'1.2b Proyección CNE'!E349+'1.2b Proyección CNE'!E380</f>
        <v>161079.25463605247</v>
      </c>
      <c r="W15" s="38">
        <f>+IFERROR(V15*(1+'1.4 Tasas Proyección'!G8),"")+'1.2b Proyección CNE'!F349+'1.2b Proyección CNE'!F380</f>
        <v>167941.59422845329</v>
      </c>
      <c r="X15" s="38">
        <f>+IFERROR(W15*(1+'1.4 Tasas Proyección'!H8),"")+'1.2b Proyección CNE'!G349+'1.2b Proyección CNE'!G380</f>
        <v>174936.37765576475</v>
      </c>
      <c r="Y15" s="38">
        <f>+IFERROR(X15*(1+'1.4 Tasas Proyección'!I8),"")+'1.2b Proyección CNE'!H349+'1.2b Proyección CNE'!H380</f>
        <v>181964.32738768615</v>
      </c>
      <c r="Z15" s="38">
        <f>+IFERROR(Y15*(1+'1.4 Tasas Proyección'!J8),"")+'1.2b Proyección CNE'!I349+'1.2b Proyección CNE'!I380</f>
        <v>189057.30525181617</v>
      </c>
      <c r="AA15" s="38">
        <f>+IFERROR(Z15*(1+'1.4 Tasas Proyección'!K8),"")+'1.2b Proyección CNE'!J349+'1.2b Proyección CNE'!J380</f>
        <v>196196.85615272992</v>
      </c>
      <c r="AB15" s="38">
        <f>+IFERROR(AA15*(1+'1.4 Tasas Proyección'!L8),"")+'1.2b Proyección CNE'!K349+'1.2b Proyección CNE'!K380</f>
        <v>203388.04399485482</v>
      </c>
      <c r="AC15" s="38">
        <f>+IFERROR(AB15*(1+'1.4 Tasas Proyección'!M8),"")+'1.2b Proyección CNE'!L349+'1.2b Proyección CNE'!L380</f>
        <v>210631.05682611393</v>
      </c>
      <c r="AD15" s="38">
        <f>+IFERROR(AC15*(1+'1.4 Tasas Proyección'!N8),"")+'1.2b Proyección CNE'!M349+'1.2b Proyección CNE'!M380</f>
        <v>217927.35644356976</v>
      </c>
      <c r="AE15" s="38">
        <f>+IFERROR(AD15*(1+'1.4 Tasas Proyección'!O8),"")+'1.2b Proyección CNE'!N349+'1.2b Proyección CNE'!N380</f>
        <v>225278.13186267987</v>
      </c>
      <c r="AF15" s="38">
        <f>+IFERROR(AE15*(1+'1.4 Tasas Proyección'!P8),"")+'1.2b Proyección CNE'!O349+'1.2b Proyección CNE'!O380</f>
        <v>232684.60657229673</v>
      </c>
      <c r="AG15" s="38">
        <f>+IFERROR(AF15*(1+'1.4 Tasas Proyección'!Q8),"")+'1.2b Proyección CNE'!P349+'1.2b Proyección CNE'!P380</f>
        <v>240148.31111683612</v>
      </c>
      <c r="AH15" s="38">
        <f>+IFERROR(AG15*(1+'1.4 Tasas Proyección'!R8),"")+'1.2b Proyección CNE'!Q349+'1.2b Proyección CNE'!Q380</f>
        <v>247669.64543638428</v>
      </c>
      <c r="AI15" s="38">
        <f>+IFERROR(AH15*(1+'1.4 Tasas Proyección'!S8),"")+'1.2b Proyección CNE'!R349+'1.2b Proyección CNE'!R380</f>
        <v>255253.65697951228</v>
      </c>
      <c r="AJ15" s="38">
        <f>+IFERROR(AI15*(1+'1.4 Tasas Proyección'!T8),"")+'1.2b Proyección CNE'!S349+'1.2b Proyección CNE'!S380</f>
        <v>262873.01164521859</v>
      </c>
      <c r="AK15" s="38">
        <f>+IFERROR(AJ15*(1+'1.4 Tasas Proyección'!U8),"")+'1.2b Proyección CNE'!T349+'1.2b Proyección CNE'!T380</f>
        <v>270495.03262016218</v>
      </c>
      <c r="AL15" s="38">
        <f>+IFERROR(AK15*(1+'1.4 Tasas Proyección'!V8),"")+'1.2b Proyección CNE'!U349+'1.2b Proyección CNE'!U380</f>
        <v>278117.05359510606</v>
      </c>
      <c r="AM15" s="38">
        <f>+IFERROR(AL15*(1+'1.4 Tasas Proyección'!W8),"")+'1.2b Proyección CNE'!V349+'1.2b Proyección CNE'!V380</f>
        <v>285739.07457005006</v>
      </c>
      <c r="AN15" s="38">
        <f>+IFERROR(AM15*(1+'1.4 Tasas Proyección'!X8),"")+'1.2b Proyección CNE'!W349+'1.2b Proyección CNE'!W380</f>
        <v>293361.0955449937</v>
      </c>
      <c r="AO15" s="153">
        <f>+IFERROR(AN15*(1+'1.4 Tasas Proyección'!Y8),"")+'1.2b Proyección CNE'!X349+'1.2b Proyección CNE'!X380</f>
        <v>300983.11651993758</v>
      </c>
    </row>
    <row r="16" spans="1:41" x14ac:dyDescent="0.2">
      <c r="C16" s="13" t="s">
        <v>51</v>
      </c>
      <c r="D16" s="177">
        <f>+VLOOKUP($C16,'1.1 Demanda Histórica'!$C$5:$N$37,MATCH(D$6,'1.1 Demanda Histórica'!$C$5:$N$5,0),0)</f>
        <v>8616842.2300000004</v>
      </c>
      <c r="E16" s="37">
        <f>+VLOOKUP($C16,'1.1 Demanda Histórica'!$C$5:$N$37,MATCH(E$6,'1.1 Demanda Histórica'!$C$5:$N$5,0),0)</f>
        <v>9077117.589999998</v>
      </c>
      <c r="F16" s="37">
        <f>+VLOOKUP($C16,'1.1 Demanda Histórica'!$C$5:$N$37,MATCH(F$6,'1.1 Demanda Histórica'!$C$5:$N$5,0),0)</f>
        <v>8769211.7200000007</v>
      </c>
      <c r="G16" s="40">
        <f>+VLOOKUP($C16,'1.1 Demanda Histórica'!$C$5:$N$37,MATCH(G$6,'1.1 Demanda Histórica'!$C$5:$N$5,0),0)</f>
        <v>8997593.7693951298</v>
      </c>
      <c r="H16" s="37">
        <f>+VLOOKUP($C16,'1.1 Demanda Histórica'!$C$5:$N$37,MATCH(H$6,'1.1 Demanda Histórica'!$C$5:$N$5,0),0)</f>
        <v>9445130.5378960762</v>
      </c>
      <c r="I16" s="37">
        <f>+VLOOKUP($C16,'1.1 Demanda Histórica'!$C$5:$N$37,MATCH(I$6,'1.1 Demanda Histórica'!$C$5:$N$5,0),0)</f>
        <v>9935020.2183732595</v>
      </c>
      <c r="J16" s="37">
        <f>+VLOOKUP($C16,'1.1 Demanda Histórica'!$C$5:$N$37,MATCH(J$6,'1.1 Demanda Histórica'!$C$5:$N$5,0),0)</f>
        <v>10593356.604051854</v>
      </c>
      <c r="K16" s="37">
        <f>+VLOOKUP($C16,'1.1 Demanda Histórica'!$C$5:$N$37,MATCH(K$6,'1.1 Demanda Histórica'!$C$5:$N$5,0),0)</f>
        <v>11225756.400809539</v>
      </c>
      <c r="L16" s="37">
        <f>+VLOOKUP($C16,'1.1 Demanda Histórica'!$C$5:$N$37,MATCH(L$6,'1.1 Demanda Histórica'!$C$5:$N$5,0),0)</f>
        <v>11594119.830578368</v>
      </c>
      <c r="M16" s="37">
        <f>+VLOOKUP($C16,'1.1 Demanda Histórica'!$C$5:$N$37,MATCH(M$6,'1.1 Demanda Histórica'!$C$5:$N$5,0),0)</f>
        <v>11868521.634594442</v>
      </c>
      <c r="N16" s="37">
        <f>+VLOOKUP($C16,'1.1 Demanda Histórica'!$C$5:$N$37,MATCH(N$6,'1.1 Demanda Histórica'!$C$5:$N$5,0),0)</f>
        <v>11961679.657021392</v>
      </c>
      <c r="O16" s="37">
        <f>+VLOOKUP($C16,'1.1 Demanda Histórica'!$C$5:$O$37,MATCH(O$6,'1.1 Demanda Histórica'!$C$5:$O$5,0),0)</f>
        <v>11676328.392211491</v>
      </c>
      <c r="P16" s="37">
        <f>+VLOOKUP($C16,'1.1 Demanda Histórica'!$C$5:$P$37,MATCH(P$6,'1.1 Demanda Histórica'!$C$5:$P$5,0),0)</f>
        <v>10887527.228502966</v>
      </c>
      <c r="Q16" s="37">
        <f>+VLOOKUP($C16,'1.1 Demanda Histórica'!$C$5:$Q$37,MATCH(Q$6,'1.1 Demanda Histórica'!$C$5:$Q$5,0),0)+'1.1 Demanda Histórica'!Q16</f>
        <v>10281604.182797819</v>
      </c>
      <c r="R16" s="37">
        <f>+VLOOKUP($C16,'1.1 Demanda Histórica'!$C$5:$R$37,MATCH(R$6,'1.1 Demanda Histórica'!$C$5:$R$5,0),0)+'1.1 Demanda Histórica'!R16</f>
        <v>9411529.207438603</v>
      </c>
      <c r="S16" s="37">
        <f>+VLOOKUP($C16,'1.1 Demanda Histórica'!$C$5:$S$37,MATCH(S$6,'1.1 Demanda Histórica'!$C$5:$S$5,0),0)+'1.1 Demanda Histórica'!S16</f>
        <v>9352610.4480473641</v>
      </c>
      <c r="T16" s="37">
        <f>+VLOOKUP($C16,'1.1 Demanda Histórica'!$C$5:$T$37,MATCH(T$6,'1.1 Demanda Histórica'!$C$5:$T$5,0),0)+'1.1 Demanda Histórica'!T16</f>
        <v>9016104.3127163034</v>
      </c>
      <c r="U16" s="38">
        <f>+IFERROR(T16*(1+'1.4 Tasas Proyección'!E9),"")+'1.2b Proyección CNE'!D382+'1.2b Proyección CNE'!D351</f>
        <v>9387456.1800215151</v>
      </c>
      <c r="V16" s="38">
        <f>+IFERROR(U16*(1+'1.4 Tasas Proyección'!F9),"")+'1.2b Proyección CNE'!E350+'1.2b Proyección CNE'!E381</f>
        <v>9504206.2815174889</v>
      </c>
      <c r="W16" s="38">
        <f>+IFERROR(V16*(1+'1.4 Tasas Proyección'!G9),"")+'1.2b Proyección CNE'!F350+'1.2b Proyección CNE'!F381</f>
        <v>9701343.3633791264</v>
      </c>
      <c r="X16" s="38">
        <f>+IFERROR(W16*(1+'1.4 Tasas Proyección'!H9),"")+'1.2b Proyección CNE'!G350+'1.2b Proyección CNE'!G381</f>
        <v>9909316.4282560032</v>
      </c>
      <c r="Y16" s="38">
        <f>+IFERROR(X16*(1+'1.4 Tasas Proyección'!I9),"")+'1.2b Proyección CNE'!H350+'1.2b Proyección CNE'!H381</f>
        <v>10116578.587197233</v>
      </c>
      <c r="Z16" s="38">
        <f>+IFERROR(Y16*(1+'1.4 Tasas Proyección'!J9),"")+'1.2b Proyección CNE'!I350+'1.2b Proyección CNE'!I381</f>
        <v>10326924.819878446</v>
      </c>
      <c r="AA16" s="38">
        <f>+IFERROR(Z16*(1+'1.4 Tasas Proyección'!K9),"")+'1.2b Proyección CNE'!J350+'1.2b Proyección CNE'!J381</f>
        <v>10539676.664768633</v>
      </c>
      <c r="AB16" s="38">
        <f>+IFERROR(AA16*(1+'1.4 Tasas Proyección'!L9),"")+'1.2b Proyección CNE'!K350+'1.2b Proyección CNE'!K381</f>
        <v>10755082.110917754</v>
      </c>
      <c r="AC16" s="38">
        <f>+IFERROR(AB16*(1+'1.4 Tasas Proyección'!M9),"")+'1.2b Proyección CNE'!L350+'1.2b Proyección CNE'!L381</f>
        <v>10973155.73164217</v>
      </c>
      <c r="AD16" s="38">
        <f>+IFERROR(AC16*(1+'1.4 Tasas Proyección'!N9),"")+'1.2b Proyección CNE'!M350+'1.2b Proyección CNE'!M381</f>
        <v>11193973.812435623</v>
      </c>
      <c r="AE16" s="38">
        <f>+IFERROR(AD16*(1+'1.4 Tasas Proyección'!O9),"")+'1.2b Proyección CNE'!N350+'1.2b Proyección CNE'!N381</f>
        <v>11417599.796812404</v>
      </c>
      <c r="AF16" s="38">
        <f>+IFERROR(AE16*(1+'1.4 Tasas Proyección'!P9),"")+'1.2b Proyección CNE'!O350+'1.2b Proyección CNE'!O381</f>
        <v>11644098.723651653</v>
      </c>
      <c r="AG16" s="38">
        <f>+IFERROR(AF16*(1+'1.4 Tasas Proyección'!Q9),"")+'1.2b Proyección CNE'!P350+'1.2b Proyección CNE'!P381</f>
        <v>11873551.691076385</v>
      </c>
      <c r="AH16" s="38">
        <f>+IFERROR(AG16*(1+'1.4 Tasas Proyección'!R9),"")+'1.2b Proyección CNE'!Q350+'1.2b Proyección CNE'!Q381</f>
        <v>12105981.371851621</v>
      </c>
      <c r="AI16" s="38">
        <f>+IFERROR(AH16*(1+'1.4 Tasas Proyección'!S9),"")+'1.2b Proyección CNE'!R350+'1.2b Proyección CNE'!R381</f>
        <v>12341651.023262752</v>
      </c>
      <c r="AJ16" s="38">
        <f>+IFERROR(AI16*(1+'1.4 Tasas Proyección'!T9),"")+'1.2b Proyección CNE'!S350+'1.2b Proyección CNE'!S381</f>
        <v>12579148.34057506</v>
      </c>
      <c r="AK16" s="38">
        <f>+IFERROR(AJ16*(1+'1.4 Tasas Proyección'!U9),"")+'1.2b Proyección CNE'!T350+'1.2b Proyección CNE'!T381</f>
        <v>12816783.545463523</v>
      </c>
      <c r="AL16" s="38">
        <f>+IFERROR(AK16*(1+'1.4 Tasas Proyección'!V9),"")+'1.2b Proyección CNE'!U350+'1.2b Proyección CNE'!U381</f>
        <v>13054418.750355035</v>
      </c>
      <c r="AM16" s="38">
        <f>+IFERROR(AL16*(1+'1.4 Tasas Proyección'!W9),"")+'1.2b Proyección CNE'!V350+'1.2b Proyección CNE'!V381</f>
        <v>13292053.955247505</v>
      </c>
      <c r="AN16" s="38">
        <f>+IFERROR(AM16*(1+'1.4 Tasas Proyección'!X9),"")+'1.2b Proyección CNE'!W350+'1.2b Proyección CNE'!W381</f>
        <v>13529689.160140239</v>
      </c>
      <c r="AO16" s="153">
        <f>+IFERROR(AN16*(1+'1.4 Tasas Proyección'!Y9),"")+'1.2b Proyección CNE'!X350+'1.2b Proyección CNE'!X381</f>
        <v>13767324.365033103</v>
      </c>
    </row>
    <row r="17" spans="3:41" x14ac:dyDescent="0.2">
      <c r="C17" s="3" t="s">
        <v>53</v>
      </c>
      <c r="D17" s="177">
        <f>+VLOOKUP($C17,'1.1 Demanda Histórica'!$C$5:$N$37,MATCH(D$6,'1.1 Demanda Histórica'!$C$5:$N$5,0),0)</f>
        <v>10557.86</v>
      </c>
      <c r="E17" s="37">
        <f>+VLOOKUP($C17,'1.1 Demanda Histórica'!$C$5:$N$37,MATCH(E$6,'1.1 Demanda Histórica'!$C$5:$N$5,0),0)</f>
        <v>11616.394</v>
      </c>
      <c r="F17" s="37">
        <f>+VLOOKUP($C17,'1.1 Demanda Histórica'!$C$5:$N$37,MATCH(F$6,'1.1 Demanda Histórica'!$C$5:$N$5,0),0)</f>
        <v>11702.054</v>
      </c>
      <c r="G17" s="40">
        <f>+VLOOKUP($C17,'1.1 Demanda Histórica'!$C$5:$N$37,MATCH(G$6,'1.1 Demanda Histórica'!$C$5:$N$5,0),0)</f>
        <v>11491.879000000001</v>
      </c>
      <c r="H17" s="37">
        <f>+VLOOKUP($C17,'1.1 Demanda Histórica'!$C$5:$N$37,MATCH(H$6,'1.1 Demanda Histórica'!$C$5:$N$5,0),0)</f>
        <v>12416.039999999999</v>
      </c>
      <c r="I17" s="37">
        <f>+VLOOKUP($C17,'1.1 Demanda Histórica'!$C$5:$N$37,MATCH(I$6,'1.1 Demanda Histórica'!$C$5:$N$5,0),0)</f>
        <v>16133.058000000001</v>
      </c>
      <c r="J17" s="37">
        <f>+VLOOKUP($C17,'1.1 Demanda Histórica'!$C$5:$N$37,MATCH(J$6,'1.1 Demanda Histórica'!$C$5:$N$5,0),0)</f>
        <v>15209.261999999997</v>
      </c>
      <c r="K17" s="37">
        <f>+VLOOKUP($C17,'1.1 Demanda Histórica'!$C$5:$N$37,MATCH(K$6,'1.1 Demanda Histórica'!$C$5:$N$5,0),0)</f>
        <v>14128.723999999998</v>
      </c>
      <c r="L17" s="37">
        <f>+VLOOKUP($C17,'1.1 Demanda Histórica'!$C$5:$N$37,MATCH(L$6,'1.1 Demanda Histórica'!$C$5:$N$5,0),0)</f>
        <v>14575.874</v>
      </c>
      <c r="M17" s="37">
        <f>+VLOOKUP($C17,'1.1 Demanda Histórica'!$C$5:$N$37,MATCH(M$6,'1.1 Demanda Histórica'!$C$5:$N$5,0),0)</f>
        <v>14627.731999999998</v>
      </c>
      <c r="N17" s="37">
        <f>+VLOOKUP($C17,'1.1 Demanda Histórica'!$C$5:$N$37,MATCH(N$6,'1.1 Demanda Histórica'!$C$5:$N$5,0),0)</f>
        <v>14470.695000000002</v>
      </c>
      <c r="O17" s="37">
        <f>+VLOOKUP($C17,'1.1 Demanda Histórica'!$C$5:$O$37,MATCH(O$6,'1.1 Demanda Histórica'!$C$5:$O$5,0),0)</f>
        <v>16167.144999999999</v>
      </c>
      <c r="P17" s="37">
        <f>+VLOOKUP($C17,'1.1 Demanda Histórica'!$C$5:$P$37,MATCH(P$6,'1.1 Demanda Histórica'!$C$5:$P$5,0),0)</f>
        <v>16316.371999999999</v>
      </c>
      <c r="Q17" s="37">
        <f>+VLOOKUP($C17,'1.1 Demanda Histórica'!$C$5:$Q$37,MATCH(Q$6,'1.1 Demanda Histórica'!$C$5:$Q$5,0),0)</f>
        <v>15662.402</v>
      </c>
      <c r="R17" s="37">
        <f>+VLOOKUP($C17,'1.1 Demanda Histórica'!$C$5:$R$37,MATCH(R$6,'1.1 Demanda Histórica'!$C$5:$R$5,0),0)</f>
        <v>17965.792000000001</v>
      </c>
      <c r="S17" s="37">
        <f>+VLOOKUP($C17,'1.1 Demanda Histórica'!$C$5:$S$37,MATCH(S$6,'1.1 Demanda Histórica'!$C$5:$S$5,0),0)</f>
        <v>17463.791750000004</v>
      </c>
      <c r="T17" s="37">
        <f>+VLOOKUP($C17,'1.1 Demanda Histórica'!$C$5:$T$37,MATCH(T$6,'1.1 Demanda Histórica'!$C$5:$T$5,0),0)</f>
        <v>16524.931</v>
      </c>
      <c r="U17" s="38">
        <f>+IFERROR(T17*(1+'1.4 Tasas Proyección'!E10),"")+'1.2b Proyección CNE'!D383+'1.2b Proyección CNE'!D352</f>
        <v>17961.421394948007</v>
      </c>
      <c r="V17" s="38">
        <f>+IFERROR(U17*(1+'1.4 Tasas Proyección'!F10),"")+'1.2b Proyección CNE'!E351+'1.2b Proyección CNE'!E382</f>
        <v>18312.530062962767</v>
      </c>
      <c r="W17" s="38">
        <f>+IFERROR(V17*(1+'1.4 Tasas Proyección'!G10),"")+'1.2b Proyección CNE'!F351+'1.2b Proyección CNE'!F382</f>
        <v>18658.463630020549</v>
      </c>
      <c r="X17" s="38">
        <f>+IFERROR(W17*(1+'1.4 Tasas Proyección'!H10),"")+'1.2b Proyección CNE'!G351+'1.2b Proyección CNE'!G382</f>
        <v>19033.328421145128</v>
      </c>
      <c r="Y17" s="38">
        <f>+IFERROR(X17*(1+'1.4 Tasas Proyección'!I10),"")+'1.2b Proyección CNE'!H351+'1.2b Proyección CNE'!H382</f>
        <v>19309.179537012664</v>
      </c>
      <c r="Z17" s="38">
        <f>+IFERROR(Y17*(1+'1.4 Tasas Proyección'!J10),"")+'1.2b Proyección CNE'!I351+'1.2b Proyección CNE'!I382</f>
        <v>19565.97640984751</v>
      </c>
      <c r="AA17" s="38">
        <f>+IFERROR(Z17*(1+'1.4 Tasas Proyección'!K10),"")+'1.2b Proyección CNE'!J351+'1.2b Proyección CNE'!J382</f>
        <v>19814.380137397722</v>
      </c>
      <c r="AB17" s="38">
        <f>+IFERROR(AA17*(1+'1.4 Tasas Proyección'!L10),"")+'1.2b Proyección CNE'!K351+'1.2b Proyección CNE'!K382</f>
        <v>20053.522489682367</v>
      </c>
      <c r="AC17" s="38">
        <f>+IFERROR(AB17*(1+'1.4 Tasas Proyección'!M10),"")+'1.2b Proyección CNE'!L351+'1.2b Proyección CNE'!L382</f>
        <v>20283.351781933117</v>
      </c>
      <c r="AD17" s="38">
        <f>+IFERROR(AC17*(1+'1.4 Tasas Proyección'!N10),"")+'1.2b Proyección CNE'!M351+'1.2b Proyección CNE'!M382</f>
        <v>20503.60147977684</v>
      </c>
      <c r="AE17" s="38">
        <f>+IFERROR(AD17*(1+'1.4 Tasas Proyección'!O10),"")+'1.2b Proyección CNE'!N351+'1.2b Proyección CNE'!N382</f>
        <v>20714.050049882146</v>
      </c>
      <c r="AF17" s="38">
        <f>+IFERROR(AE17*(1+'1.4 Tasas Proyección'!P10),"")+'1.2b Proyección CNE'!O351+'1.2b Proyección CNE'!O382</f>
        <v>20914.470445012754</v>
      </c>
      <c r="AG17" s="38">
        <f>+IFERROR(AF17*(1+'1.4 Tasas Proyección'!Q10),"")+'1.2b Proyección CNE'!P351+'1.2b Proyección CNE'!P382</f>
        <v>21104.5795792725</v>
      </c>
      <c r="AH17" s="38">
        <f>+IFERROR(AG17*(1+'1.4 Tasas Proyección'!R10),"")+'1.2b Proyección CNE'!Q351+'1.2b Proyección CNE'!Q382</f>
        <v>21284.298309510948</v>
      </c>
      <c r="AI17" s="38">
        <f>+IFERROR(AH17*(1+'1.4 Tasas Proyección'!S10),"")+'1.2b Proyección CNE'!R351+'1.2b Proyección CNE'!R382</f>
        <v>21452.707718856844</v>
      </c>
      <c r="AJ17" s="38">
        <f>+IFERROR(AI17*(1+'1.4 Tasas Proyección'!T10),"")+'1.2b Proyección CNE'!S351+'1.2b Proyección CNE'!S382</f>
        <v>21614.737545556596</v>
      </c>
      <c r="AK17" s="38">
        <f>+IFERROR(AJ17*(1+'1.4 Tasas Proyección'!U10),"")+'1.2b Proyección CNE'!T351+'1.2b Proyección CNE'!T382</f>
        <v>21776.286067034998</v>
      </c>
      <c r="AL17" s="38">
        <f>+IFERROR(AK17*(1+'1.4 Tasas Proyección'!V10),"")+'1.2b Proyección CNE'!U351+'1.2b Proyección CNE'!U382</f>
        <v>21937.834588513408</v>
      </c>
      <c r="AM17" s="38">
        <f>+IFERROR(AL17*(1+'1.4 Tasas Proyección'!W10),"")+'1.2b Proyección CNE'!V351+'1.2b Proyección CNE'!V382</f>
        <v>22099.383109991817</v>
      </c>
      <c r="AN17" s="38">
        <f>+IFERROR(AM17*(1+'1.4 Tasas Proyección'!X10),"")+'1.2b Proyección CNE'!W351+'1.2b Proyección CNE'!W382</f>
        <v>22260.931631470219</v>
      </c>
      <c r="AO17" s="153">
        <f>+IFERROR(AN17*(1+'1.4 Tasas Proyección'!Y10),"")+'1.2b Proyección CNE'!X351+'1.2b Proyección CNE'!X382</f>
        <v>22422.480152948629</v>
      </c>
    </row>
    <row r="18" spans="3:41" x14ac:dyDescent="0.2">
      <c r="C18" s="3" t="s">
        <v>54</v>
      </c>
      <c r="D18" s="177">
        <f>+VLOOKUP($C18,'1.1 Demanda Histórica'!$C$5:$N$37,MATCH(D$6,'1.1 Demanda Histórica'!$C$5:$N$5,0),0)</f>
        <v>196654</v>
      </c>
      <c r="E18" s="37">
        <f>+VLOOKUP($C18,'1.1 Demanda Histórica'!$C$5:$N$37,MATCH(E$6,'1.1 Demanda Histórica'!$C$5:$N$5,0),0)</f>
        <v>198714</v>
      </c>
      <c r="F18" s="37">
        <f>+VLOOKUP($C18,'1.1 Demanda Histórica'!$C$5:$N$37,MATCH(F$6,'1.1 Demanda Histórica'!$C$5:$N$5,0),0)</f>
        <v>201051</v>
      </c>
      <c r="G18" s="40">
        <f>+VLOOKUP($C18,'1.1 Demanda Histórica'!$C$5:$N$37,MATCH(G$6,'1.1 Demanda Histórica'!$C$5:$N$5,0),0)</f>
        <v>201253.38409506725</v>
      </c>
      <c r="H18" s="37">
        <f>+VLOOKUP($C18,'1.1 Demanda Histórica'!$C$5:$N$37,MATCH(H$6,'1.1 Demanda Histórica'!$C$5:$N$5,0),0)</f>
        <v>221699.68611779017</v>
      </c>
      <c r="I18" s="37">
        <f>+VLOOKUP($C18,'1.1 Demanda Histórica'!$C$5:$N$37,MATCH(I$6,'1.1 Demanda Histórica'!$C$5:$N$5,0),0)</f>
        <v>226922.02476913831</v>
      </c>
      <c r="J18" s="37">
        <f>+VLOOKUP($C18,'1.1 Demanda Histórica'!$C$5:$N$37,MATCH(J$6,'1.1 Demanda Histórica'!$C$5:$N$5,0),0)</f>
        <v>245850.47574423297</v>
      </c>
      <c r="K18" s="37">
        <f>+VLOOKUP($C18,'1.1 Demanda Histórica'!$C$5:$N$37,MATCH(K$6,'1.1 Demanda Histórica'!$C$5:$N$5,0),0)</f>
        <v>248478.11499999999</v>
      </c>
      <c r="L18" s="37">
        <f>+VLOOKUP($C18,'1.1 Demanda Histórica'!$C$5:$N$37,MATCH(L$6,'1.1 Demanda Histórica'!$C$5:$N$5,0),0)</f>
        <v>266619.48599999992</v>
      </c>
      <c r="M18" s="37">
        <f>+VLOOKUP($C18,'1.1 Demanda Histórica'!$C$5:$N$37,MATCH(M$6,'1.1 Demanda Histórica'!$C$5:$N$5,0),0)</f>
        <v>273313.49799999996</v>
      </c>
      <c r="N18" s="37">
        <f>+VLOOKUP($C18,'1.1 Demanda Histórica'!$C$5:$N$37,MATCH(N$6,'1.1 Demanda Histórica'!$C$5:$N$5,0),0)</f>
        <v>291186.85000000003</v>
      </c>
      <c r="O18" s="37">
        <f>+VLOOKUP($C18,'1.1 Demanda Histórica'!$C$5:$O$37,MATCH(O$6,'1.1 Demanda Histórica'!$C$5:$O$5,0),0)</f>
        <v>256271.83600000001</v>
      </c>
      <c r="P18" s="37">
        <f>+VLOOKUP($C18,'1.1 Demanda Histórica'!$C$5:$P$37,MATCH(P$6,'1.1 Demanda Histórica'!$C$5:$P$5,0),0)</f>
        <v>219541.3909916899</v>
      </c>
      <c r="Q18" s="37">
        <f>+VLOOKUP($C18,'1.1 Demanda Histórica'!$C$5:$Q$37,MATCH(Q$6,'1.1 Demanda Histórica'!$C$5:$Q$5,0),0)</f>
        <v>214509.66030783139</v>
      </c>
      <c r="R18" s="37">
        <f>+VLOOKUP($C18,'1.1 Demanda Histórica'!$C$5:$R$37,MATCH(R$6,'1.1 Demanda Histórica'!$C$5:$R$5,0),0)</f>
        <v>205161.98393843533</v>
      </c>
      <c r="S18" s="37">
        <f>+VLOOKUP($C18,'1.1 Demanda Histórica'!$C$5:$S$37,MATCH(S$6,'1.1 Demanda Histórica'!$C$5:$S$5,0),0)</f>
        <v>209526.10213721544</v>
      </c>
      <c r="T18" s="37">
        <f>+VLOOKUP($C18,'1.1 Demanda Histórica'!$C$5:$T$37,MATCH(T$6,'1.1 Demanda Histórica'!$C$5:$T$5,0),0)</f>
        <v>192683.24300000005</v>
      </c>
      <c r="U18" s="38">
        <f>+IFERROR(T18*(1+'1.4 Tasas Proyección'!E11),"")+'1.2b Proyección CNE'!D384+'1.2b Proyección CNE'!D353</f>
        <v>199612.32836346305</v>
      </c>
      <c r="V18" s="38">
        <f>+IFERROR(U18*(1+'1.4 Tasas Proyección'!F11),"")+'1.2b Proyección CNE'!E352+'1.2b Proyección CNE'!E383</f>
        <v>204533.36997402561</v>
      </c>
      <c r="W18" s="38">
        <f>+IFERROR(V18*(1+'1.4 Tasas Proyección'!G11),"")+'1.2b Proyección CNE'!F352+'1.2b Proyección CNE'!F383</f>
        <v>208657.74580228893</v>
      </c>
      <c r="X18" s="38">
        <f>+IFERROR(W18*(1+'1.4 Tasas Proyección'!H11),"")+'1.2b Proyección CNE'!G352+'1.2b Proyección CNE'!G383</f>
        <v>211964.8020776645</v>
      </c>
      <c r="Y18" s="38">
        <f>+IFERROR(X18*(1+'1.4 Tasas Proyección'!I11),"")+'1.2b Proyección CNE'!H352+'1.2b Proyección CNE'!H383</f>
        <v>214741.27709118879</v>
      </c>
      <c r="Z18" s="38">
        <f>+IFERROR(Y18*(1+'1.4 Tasas Proyección'!J11),"")+'1.2b Proyección CNE'!I352+'1.2b Proyección CNE'!I383</f>
        <v>217330.11117934374</v>
      </c>
      <c r="AA18" s="38">
        <f>+IFERROR(Z18*(1+'1.4 Tasas Proyección'!K11),"")+'1.2b Proyección CNE'!J352+'1.2b Proyección CNE'!J383</f>
        <v>219845.14284949892</v>
      </c>
      <c r="AB18" s="38">
        <f>+IFERROR(AA18*(1+'1.4 Tasas Proyección'!L11),"")+'1.2b Proyección CNE'!K352+'1.2b Proyección CNE'!K383</f>
        <v>222355.63797829935</v>
      </c>
      <c r="AC18" s="38">
        <f>+IFERROR(AB18*(1+'1.4 Tasas Proyección'!M11),"")+'1.2b Proyección CNE'!L352+'1.2b Proyección CNE'!L383</f>
        <v>224893.56211049389</v>
      </c>
      <c r="AD18" s="38">
        <f>+IFERROR(AC18*(1+'1.4 Tasas Proyección'!N11),"")+'1.2b Proyección CNE'!M352+'1.2b Proyección CNE'!M383</f>
        <v>227476.28085048017</v>
      </c>
      <c r="AE18" s="38">
        <f>+IFERROR(AD18*(1+'1.4 Tasas Proyección'!O11),"")+'1.2b Proyección CNE'!N352+'1.2b Proyección CNE'!N383</f>
        <v>230112.96726474122</v>
      </c>
      <c r="AF18" s="38">
        <f>+IFERROR(AE18*(1+'1.4 Tasas Proyección'!P11),"")+'1.2b Proyección CNE'!O352+'1.2b Proyección CNE'!O383</f>
        <v>232808.9068840401</v>
      </c>
      <c r="AG18" s="38">
        <f>+IFERROR(AF18*(1+'1.4 Tasas Proyección'!Q11),"")+'1.2b Proyección CNE'!P352+'1.2b Proyección CNE'!P383</f>
        <v>235567.79262631896</v>
      </c>
      <c r="AH18" s="38">
        <f>+IFERROR(AG18*(1+'1.4 Tasas Proyección'!R11),"")+'1.2b Proyección CNE'!Q352+'1.2b Proyección CNE'!Q383</f>
        <v>238391.07075059391</v>
      </c>
      <c r="AI18" s="38">
        <f>+IFERROR(AH18*(1+'1.4 Tasas Proyección'!S11),"")+'1.2b Proyección CNE'!R352+'1.2b Proyección CNE'!R383</f>
        <v>241284.98901081388</v>
      </c>
      <c r="AJ18" s="38">
        <f>+IFERROR(AI18*(1+'1.4 Tasas Proyección'!T11),"")+'1.2b Proyección CNE'!S352+'1.2b Proyección CNE'!S383</f>
        <v>244218.78690733813</v>
      </c>
      <c r="AK18" s="38">
        <f>+IFERROR(AJ18*(1+'1.4 Tasas Proyección'!U11),"")+'1.2b Proyección CNE'!T352+'1.2b Proyección CNE'!T383</f>
        <v>247155.49703531896</v>
      </c>
      <c r="AL18" s="38">
        <f>+IFERROR(AK18*(1+'1.4 Tasas Proyección'!V11),"")+'1.2b Proyección CNE'!U352+'1.2b Proyección CNE'!U383</f>
        <v>250092.1507401712</v>
      </c>
      <c r="AM18" s="38">
        <f>+IFERROR(AL18*(1+'1.4 Tasas Proyección'!W11),"")+'1.2b Proyección CNE'!V352+'1.2b Proyección CNE'!V383</f>
        <v>253028.7764660375</v>
      </c>
      <c r="AN18" s="38">
        <f>+IFERROR(AM18*(1+'1.4 Tasas Proyección'!X11),"")+'1.2b Proyección CNE'!W352+'1.2b Proyección CNE'!W383</f>
        <v>255965.38831774017</v>
      </c>
      <c r="AO18" s="153">
        <f>+IFERROR(AN18*(1+'1.4 Tasas Proyección'!Y11),"")+'1.2b Proyección CNE'!X352+'1.2b Proyección CNE'!X383</f>
        <v>258901.99328955129</v>
      </c>
    </row>
    <row r="19" spans="3:41" x14ac:dyDescent="0.2">
      <c r="C19" s="3" t="s">
        <v>56</v>
      </c>
      <c r="D19" s="177">
        <f>+VLOOKUP($C19,'1.1 Demanda Histórica'!$C$5:$N$37,MATCH(D$6,'1.1 Demanda Histórica'!$C$5:$N$5,0),0)</f>
        <v>6181529.1476888647</v>
      </c>
      <c r="E19" s="37">
        <f>+VLOOKUP($C19,'1.1 Demanda Histórica'!$C$5:$N$37,MATCH(E$6,'1.1 Demanda Histórica'!$C$5:$N$5,0),0)</f>
        <v>6429856.5110761169</v>
      </c>
      <c r="F19" s="37">
        <f>+VLOOKUP($C19,'1.1 Demanda Histórica'!$C$5:$N$37,MATCH(F$6,'1.1 Demanda Histórica'!$C$5:$N$5,0),0)</f>
        <v>6768463.3924649088</v>
      </c>
      <c r="G19" s="40">
        <f>+VLOOKUP($C19,'1.1 Demanda Histórica'!$C$5:$N$37,MATCH(G$6,'1.1 Demanda Histórica'!$C$5:$N$5,0),0)</f>
        <v>6822012.8399999999</v>
      </c>
      <c r="H19" s="37">
        <f>+VLOOKUP($C19,'1.1 Demanda Histórica'!$C$5:$N$37,MATCH(H$6,'1.1 Demanda Histórica'!$C$5:$N$5,0),0)</f>
        <v>7093016.830000001</v>
      </c>
      <c r="I19" s="37">
        <f>+VLOOKUP($C19,'1.1 Demanda Histórica'!$C$5:$N$37,MATCH(I$6,'1.1 Demanda Histórica'!$C$5:$N$5,0),0)</f>
        <v>7572635.8511686511</v>
      </c>
      <c r="J19" s="37">
        <f>+VLOOKUP($C19,'1.1 Demanda Histórica'!$C$5:$N$37,MATCH(J$6,'1.1 Demanda Histórica'!$C$5:$N$5,0),0)</f>
        <v>8066505.8846013974</v>
      </c>
      <c r="K19" s="37">
        <f>+VLOOKUP($C19,'1.1 Demanda Histórica'!$C$5:$N$37,MATCH(K$6,'1.1 Demanda Histórica'!$C$5:$N$5,0),0)</f>
        <v>8688197.8626585603</v>
      </c>
      <c r="L19" s="37">
        <f>+VLOOKUP($C19,'1.1 Demanda Histórica'!$C$5:$N$37,MATCH(L$6,'1.1 Demanda Histórica'!$C$5:$N$5,0),0)</f>
        <v>9122209.7790492326</v>
      </c>
      <c r="M19" s="37">
        <f>+VLOOKUP($C19,'1.1 Demanda Histórica'!$C$5:$N$37,MATCH(M$6,'1.1 Demanda Histórica'!$C$5:$N$5,0),0)</f>
        <v>9522494.0544418097</v>
      </c>
      <c r="N19" s="37">
        <f>+VLOOKUP($C19,'1.1 Demanda Histórica'!$C$5:$N$37,MATCH(N$6,'1.1 Demanda Histórica'!$C$5:$N$5,0),0)</f>
        <v>9884404.2737283334</v>
      </c>
      <c r="O19" s="37">
        <f>+VLOOKUP($C19,'1.1 Demanda Histórica'!$C$5:$O$37,MATCH(O$6,'1.1 Demanda Histórica'!$C$5:$O$5,0),0)</f>
        <v>9721413.4003326688</v>
      </c>
      <c r="P19" s="37">
        <f>+VLOOKUP($C19,'1.1 Demanda Histórica'!$C$5:$P$37,MATCH(P$6,'1.1 Demanda Histórica'!$C$5:$P$5,0),0)</f>
        <v>8957811.2481905688</v>
      </c>
      <c r="Q19" s="37">
        <f>+VLOOKUP($C19,'1.1 Demanda Histórica'!$C$5:$Q$37,MATCH(Q$6,'1.1 Demanda Histórica'!$C$5:$Q$5,0),0)</f>
        <v>8461074.4921664968</v>
      </c>
      <c r="R19" s="37">
        <f>+VLOOKUP($C19,'1.1 Demanda Histórica'!$C$5:$R$37,MATCH(R$6,'1.1 Demanda Histórica'!$C$5:$R$5,0),0)</f>
        <v>8192517.8904587235</v>
      </c>
      <c r="S19" s="37">
        <f>+VLOOKUP($C19,'1.1 Demanda Histórica'!$C$5:$S$37,MATCH(S$6,'1.1 Demanda Histórica'!$C$5:$S$5,0),0)+'1.1 Demanda Histórica'!S6+'1.1 Demanda Histórica'!S7+'1.1 Demanda Histórica'!S8+'1.1 Demanda Histórica'!S9+'1.1 Demanda Histórica'!S10+'1.1 Demanda Histórica'!S12</f>
        <v>12291003.887157222</v>
      </c>
      <c r="T19" s="37">
        <f>+VLOOKUP($C19,'1.1 Demanda Histórica'!$C$5:$T$37,MATCH(T$6,'1.1 Demanda Histórica'!$C$5:$T$5,0),0)+'1.1 Demanda Histórica'!T6+'1.1 Demanda Histórica'!T7+'1.1 Demanda Histórica'!T8+'1.1 Demanda Histórica'!T9+'1.1 Demanda Histórica'!T10+'1.1 Demanda Histórica'!T12</f>
        <v>12883907.359980367</v>
      </c>
      <c r="U19" s="38">
        <f>+IFERROR(T19*(1+'1.4 Tasas Proyección'!E12),"")+'1.2b Proyección CNE'!D385+'1.2b Proyección CNE'!D354</f>
        <v>13640720.172046434</v>
      </c>
      <c r="V19" s="38">
        <f>+IFERROR(U19*(1+'1.4 Tasas Proyección'!F12),"")+'1.2b Proyección CNE'!E384+'1.2b Proyección CNE'!E353</f>
        <v>13981777.329756383</v>
      </c>
      <c r="W19" s="38">
        <f>+IFERROR(V19*(1+'1.4 Tasas Proyección'!G12),"")+'1.2b Proyección CNE'!F384+'1.2b Proyección CNE'!F353</f>
        <v>14395292.926874517</v>
      </c>
      <c r="X19" s="38">
        <f>+IFERROR(W19*(1+'1.4 Tasas Proyección'!H12),"")+'1.2b Proyección CNE'!G384+'1.2b Proyección CNE'!G353</f>
        <v>14815951.079699198</v>
      </c>
      <c r="Y19" s="38">
        <f>+IFERROR(X19*(1+'1.4 Tasas Proyección'!I12),"")+'1.2b Proyección CNE'!H384+'1.2b Proyección CNE'!H353</f>
        <v>15234897.6694066</v>
      </c>
      <c r="Z19" s="38">
        <f>+IFERROR(Y19*(1+'1.4 Tasas Proyección'!J12),"")+'1.2b Proyección CNE'!I384+'1.2b Proyección CNE'!I353</f>
        <v>15656378.397842264</v>
      </c>
      <c r="AA19" s="38">
        <f>+IFERROR(Z19*(1+'1.4 Tasas Proyección'!K12),"")+'1.2b Proyección CNE'!J384+'1.2b Proyección CNE'!J353</f>
        <v>16079898.434083156</v>
      </c>
      <c r="AB19" s="38">
        <f>+IFERROR(AA19*(1+'1.4 Tasas Proyección'!L12),"")+'1.2b Proyección CNE'!K384+'1.2b Proyección CNE'!K353</f>
        <v>16505721.216384541</v>
      </c>
      <c r="AC19" s="38">
        <f>+IFERROR(AB19*(1+'1.4 Tasas Proyección'!M12),"")+'1.2b Proyección CNE'!L384+'1.2b Proyección CNE'!L353</f>
        <v>16934053.714241788</v>
      </c>
      <c r="AD19" s="38">
        <f>+IFERROR(AC19*(1+'1.4 Tasas Proyección'!N12),"")+'1.2b Proyección CNE'!M384+'1.2b Proyección CNE'!M353</f>
        <v>17364921.327176809</v>
      </c>
      <c r="AE19" s="38">
        <f>+IFERROR(AD19*(1+'1.4 Tasas Proyección'!O12),"")+'1.2b Proyección CNE'!N384+'1.2b Proyección CNE'!N353</f>
        <v>17798363.337302197</v>
      </c>
      <c r="AF19" s="38">
        <f>+IFERROR(AE19*(1+'1.4 Tasas Proyección'!P12),"")+'1.2b Proyección CNE'!O384+'1.2b Proyección CNE'!O353</f>
        <v>18234404.447055787</v>
      </c>
      <c r="AG19" s="38">
        <f>+IFERROR(AF19*(1+'1.4 Tasas Proyección'!Q12),"")+'1.2b Proyección CNE'!P384+'1.2b Proyección CNE'!P353</f>
        <v>18673263.294996534</v>
      </c>
      <c r="AH19" s="38">
        <f>+IFERROR(AG19*(1+'1.4 Tasas Proyección'!R12),"")+'1.2b Proyección CNE'!Q384+'1.2b Proyección CNE'!Q353</f>
        <v>19115878.719000373</v>
      </c>
      <c r="AI19" s="38">
        <f>+IFERROR(AH19*(1+'1.4 Tasas Proyección'!S12),"")+'1.2b Proyección CNE'!R384+'1.2b Proyección CNE'!R353</f>
        <v>19562886.140387628</v>
      </c>
      <c r="AJ19" s="38">
        <f>+IFERROR(AI19*(1+'1.4 Tasas Proyección'!T12),"")+'1.2b Proyección CNE'!S384+'1.2b Proyección CNE'!S353</f>
        <v>20012851.219293363</v>
      </c>
      <c r="AK19" s="38">
        <f>+IFERROR(AJ19*(1+'1.4 Tasas Proyección'!U12),"")+'1.2b Proyección CNE'!T384+'1.2b Proyección CNE'!T353</f>
        <v>20464005.197094891</v>
      </c>
      <c r="AL19" s="38">
        <f>+IFERROR(AK19*(1+'1.4 Tasas Proyección'!V12),"")+'1.2b Proyección CNE'!U384+'1.2b Proyección CNE'!U353</f>
        <v>20916225.760113548</v>
      </c>
      <c r="AM19" s="38">
        <f>+IFERROR(AL19*(1+'1.4 Tasas Proyección'!W12),"")+'1.2b Proyección CNE'!V384+'1.2b Proyección CNE'!V353</f>
        <v>21369536.631079204</v>
      </c>
      <c r="AN19" s="38">
        <f>+IFERROR(AM19*(1+'1.4 Tasas Proyección'!X12),"")+'1.2b Proyección CNE'!W384+'1.2b Proyección CNE'!W353</f>
        <v>21823961.484784886</v>
      </c>
      <c r="AO19" s="153">
        <f>+IFERROR(AN19*(1+'1.4 Tasas Proyección'!Y12),"")+'1.2b Proyección CNE'!X384+'1.2b Proyección CNE'!X353</f>
        <v>22279524.103434525</v>
      </c>
    </row>
    <row r="20" spans="3:41" x14ac:dyDescent="0.2">
      <c r="C20" s="3" t="s">
        <v>57</v>
      </c>
      <c r="D20" s="177">
        <f>+VLOOKUP($C20,'1.1 Demanda Histórica'!$C$5:$N$37,MATCH(D$6,'1.1 Demanda Histórica'!$C$5:$N$5,0),0)</f>
        <v>0</v>
      </c>
      <c r="E20" s="37">
        <f>+VLOOKUP($C20,'1.1 Demanda Histórica'!$C$5:$N$37,MATCH(E$6,'1.1 Demanda Histórica'!$C$5:$N$5,0),0)</f>
        <v>0</v>
      </c>
      <c r="F20" s="37">
        <f>+VLOOKUP($C20,'1.1 Demanda Histórica'!$C$5:$N$37,MATCH(F$6,'1.1 Demanda Histórica'!$C$5:$N$5,0),0)</f>
        <v>0</v>
      </c>
      <c r="G20" s="40">
        <f>+VLOOKUP($C20,'1.1 Demanda Histórica'!$C$5:$N$37,MATCH(G$6,'1.1 Demanda Histórica'!$C$5:$N$5,0),0)</f>
        <v>258.01799999999997</v>
      </c>
      <c r="H20" s="37">
        <f>+VLOOKUP($C20,'1.1 Demanda Histórica'!$C$5:$N$37,MATCH(H$6,'1.1 Demanda Histórica'!$C$5:$N$5,0),0)</f>
        <v>385.05</v>
      </c>
      <c r="I20" s="37">
        <f>+VLOOKUP($C20,'1.1 Demanda Histórica'!$C$5:$N$37,MATCH(I$6,'1.1 Demanda Histórica'!$C$5:$N$5,0),0)</f>
        <v>1446.729</v>
      </c>
      <c r="J20" s="37">
        <f>+VLOOKUP($C20,'1.1 Demanda Histórica'!$C$5:$N$37,MATCH(J$6,'1.1 Demanda Histórica'!$C$5:$N$5,0),0)</f>
        <v>1481.0760000000002</v>
      </c>
      <c r="K20" s="37">
        <f>+VLOOKUP($C20,'1.1 Demanda Histórica'!$C$5:$N$37,MATCH(K$6,'1.1 Demanda Histórica'!$C$5:$N$5,0),0)</f>
        <v>1271.9490000000001</v>
      </c>
      <c r="L20" s="37">
        <f>+VLOOKUP($C20,'1.1 Demanda Histórica'!$C$5:$N$37,MATCH(L$6,'1.1 Demanda Histórica'!$C$5:$N$5,0),0)</f>
        <v>1373.9239999999998</v>
      </c>
      <c r="M20" s="37">
        <f>+VLOOKUP($C20,'1.1 Demanda Histórica'!$C$5:$N$37,MATCH(M$6,'1.1 Demanda Histórica'!$C$5:$N$5,0),0)</f>
        <v>2302.056</v>
      </c>
      <c r="N20" s="37">
        <f>+VLOOKUP($C20,'1.1 Demanda Histórica'!$C$5:$N$37,MATCH(N$6,'1.1 Demanda Histórica'!$C$5:$N$5,0),0)</f>
        <v>1600.3440000000001</v>
      </c>
      <c r="O20" s="37">
        <f>+VLOOKUP($C20,'1.1 Demanda Histórica'!$C$5:$O$37,MATCH(O$6,'1.1 Demanda Histórica'!$C$5:$O$5,0),0)</f>
        <v>2125.8649999999998</v>
      </c>
      <c r="P20" s="37">
        <f>+VLOOKUP($C20,'1.1 Demanda Histórica'!$C$5:$P$37,MATCH(P$6,'1.1 Demanda Histórica'!$C$5:$P$5,0),0)</f>
        <v>1887.2929999999997</v>
      </c>
      <c r="Q20" s="37">
        <f>+VLOOKUP($C20,'1.1 Demanda Histórica'!$C$5:$Q$37,MATCH(Q$6,'1.1 Demanda Histórica'!$C$5:$Q$5,0),0)</f>
        <v>1412</v>
      </c>
      <c r="R20" s="37">
        <f>+VLOOKUP($C20,'1.1 Demanda Histórica'!$C$5:$R$37,MATCH(R$6,'1.1 Demanda Histórica'!$C$5:$R$5,0),0)</f>
        <v>1417</v>
      </c>
      <c r="S20" s="37">
        <f>+VLOOKUP($C20,'1.1 Demanda Histórica'!$C$5:$S$37,MATCH(S$6,'1.1 Demanda Histórica'!$C$5:$S$5,0),0)</f>
        <v>1733</v>
      </c>
      <c r="T20" s="37">
        <f>+VLOOKUP($C20,'1.1 Demanda Histórica'!$C$5:$T$37,MATCH(T$6,'1.1 Demanda Histórica'!$C$5:$T$5,0),0)</f>
        <v>1699</v>
      </c>
      <c r="U20" s="38">
        <f>+IFERROR(T20*(1+'1.4 Tasas Proyección'!E13),"")+'1.2b Proyección CNE'!D386+'1.2b Proyección CNE'!D355</f>
        <v>1765.4021888220093</v>
      </c>
      <c r="V20" s="38">
        <f>+IFERROR(U20*(1+'1.4 Tasas Proyección'!F13),"")+'1.2b Proyección CNE'!E354+'1.2b Proyección CNE'!E385</f>
        <v>1834.3995811050861</v>
      </c>
      <c r="W20" s="38">
        <f>+IFERROR(V20*(1+'1.4 Tasas Proyección'!G13),"")+'1.2b Proyección CNE'!F354+'1.2b Proyección CNE'!F385</f>
        <v>1906.0936054485555</v>
      </c>
      <c r="X20" s="38">
        <f>+IFERROR(W20*(1+'1.4 Tasas Proyección'!H13),"")+'1.2b Proyección CNE'!G354+'1.2b Proyección CNE'!G385</f>
        <v>1980.5896545959476</v>
      </c>
      <c r="Y20" s="38">
        <f>+IFERROR(X20*(1+'1.4 Tasas Proyección'!I13),"")+'1.2b Proyección CNE'!H354+'1.2b Proyección CNE'!H385</f>
        <v>2057.9972403660468</v>
      </c>
      <c r="Z20" s="38">
        <f>+IFERROR(Y20*(1+'1.4 Tasas Proyección'!J13),"")+'1.2b Proyección CNE'!I354+'1.2b Proyección CNE'!I385</f>
        <v>2138.4301546391248</v>
      </c>
      <c r="AA20" s="38">
        <f>+IFERROR(Z20*(1+'1.4 Tasas Proyección'!K13),"")+'1.2b Proyección CNE'!J354+'1.2b Proyección CNE'!J385</f>
        <v>2222.0066366350206</v>
      </c>
      <c r="AB20" s="38">
        <f>+IFERROR(AA20*(1+'1.4 Tasas Proyección'!L13),"")+'1.2b Proyección CNE'!K354+'1.2b Proyección CNE'!K385</f>
        <v>2308.8495467289558</v>
      </c>
      <c r="AC20" s="38">
        <f>+IFERROR(AB20*(1+'1.4 Tasas Proyección'!M13),"")+'1.2b Proyección CNE'!L354+'1.2b Proyección CNE'!L385</f>
        <v>2399.0865470606254</v>
      </c>
      <c r="AD20" s="38">
        <f>+IFERROR(AC20*(1+'1.4 Tasas Proyección'!N13),"")+'1.2b Proyección CNE'!M354+'1.2b Proyección CNE'!M385</f>
        <v>2492.8502892020397</v>
      </c>
      <c r="AE20" s="38">
        <f>+IFERROR(AD20*(1+'1.4 Tasas Proyección'!O13),"")+'1.2b Proyección CNE'!N354+'1.2b Proyección CNE'!N385</f>
        <v>2590.278609160011</v>
      </c>
      <c r="AF20" s="38">
        <f>+IFERROR(AE20*(1+'1.4 Tasas Proyección'!P13),"")+'1.2b Proyección CNE'!O354+'1.2b Proyección CNE'!O385</f>
        <v>2691.5147299999489</v>
      </c>
      <c r="AG20" s="38">
        <f>+IFERROR(AF20*(1+'1.4 Tasas Proyección'!Q13),"")+'1.2b Proyección CNE'!P354+'1.2b Proyección CNE'!P385</f>
        <v>2796.7074723888099</v>
      </c>
      <c r="AH20" s="38">
        <f>+IFERROR(AG20*(1+'1.4 Tasas Proyección'!R13),"")+'1.2b Proyección CNE'!Q354+'1.2b Proyección CNE'!Q385</f>
        <v>2906.0114733667306</v>
      </c>
      <c r="AI20" s="38">
        <f>+IFERROR(AH20*(1+'1.4 Tasas Proyección'!S13),"")+'1.2b Proyección CNE'!R354+'1.2b Proyección CNE'!R385</f>
        <v>3019.5874136689213</v>
      </c>
      <c r="AJ20" s="38">
        <f>+IFERROR(AI20*(1+'1.4 Tasas Proyección'!T13),"")+'1.2b Proyección CNE'!S354+'1.2b Proyección CNE'!S385</f>
        <v>3137.6022539320211</v>
      </c>
      <c r="AK20" s="38">
        <f>+IFERROR(AJ20*(1+'1.4 Tasas Proyección'!U13),"")+'1.2b Proyección CNE'!T354+'1.2b Proyección CNE'!T385</f>
        <v>3260.2294801321127</v>
      </c>
      <c r="AL20" s="38">
        <f>+IFERROR(AK20*(1+'1.4 Tasas Proyección'!V13),"")+'1.2b Proyección CNE'!U354+'1.2b Proyección CNE'!U385</f>
        <v>3387.6493586152283</v>
      </c>
      <c r="AM20" s="38">
        <f>+IFERROR(AL20*(1+'1.4 Tasas Proyección'!W13),"")+'1.2b Proyección CNE'!V354+'1.2b Proyección CNE'!V385</f>
        <v>3520.0492010952325</v>
      </c>
      <c r="AN20" s="38">
        <f>+IFERROR(AM20*(1+'1.4 Tasas Proyección'!X13),"")+'1.2b Proyección CNE'!W354+'1.2b Proyección CNE'!W385</f>
        <v>3657.6236400086464</v>
      </c>
      <c r="AO20" s="153">
        <f>+IFERROR(AN20*(1+'1.4 Tasas Proyección'!Y13),"")+'1.2b Proyección CNE'!X354+'1.2b Proyección CNE'!X385</f>
        <v>3800.5749146311891</v>
      </c>
    </row>
    <row r="21" spans="3:41" x14ac:dyDescent="0.2">
      <c r="C21" s="3" t="s">
        <v>58</v>
      </c>
      <c r="D21" s="177">
        <f>+VLOOKUP($C21,'1.1 Demanda Histórica'!$C$5:$N$37,MATCH(D$6,'1.1 Demanda Histórica'!$C$5:$N$5,0),0)</f>
        <v>58458.425875669898</v>
      </c>
      <c r="E21" s="37">
        <f>+VLOOKUP($C21,'1.1 Demanda Histórica'!$C$5:$N$37,MATCH(E$6,'1.1 Demanda Histórica'!$C$5:$N$5,0),0)</f>
        <v>61142.568634999989</v>
      </c>
      <c r="F21" s="37">
        <f>+VLOOKUP($C21,'1.1 Demanda Histórica'!$C$5:$N$37,MATCH(F$6,'1.1 Demanda Histórica'!$C$5:$N$5,0),0)</f>
        <v>62486.468690000023</v>
      </c>
      <c r="G21" s="40">
        <f>+VLOOKUP($C21,'1.1 Demanda Histórica'!$C$5:$N$37,MATCH(G$6,'1.1 Demanda Histórica'!$C$5:$N$5,0),0)</f>
        <v>63702.54321999997</v>
      </c>
      <c r="H21" s="37">
        <f>+VLOOKUP($C21,'1.1 Demanda Histórica'!$C$5:$N$37,MATCH(H$6,'1.1 Demanda Histórica'!$C$5:$N$5,0),0)</f>
        <v>69565.550879999995</v>
      </c>
      <c r="I21" s="37">
        <f>+VLOOKUP($C21,'1.1 Demanda Histórica'!$C$5:$N$37,MATCH(I$6,'1.1 Demanda Histórica'!$C$5:$N$5,0),0)</f>
        <v>82098.365168180433</v>
      </c>
      <c r="J21" s="37">
        <f>+VLOOKUP($C21,'1.1 Demanda Histórica'!$C$5:$N$37,MATCH(J$6,'1.1 Demanda Histórica'!$C$5:$N$5,0),0)</f>
        <v>84085.237966016022</v>
      </c>
      <c r="K21" s="37">
        <f>+VLOOKUP($C21,'1.1 Demanda Histórica'!$C$5:$N$37,MATCH(K$6,'1.1 Demanda Histórica'!$C$5:$N$5,0),0)</f>
        <v>87270.984541279016</v>
      </c>
      <c r="L21" s="37">
        <f>+VLOOKUP($C21,'1.1 Demanda Histórica'!$C$5:$N$37,MATCH(L$6,'1.1 Demanda Histórica'!$C$5:$N$5,0),0)</f>
        <v>87972.695090853085</v>
      </c>
      <c r="M21" s="37">
        <f>+VLOOKUP($C21,'1.1 Demanda Histórica'!$C$5:$N$37,MATCH(M$6,'1.1 Demanda Histórica'!$C$5:$N$5,0),0)</f>
        <v>93853.244999999952</v>
      </c>
      <c r="N21" s="37">
        <f>+VLOOKUP($C21,'1.1 Demanda Histórica'!$C$5:$N$37,MATCH(N$6,'1.1 Demanda Histórica'!$C$5:$N$5,0),0)</f>
        <v>97772.364091536496</v>
      </c>
      <c r="O21" s="37">
        <f>+VLOOKUP($C21,'1.1 Demanda Histórica'!$C$5:$O$37,MATCH(O$6,'1.1 Demanda Histórica'!$C$5:$O$5,0),0)</f>
        <v>97373.990496794882</v>
      </c>
      <c r="P21" s="37">
        <f>+VLOOKUP($C21,'1.1 Demanda Histórica'!$C$5:$P$37,MATCH(P$6,'1.1 Demanda Histórica'!$C$5:$P$5,0),0)</f>
        <v>103138.80224773451</v>
      </c>
      <c r="Q21" s="37">
        <f>+VLOOKUP($C21,'1.1 Demanda Histórica'!$C$5:$Q$37,MATCH(Q$6,'1.1 Demanda Histórica'!$C$5:$Q$5,0),0)</f>
        <v>109499.71300135039</v>
      </c>
      <c r="R21" s="37">
        <f>+VLOOKUP($C21,'1.1 Demanda Histórica'!$C$5:$R$37,MATCH(R$6,'1.1 Demanda Histórica'!$C$5:$R$5,0),0)</f>
        <v>111922.63335253457</v>
      </c>
      <c r="S21" s="37">
        <f>+VLOOKUP($C21,'1.1 Demanda Histórica'!$C$5:$S$37,MATCH(S$6,'1.1 Demanda Histórica'!$C$5:$S$5,0),0)</f>
        <v>120114.06718467684</v>
      </c>
      <c r="T21" s="37">
        <f>+VLOOKUP($C21,'1.1 Demanda Histórica'!$C$5:$T$37,MATCH(T$6,'1.1 Demanda Histórica'!$C$5:$T$5,0),0)</f>
        <v>123896.71128680704</v>
      </c>
      <c r="U21" s="38">
        <f>+IFERROR(T21*(1+'1.4 Tasas Proyección'!E14),"")+'1.2b Proyección CNE'!D387+'1.2b Proyección CNE'!D356</f>
        <v>132777.82604109994</v>
      </c>
      <c r="V21" s="38">
        <f>+IFERROR(U21*(1+'1.4 Tasas Proyección'!F14),"")+'1.2b Proyección CNE'!F355+'1.2b Proyección CNE'!F386</f>
        <v>139342.55062804857</v>
      </c>
      <c r="W21" s="38">
        <f>+IFERROR(V21*(1+'1.4 Tasas Proyección'!G14),"")+'1.2b Proyección CNE'!G355+'1.2b Proyección CNE'!G386</f>
        <v>146972.03976256648</v>
      </c>
      <c r="X21" s="38">
        <f>+IFERROR(W21*(1+'1.4 Tasas Proyección'!H14),"")+'1.2b Proyección CNE'!H355+'1.2b Proyección CNE'!H386</f>
        <v>154741.43213650474</v>
      </c>
      <c r="Y21" s="38">
        <f>+IFERROR(X21*(1+'1.4 Tasas Proyección'!I14),"")+'1.2b Proyección CNE'!I355+'1.2b Proyección CNE'!I386</f>
        <v>162464.77845300254</v>
      </c>
      <c r="Z21" s="38">
        <f>+IFERROR(Y21*(1+'1.4 Tasas Proyección'!J14),"")+'1.2b Proyección CNE'!J355+'1.2b Proyección CNE'!J386</f>
        <v>170255.11466998272</v>
      </c>
      <c r="AA21" s="38">
        <f>+IFERROR(Z21*(1+'1.4 Tasas Proyección'!K14),"")+'1.2b Proyección CNE'!K355+'1.2b Proyección CNE'!K386</f>
        <v>178101.69378156241</v>
      </c>
      <c r="AB21" s="38">
        <f>+IFERROR(AA21*(1+'1.4 Tasas Proyección'!L14),"")+'1.2b Proyección CNE'!L355+'1.2b Proyección CNE'!L386</f>
        <v>186012.10437200984</v>
      </c>
      <c r="AC21" s="38">
        <f>+IFERROR(AB21*(1+'1.4 Tasas Proyección'!M14),"")+'1.2b Proyección CNE'!M355+'1.2b Proyección CNE'!M386</f>
        <v>193987.12982507143</v>
      </c>
      <c r="AD21" s="38">
        <f>+IFERROR(AC21*(1+'1.4 Tasas Proyección'!N14),"")+'1.2b Proyección CNE'!N355+'1.2b Proyección CNE'!N386</f>
        <v>202028.73989182134</v>
      </c>
      <c r="AE21" s="38">
        <f>+IFERROR(AD21*(1+'1.4 Tasas Proyección'!O14),"")+'1.2b Proyección CNE'!O355+'1.2b Proyección CNE'!O386</f>
        <v>210138.5070993274</v>
      </c>
      <c r="AF21" s="38">
        <f>+IFERROR(AE21*(1+'1.4 Tasas Proyección'!P14),"")+'1.2b Proyección CNE'!P355+'1.2b Proyección CNE'!P386</f>
        <v>218318.01928665169</v>
      </c>
      <c r="AG21" s="38">
        <f>+IFERROR(AF21*(1+'1.4 Tasas Proyección'!Q14),"")+'1.2b Proyección CNE'!Q355+'1.2b Proyección CNE'!Q386</f>
        <v>226569.24775318455</v>
      </c>
      <c r="AH21" s="38">
        <f>+IFERROR(AG21*(1+'1.4 Tasas Proyección'!R14),"")+'1.2b Proyección CNE'!R355+'1.2b Proyección CNE'!R386</f>
        <v>234892.74360647725</v>
      </c>
      <c r="AI21" s="38">
        <f>+IFERROR(AH21*(1+'1.4 Tasas Proyección'!S14),"")+'1.2b Proyección CNE'!S355+'1.2b Proyección CNE'!S386</f>
        <v>243294.89830054267</v>
      </c>
      <c r="AJ21" s="38">
        <f>+IFERROR(AI21*(1+'1.4 Tasas Proyección'!T14),"")+'1.2b Proyección CNE'!T355+'1.2b Proyección CNE'!T386</f>
        <v>251741.42442945531</v>
      </c>
      <c r="AK21" s="38">
        <f>+IFERROR(AJ21*(1+'1.4 Tasas Proyección'!U14),"")+'1.2b Proyección CNE'!U355+'1.2b Proyección CNE'!U386</f>
        <v>260191.29814101761</v>
      </c>
      <c r="AL21" s="38">
        <f>+IFERROR(AK21*(1+'1.4 Tasas Proyección'!V14),"")+'1.2b Proyección CNE'!V355+'1.2b Proyección CNE'!V386</f>
        <v>268641.17185121251</v>
      </c>
      <c r="AM21" s="38">
        <f>+IFERROR(AL21*(1+'1.4 Tasas Proyección'!W14),"")+'1.2b Proyección CNE'!W355+'1.2b Proyección CNE'!W386</f>
        <v>277091.04556103342</v>
      </c>
      <c r="AN21" s="38">
        <f>+IFERROR(AM21*(1+'1.4 Tasas Proyección'!X14),"")+'1.2b Proyección CNE'!X355+'1.2b Proyección CNE'!X386</f>
        <v>285540.91927075211</v>
      </c>
      <c r="AO21" s="153">
        <f>+IFERROR(AN21*(1+'1.4 Tasas Proyección'!Y14),"")+'1.2b Proyección CNE'!Y355+'1.2b Proyección CNE'!Y386</f>
        <v>293990.79298044275</v>
      </c>
    </row>
    <row r="22" spans="3:41" x14ac:dyDescent="0.2">
      <c r="C22" s="3" t="s">
        <v>59</v>
      </c>
      <c r="D22" s="177">
        <f>+VLOOKUP($C22,'1.1 Demanda Histórica'!$C$5:$N$37,MATCH(D$6,'1.1 Demanda Histórica'!$C$5:$N$5,0),0)</f>
        <v>670396.24700000009</v>
      </c>
      <c r="E22" s="37">
        <f>+VLOOKUP($C22,'1.1 Demanda Histórica'!$C$5:$N$37,MATCH(E$6,'1.1 Demanda Histórica'!$C$5:$N$5,0),0)</f>
        <v>709863.75140286004</v>
      </c>
      <c r="F22" s="37">
        <f>+VLOOKUP($C22,'1.1 Demanda Histórica'!$C$5:$N$37,MATCH(F$6,'1.1 Demanda Histórica'!$C$5:$N$5,0),0)</f>
        <v>839181.33400000015</v>
      </c>
      <c r="G22" s="40">
        <f>+VLOOKUP($C22,'1.1 Demanda Histórica'!$C$5:$N$37,MATCH(G$6,'1.1 Demanda Histórica'!$C$5:$N$5,0),0)</f>
        <v>798744.34900000005</v>
      </c>
      <c r="H22" s="37">
        <f>+VLOOKUP($C22,'1.1 Demanda Histórica'!$C$5:$N$37,MATCH(H$6,'1.1 Demanda Histórica'!$C$5:$N$5,0),0)</f>
        <v>815418.85415289097</v>
      </c>
      <c r="I22" s="37">
        <f>+VLOOKUP($C22,'1.1 Demanda Histórica'!$C$5:$N$37,MATCH(I$6,'1.1 Demanda Histórica'!$C$5:$N$5,0),0)</f>
        <v>866572.09736000001</v>
      </c>
      <c r="J22" s="37">
        <f>+VLOOKUP($C22,'1.1 Demanda Histórica'!$C$5:$N$37,MATCH(J$6,'1.1 Demanda Histórica'!$C$5:$N$5,0),0)</f>
        <v>924330.07999999984</v>
      </c>
      <c r="K22" s="37">
        <f>+VLOOKUP($C22,'1.1 Demanda Histórica'!$C$5:$N$37,MATCH(K$6,'1.1 Demanda Histórica'!$C$5:$N$5,0),0)</f>
        <v>969872.92</v>
      </c>
      <c r="L22" s="37">
        <f>+VLOOKUP($C22,'1.1 Demanda Histórica'!$C$5:$N$37,MATCH(L$6,'1.1 Demanda Histórica'!$C$5:$N$5,0),0)</f>
        <v>1022130.8000000004</v>
      </c>
      <c r="M22" s="37">
        <f>+VLOOKUP($C22,'1.1 Demanda Histórica'!$C$5:$N$37,MATCH(M$6,'1.1 Demanda Histórica'!$C$5:$N$5,0),0)</f>
        <v>1060208.6779056424</v>
      </c>
      <c r="N22" s="37">
        <f>+VLOOKUP($C22,'1.1 Demanda Histórica'!$C$5:$N$37,MATCH(N$6,'1.1 Demanda Histórica'!$C$5:$N$5,0),0)</f>
        <v>1059992.2242293477</v>
      </c>
      <c r="O22" s="37">
        <f>+VLOOKUP($C22,'1.1 Demanda Histórica'!$C$5:$O$37,MATCH(O$6,'1.1 Demanda Histórica'!$C$5:$O$5,0),0)</f>
        <v>1008147.0954074919</v>
      </c>
      <c r="P22" s="37">
        <f>+VLOOKUP($C22,'1.1 Demanda Histórica'!$C$5:$P$37,MATCH(P$6,'1.1 Demanda Histórica'!$C$5:$P$5,0),0)</f>
        <v>989974.94965995138</v>
      </c>
      <c r="Q22" s="37">
        <f>+VLOOKUP($C22,'1.1 Demanda Histórica'!$C$5:$Q$37,MATCH(Q$6,'1.1 Demanda Histórica'!$C$5:$Q$5,0),0)</f>
        <v>965613.80432787049</v>
      </c>
      <c r="R22" s="37">
        <f>+VLOOKUP($C22,'1.1 Demanda Histórica'!$C$5:$R$37,MATCH(R$6,'1.1 Demanda Histórica'!$C$5:$R$5,0),0)</f>
        <v>978417.36417886906</v>
      </c>
      <c r="S22" s="37">
        <f>+VLOOKUP($C22,'1.1 Demanda Histórica'!$C$5:$S$37,MATCH(S$6,'1.1 Demanda Histórica'!$C$5:$S$5,0),0)</f>
        <v>1069111.8421696567</v>
      </c>
      <c r="T22" s="37">
        <f>+VLOOKUP($C22,'1.1 Demanda Histórica'!$C$5:$T$37,MATCH(T$6,'1.1 Demanda Histórica'!$C$5:$T$5,0),0)</f>
        <v>1152254.9090096131</v>
      </c>
      <c r="U22" s="38">
        <f>+IFERROR(T22*(1+'1.4 Tasas Proyección'!E15),"")+'1.2b Proyección CNE'!D388+'1.2b Proyección CNE'!D357</f>
        <v>1241003.1152327505</v>
      </c>
      <c r="V22" s="38">
        <f>+IFERROR(U22*(1+'1.4 Tasas Proyección'!F15),"")+'1.2b Proyección CNE'!E356+'1.2b Proyección CNE'!E387</f>
        <v>1306193.7573429528</v>
      </c>
      <c r="W22" s="38">
        <f>+IFERROR(V22*(1+'1.4 Tasas Proyección'!G15),"")+'1.2b Proyección CNE'!F356+'1.2b Proyección CNE'!F387</f>
        <v>1378682.3550023655</v>
      </c>
      <c r="X22" s="38">
        <f>+IFERROR(W22*(1+'1.4 Tasas Proyección'!H15),"")+'1.2b Proyección CNE'!G356+'1.2b Proyección CNE'!G387</f>
        <v>1452417.8184735093</v>
      </c>
      <c r="Y22" s="38">
        <f>+IFERROR(X22*(1+'1.4 Tasas Proyección'!I15),"")+'1.2b Proyección CNE'!H356+'1.2b Proyección CNE'!H387</f>
        <v>1526063.766723902</v>
      </c>
      <c r="Z22" s="38">
        <f>+IFERROR(Y22*(1+'1.4 Tasas Proyección'!J15),"")+'1.2b Proyección CNE'!I356+'1.2b Proyección CNE'!I387</f>
        <v>1600091.6403705929</v>
      </c>
      <c r="AA22" s="38">
        <f>+IFERROR(Z22*(1+'1.4 Tasas Proyección'!K15),"")+'1.2b Proyección CNE'!J356+'1.2b Proyección CNE'!J387</f>
        <v>1674417.6215888306</v>
      </c>
      <c r="AB22" s="38">
        <f>+IFERROR(AA22*(1+'1.4 Tasas Proyección'!L15),"")+'1.2b Proyección CNE'!K356+'1.2b Proyección CNE'!K387</f>
        <v>1749072.5481542409</v>
      </c>
      <c r="AC22" s="38">
        <f>+IFERROR(AB22*(1+'1.4 Tasas Proyección'!M15),"")+'1.2b Proyección CNE'!L356+'1.2b Proyección CNE'!L387</f>
        <v>1824058.2558054344</v>
      </c>
      <c r="AD22" s="38">
        <f>+IFERROR(AC22*(1+'1.4 Tasas Proyección'!N15),"")+'1.2b Proyección CNE'!M356+'1.2b Proyección CNE'!M387</f>
        <v>1899384.2113051007</v>
      </c>
      <c r="AE22" s="38">
        <f>+IFERROR(AD22*(1+'1.4 Tasas Proyección'!O15),"")+'1.2b Proyección CNE'!N356+'1.2b Proyección CNE'!N387</f>
        <v>1975058.2830698164</v>
      </c>
      <c r="AF22" s="38">
        <f>+IFERROR(AE22*(1+'1.4 Tasas Proyección'!P15),"")+'1.2b Proyección CNE'!O356+'1.2b Proyección CNE'!O387</f>
        <v>2051088.5353589121</v>
      </c>
      <c r="AG22" s="38">
        <f>+IFERROR(AF22*(1+'1.4 Tasas Proyección'!Q15),"")+'1.2b Proyección CNE'!P356+'1.2b Proyección CNE'!P387</f>
        <v>2127485.0228117718</v>
      </c>
      <c r="AH22" s="38">
        <f>+IFERROR(AG22*(1+'1.4 Tasas Proyección'!R15),"")+'1.2b Proyección CNE'!Q356+'1.2b Proyección CNE'!Q387</f>
        <v>2204250.5564332684</v>
      </c>
      <c r="AI22" s="38">
        <f>+IFERROR(AH22*(1+'1.4 Tasas Proyección'!S15),"")+'1.2b Proyección CNE'!R356+'1.2b Proyección CNE'!R387</f>
        <v>2281417.7742950278</v>
      </c>
      <c r="AJ22" s="38">
        <f>+IFERROR(AI22*(1+'1.4 Tasas Proyección'!T15),"")+'1.2b Proyección CNE'!S356+'1.2b Proyección CNE'!S387</f>
        <v>2358811.5820495668</v>
      </c>
      <c r="AK22" s="38">
        <f>+IFERROR(AJ22*(1+'1.4 Tasas Proyección'!U15),"")+'1.2b Proyección CNE'!T356+'1.2b Proyección CNE'!T387</f>
        <v>2436222.4847936281</v>
      </c>
      <c r="AL22" s="38">
        <f>+IFERROR(AK22*(1+'1.4 Tasas Proyección'!V15),"")+'1.2b Proyección CNE'!U356+'1.2b Proyección CNE'!U387</f>
        <v>2513633.3875376876</v>
      </c>
      <c r="AM22" s="38">
        <f>+IFERROR(AL22*(1+'1.4 Tasas Proyección'!W15),"")+'1.2b Proyección CNE'!V356+'1.2b Proyección CNE'!V387</f>
        <v>2591044.2902817493</v>
      </c>
      <c r="AN22" s="38">
        <f>+IFERROR(AM22*(1+'1.4 Tasas Proyección'!X15),"")+'1.2b Proyección CNE'!W356+'1.2b Proyección CNE'!W387</f>
        <v>2668455.1930258106</v>
      </c>
      <c r="AO22" s="153">
        <f>+IFERROR(AN22*(1+'1.4 Tasas Proyección'!Y15),"")+'1.2b Proyección CNE'!X356+'1.2b Proyección CNE'!X387</f>
        <v>2745866.095769871</v>
      </c>
    </row>
    <row r="23" spans="3:41" x14ac:dyDescent="0.2">
      <c r="C23" s="3" t="s">
        <v>60</v>
      </c>
      <c r="D23" s="177">
        <f>+VLOOKUP($C23,'1.1 Demanda Histórica'!$C$5:$N$37,MATCH(D$6,'1.1 Demanda Histórica'!$C$5:$N$5,0),0)</f>
        <v>1442648.0286817602</v>
      </c>
      <c r="E23" s="37">
        <f>+VLOOKUP($C23,'1.1 Demanda Histórica'!$C$5:$N$37,MATCH(E$6,'1.1 Demanda Histórica'!$C$5:$N$5,0),0)</f>
        <v>1711734.3269999998</v>
      </c>
      <c r="F23" s="37">
        <f>+VLOOKUP($C23,'1.1 Demanda Histórica'!$C$5:$N$37,MATCH(F$6,'1.1 Demanda Histórica'!$C$5:$N$5,0),0)</f>
        <v>1736858.7436658847</v>
      </c>
      <c r="G23" s="40">
        <f>+VLOOKUP($C23,'1.1 Demanda Histórica'!$C$5:$N$37,MATCH(G$6,'1.1 Demanda Histórica'!$C$5:$N$5,0),0)</f>
        <v>1688898.899787552</v>
      </c>
      <c r="H23" s="37">
        <f>+VLOOKUP($C23,'1.1 Demanda Histórica'!$C$5:$N$37,MATCH(H$6,'1.1 Demanda Histórica'!$C$5:$N$5,0),0)</f>
        <v>1735241.8942223643</v>
      </c>
      <c r="I23" s="37">
        <f>+VLOOKUP($C23,'1.1 Demanda Histórica'!$C$5:$N$37,MATCH(I$6,'1.1 Demanda Histórica'!$C$5:$N$5,0),0)</f>
        <v>1853549.7514944912</v>
      </c>
      <c r="J23" s="37">
        <f>+VLOOKUP($C23,'1.1 Demanda Histórica'!$C$5:$N$37,MATCH(J$6,'1.1 Demanda Histórica'!$C$5:$N$5,0),0)</f>
        <v>1998135.0162624223</v>
      </c>
      <c r="K23" s="37">
        <f>+VLOOKUP($C23,'1.1 Demanda Histórica'!$C$5:$N$37,MATCH(K$6,'1.1 Demanda Histórica'!$C$5:$N$5,0),0)</f>
        <v>2115539.6719999998</v>
      </c>
      <c r="L23" s="37">
        <f>+VLOOKUP($C23,'1.1 Demanda Histórica'!$C$5:$N$37,MATCH(L$6,'1.1 Demanda Histórica'!$C$5:$N$5,0),0)</f>
        <v>2217052.2760000005</v>
      </c>
      <c r="M23" s="37">
        <f>+VLOOKUP($C23,'1.1 Demanda Histórica'!$C$5:$N$37,MATCH(M$6,'1.1 Demanda Histórica'!$C$5:$N$5,0),0)</f>
        <v>2267074.326567193</v>
      </c>
      <c r="N23" s="37">
        <f>+VLOOKUP($C23,'1.1 Demanda Histórica'!$C$5:$N$37,MATCH(N$6,'1.1 Demanda Histórica'!$C$5:$N$5,0),0)</f>
        <v>2241137.9461855986</v>
      </c>
      <c r="O23" s="37">
        <f>+VLOOKUP($C23,'1.1 Demanda Histórica'!$C$5:$O$37,MATCH(O$6,'1.1 Demanda Histórica'!$C$5:$O$5,0),0)</f>
        <v>2056969.9176072096</v>
      </c>
      <c r="P23" s="37">
        <f>+VLOOKUP($C23,'1.1 Demanda Histórica'!$C$5:$P$37,MATCH(P$6,'1.1 Demanda Histórica'!$C$5:$P$5,0),0)</f>
        <v>1795936.9972647943</v>
      </c>
      <c r="Q23" s="37">
        <f>+VLOOKUP($C23,'1.1 Demanda Histórica'!$C$5:$Q$37,MATCH(Q$6,'1.1 Demanda Histórica'!$C$5:$Q$5,0),0)</f>
        <v>1656129.5413454676</v>
      </c>
      <c r="R23" s="37">
        <f>+VLOOKUP($C23,'1.1 Demanda Histórica'!$C$5:$R$37,MATCH(R$6,'1.1 Demanda Histórica'!$C$5:$R$5,0),0)</f>
        <v>1584108.0455322622</v>
      </c>
      <c r="S23" s="37">
        <f>+VLOOKUP($C23,'1.1 Demanda Histórica'!$C$5:$S$37,MATCH(S$6,'1.1 Demanda Histórica'!$C$5:$S$5,0),0)</f>
        <v>1693785.8988683503</v>
      </c>
      <c r="T23" s="37">
        <f>+VLOOKUP($C23,'1.1 Demanda Histórica'!$C$5:$T$37,MATCH(T$6,'1.1 Demanda Histórica'!$C$5:$T$5,0),0)</f>
        <v>1835438.6587995971</v>
      </c>
      <c r="U23" s="38">
        <f>+IFERROR(T23*(1+'1.4 Tasas Proyección'!E16),"")+'1.2b Proyección CNE'!D389+'1.2b Proyección CNE'!D358</f>
        <v>1966299.0142669161</v>
      </c>
      <c r="V23" s="38">
        <f>+IFERROR(U23*(1+'1.4 Tasas Proyección'!F16),"")+'1.2b Proyección CNE'!E357+'1.2b Proyección CNE'!E388</f>
        <v>2016027.2993492803</v>
      </c>
      <c r="W23" s="38">
        <f>+IFERROR(V23*(1+'1.4 Tasas Proyección'!G16),"")+'1.2b Proyección CNE'!F357+'1.2b Proyección CNE'!F388</f>
        <v>2090675.6973739364</v>
      </c>
      <c r="X23" s="38">
        <f>+IFERROR(W23*(1+'1.4 Tasas Proyección'!H16),"")+'1.2b Proyección CNE'!G357+'1.2b Proyección CNE'!G388</f>
        <v>2169217.676953394</v>
      </c>
      <c r="Y23" s="38">
        <f>+IFERROR(X23*(1+'1.4 Tasas Proyección'!I16),"")+'1.2b Proyección CNE'!H357+'1.2b Proyección CNE'!H388</f>
        <v>2247482.1066649985</v>
      </c>
      <c r="Z23" s="38">
        <f>+IFERROR(Y23*(1+'1.4 Tasas Proyección'!J16),"")+'1.2b Proyección CNE'!I357+'1.2b Proyección CNE'!I388</f>
        <v>2326932.9202222503</v>
      </c>
      <c r="AA23" s="38">
        <f>+IFERROR(Z23*(1+'1.4 Tasas Proyección'!K16),"")+'1.2b Proyección CNE'!J357+'1.2b Proyección CNE'!J388</f>
        <v>2407309.7427101159</v>
      </c>
      <c r="AB23" s="38">
        <f>+IFERROR(AA23*(1+'1.4 Tasas Proyección'!L16),"")+'1.2b Proyección CNE'!K357+'1.2b Proyección CNE'!K388</f>
        <v>2488708.3648966169</v>
      </c>
      <c r="AC23" s="38">
        <f>+IFERROR(AB23*(1+'1.4 Tasas Proyección'!M16),"")+'1.2b Proyección CNE'!L357+'1.2b Proyección CNE'!L388</f>
        <v>2571134.4891107189</v>
      </c>
      <c r="AD23" s="38">
        <f>+IFERROR(AC23*(1+'1.4 Tasas Proyección'!N16),"")+'1.2b Proyección CNE'!M357+'1.2b Proyección CNE'!M388</f>
        <v>2654617.5218639146</v>
      </c>
      <c r="AE23" s="38">
        <f>+IFERROR(AD23*(1+'1.4 Tasas Proyección'!O16),"")+'1.2b Proyección CNE'!N357+'1.2b Proyección CNE'!N388</f>
        <v>2739181.9047410651</v>
      </c>
      <c r="AF23" s="38">
        <f>+IFERROR(AE23*(1+'1.4 Tasas Proyección'!P16),"")+'1.2b Proyección CNE'!O357+'1.2b Proyección CNE'!O388</f>
        <v>2824852.6876714886</v>
      </c>
      <c r="AG23" s="38">
        <f>+IFERROR(AF23*(1+'1.4 Tasas Proyección'!Q16),"")+'1.2b Proyección CNE'!P357+'1.2b Proyección CNE'!P388</f>
        <v>2911661.1032823981</v>
      </c>
      <c r="AH23" s="38">
        <f>+IFERROR(AG23*(1+'1.4 Tasas Proyección'!R16),"")+'1.2b Proyección CNE'!Q357+'1.2b Proyección CNE'!Q388</f>
        <v>2999615.8833705634</v>
      </c>
      <c r="AI23" s="38">
        <f>+IFERROR(AH23*(1+'1.4 Tasas Proyección'!S16),"")+'1.2b Proyección CNE'!R357+'1.2b Proyección CNE'!R388</f>
        <v>3088818.4112562621</v>
      </c>
      <c r="AJ23" s="38">
        <f>+IFERROR(AI23*(1+'1.4 Tasas Proyección'!T16),"")+'1.2b Proyección CNE'!S357+'1.2b Proyección CNE'!S388</f>
        <v>3178724.793093191</v>
      </c>
      <c r="AK23" s="38">
        <f>+IFERROR(AJ23*(1+'1.4 Tasas Proyección'!U16),"")+'1.2b Proyección CNE'!T357+'1.2b Proyección CNE'!T388</f>
        <v>3268684.2769276309</v>
      </c>
      <c r="AL23" s="38">
        <f>+IFERROR(AK23*(1+'1.4 Tasas Proyección'!V16),"")+'1.2b Proyección CNE'!U357+'1.2b Proyección CNE'!U388</f>
        <v>3358643.7607620708</v>
      </c>
      <c r="AM23" s="38">
        <f>+IFERROR(AL23*(1+'1.4 Tasas Proyección'!W16),"")+'1.2b Proyección CNE'!V357+'1.2b Proyección CNE'!V388</f>
        <v>3448603.2445965065</v>
      </c>
      <c r="AN23" s="38">
        <f>+IFERROR(AM23*(1+'1.4 Tasas Proyección'!X16),"")+'1.2b Proyección CNE'!W357+'1.2b Proyección CNE'!W388</f>
        <v>3538562.7284309501</v>
      </c>
      <c r="AO23" s="153">
        <f>+IFERROR(AN23*(1+'1.4 Tasas Proyección'!Y16),"")+'1.2b Proyección CNE'!X357+'1.2b Proyección CNE'!X388</f>
        <v>3628522.2122653862</v>
      </c>
    </row>
    <row r="24" spans="3:41" x14ac:dyDescent="0.2">
      <c r="C24" s="3" t="s">
        <v>61</v>
      </c>
      <c r="D24" s="177">
        <f>+VLOOKUP($C24,'1.1 Demanda Histórica'!$C$5:$N$37,MATCH(D$6,'1.1 Demanda Histórica'!$C$5:$N$5,0),0)</f>
        <v>48268.521000000001</v>
      </c>
      <c r="E24" s="37">
        <f>+VLOOKUP($C24,'1.1 Demanda Histórica'!$C$5:$N$37,MATCH(E$6,'1.1 Demanda Histórica'!$C$5:$N$5,0),0)</f>
        <v>49814.065000000002</v>
      </c>
      <c r="F24" s="37">
        <f>+VLOOKUP($C24,'1.1 Demanda Histórica'!$C$5:$N$37,MATCH(F$6,'1.1 Demanda Histórica'!$C$5:$N$5,0),0)</f>
        <v>49467.66</v>
      </c>
      <c r="G24" s="40">
        <f>+VLOOKUP($C24,'1.1 Demanda Histórica'!$C$5:$N$37,MATCH(G$6,'1.1 Demanda Histórica'!$C$5:$N$5,0),0)</f>
        <v>47677.597999999998</v>
      </c>
      <c r="H24" s="37">
        <f>+VLOOKUP($C24,'1.1 Demanda Histórica'!$C$5:$N$37,MATCH(H$6,'1.1 Demanda Histórica'!$C$5:$N$5,0),0)</f>
        <v>50631.756816808418</v>
      </c>
      <c r="I24" s="37">
        <f>+VLOOKUP($C24,'1.1 Demanda Histórica'!$C$5:$N$37,MATCH(I$6,'1.1 Demanda Histórica'!$C$5:$N$5,0),0)</f>
        <v>54981.243755885997</v>
      </c>
      <c r="J24" s="37">
        <f>+VLOOKUP($C24,'1.1 Demanda Histórica'!$C$5:$N$37,MATCH(J$6,'1.1 Demanda Histórica'!$C$5:$N$5,0),0)</f>
        <v>60003.018305064237</v>
      </c>
      <c r="K24" s="37">
        <f>+VLOOKUP($C24,'1.1 Demanda Histórica'!$C$5:$N$37,MATCH(K$6,'1.1 Demanda Histórica'!$C$5:$N$5,0),0)</f>
        <v>66764.706184481096</v>
      </c>
      <c r="L24" s="37">
        <f>+VLOOKUP($C24,'1.1 Demanda Histórica'!$C$5:$N$37,MATCH(L$6,'1.1 Demanda Histórica'!$C$5:$N$5,0),0)</f>
        <v>70675.478748492329</v>
      </c>
      <c r="M24" s="37">
        <f>+VLOOKUP($C24,'1.1 Demanda Histórica'!$C$5:$N$37,MATCH(M$6,'1.1 Demanda Histórica'!$C$5:$N$5,0),0)</f>
        <v>76126.917000000001</v>
      </c>
      <c r="N24" s="37">
        <f>+VLOOKUP($C24,'1.1 Demanda Histórica'!$C$5:$N$37,MATCH(N$6,'1.1 Demanda Histórica'!$C$5:$N$5,0),0)</f>
        <v>84897.591</v>
      </c>
      <c r="O24" s="37">
        <f>+VLOOKUP($C24,'1.1 Demanda Histórica'!$C$5:$O$37,MATCH(O$6,'1.1 Demanda Histórica'!$C$5:$O$5,0),0)</f>
        <v>88587.948509999958</v>
      </c>
      <c r="P24" s="37">
        <f>+VLOOKUP($C24,'1.1 Demanda Histórica'!$C$5:$P$37,MATCH(P$6,'1.1 Demanda Histórica'!$C$5:$P$5,0),0)</f>
        <v>87768.543477157116</v>
      </c>
      <c r="Q24" s="37">
        <f>+VLOOKUP($C24,'1.1 Demanda Histórica'!$C$5:$Q$37,MATCH(Q$6,'1.1 Demanda Histórica'!$C$5:$Q$5,0),0)</f>
        <v>76356.199594861551</v>
      </c>
      <c r="R24" s="37">
        <f>+VLOOKUP($C24,'1.1 Demanda Histórica'!$C$5:$R$37,MATCH(R$6,'1.1 Demanda Histórica'!$C$5:$R$5,0),0)</f>
        <v>74858.963887796199</v>
      </c>
      <c r="S24" s="37">
        <f>+VLOOKUP($C24,'1.1 Demanda Histórica'!$C$5:$S$37,MATCH(S$6,'1.1 Demanda Histórica'!$C$5:$S$5,0),0)</f>
        <v>75707.787538444507</v>
      </c>
      <c r="T24" s="37">
        <f>+VLOOKUP($C24,'1.1 Demanda Histórica'!$C$5:$T$37,MATCH(T$6,'1.1 Demanda Histórica'!$C$5:$T$5,0),0)</f>
        <v>67952.481023370157</v>
      </c>
      <c r="U24" s="38">
        <f>+IFERROR(T24*(1+'1.4 Tasas Proyección'!E17),"")+'1.2b Proyección CNE'!D390+'1.2b Proyección CNE'!D359</f>
        <v>71303.398592486192</v>
      </c>
      <c r="V24" s="38">
        <f>+IFERROR(U24*(1+'1.4 Tasas Proyección'!F17),"")+'1.2b Proyección CNE'!E358+'1.2b Proyección CNE'!E389</f>
        <v>72641.795287416593</v>
      </c>
      <c r="W24" s="38">
        <f>+IFERROR(V24*(1+'1.4 Tasas Proyección'!G17),"")+'1.2b Proyección CNE'!F358+'1.2b Proyección CNE'!F389</f>
        <v>73980.139494096336</v>
      </c>
      <c r="X24" s="38">
        <f>+IFERROR(W24*(1+'1.4 Tasas Proyección'!H17),"")+'1.2b Proyección CNE'!G358+'1.2b Proyección CNE'!G389</f>
        <v>75319.322824574891</v>
      </c>
      <c r="Y24" s="38">
        <f>+IFERROR(X24*(1+'1.4 Tasas Proyección'!I17),"")+'1.2b Proyección CNE'!H358+'1.2b Proyección CNE'!H389</f>
        <v>75968.74639243196</v>
      </c>
      <c r="Z24" s="38">
        <f>+IFERROR(Y24*(1+'1.4 Tasas Proyección'!J17),"")+'1.2b Proyección CNE'!I358+'1.2b Proyección CNE'!I389</f>
        <v>78392.077670972503</v>
      </c>
      <c r="AA24" s="38">
        <f>+IFERROR(Z24*(1+'1.4 Tasas Proyección'!K17),"")+'1.2b Proyección CNE'!J358+'1.2b Proyección CNE'!J389</f>
        <v>79394.772358128423</v>
      </c>
      <c r="AB24" s="38">
        <f>+IFERROR(AA24*(1+'1.4 Tasas Proyección'!L17),"")+'1.2b Proyección CNE'!K358+'1.2b Proyección CNE'!K389</f>
        <v>80988.210199646273</v>
      </c>
      <c r="AC24" s="38">
        <f>+IFERROR(AB24*(1+'1.4 Tasas Proyección'!M17),"")+'1.2b Proyección CNE'!L358+'1.2b Proyección CNE'!L389</f>
        <v>82011.882981772418</v>
      </c>
      <c r="AD24" s="38">
        <f>+IFERROR(AC24*(1+'1.4 Tasas Proyección'!N17),"")+'1.2b Proyección CNE'!M358+'1.2b Proyección CNE'!M389</f>
        <v>83349.388064653365</v>
      </c>
      <c r="AE24" s="38">
        <f>+IFERROR(AD24*(1+'1.4 Tasas Proyección'!O17),"")+'1.2b Proyección CNE'!N358+'1.2b Proyección CNE'!N389</f>
        <v>84687.732271333123</v>
      </c>
      <c r="AF24" s="38">
        <f>+IFERROR(AE24*(1+'1.4 Tasas Proyección'!P17),"")+'1.2b Proyección CNE'!O358+'1.2b Proyección CNE'!O389</f>
        <v>86026.915601811677</v>
      </c>
      <c r="AG24" s="38">
        <f>+IFERROR(AF24*(1+'1.4 Tasas Proyección'!Q17),"")+'1.2b Proyección CNE'!P358+'1.2b Proyección CNE'!P389</f>
        <v>87447.493940774759</v>
      </c>
      <c r="AH24" s="38">
        <f>+IFERROR(AG24*(1+'1.4 Tasas Proyección'!R17),"")+'1.2b Proyección CNE'!Q358+'1.2b Proyección CNE'!Q389</f>
        <v>88846.25506096879</v>
      </c>
      <c r="AI24" s="38">
        <f>+IFERROR(AH24*(1+'1.4 Tasas Proyección'!S17),"")+'1.2b Proyección CNE'!R358+'1.2b Proyección CNE'!R389</f>
        <v>90821.157437516071</v>
      </c>
      <c r="AJ24" s="38">
        <f>+IFERROR(AI24*(1+'1.4 Tasas Proyección'!T17),"")+'1.2b Proyección CNE'!S358+'1.2b Proyección CNE'!S389</f>
        <v>92840.81610828171</v>
      </c>
      <c r="AK24" s="38">
        <f>+IFERROR(AJ24*(1+'1.4 Tasas Proyección'!U17),"")+'1.2b Proyección CNE'!T358+'1.2b Proyección CNE'!T389</f>
        <v>94870.62727144947</v>
      </c>
      <c r="AL24" s="38">
        <f>+IFERROR(AK24*(1+'1.4 Tasas Proyección'!V17),"")+'1.2b Proyección CNE'!U358+'1.2b Proyección CNE'!U389</f>
        <v>96944.086139200052</v>
      </c>
      <c r="AM24" s="38">
        <f>+IFERROR(AL24*(1+'1.4 Tasas Proyección'!W17),"")+'1.2b Proyección CNE'!V358+'1.2b Proyección CNE'!V389</f>
        <v>97607.724165807362</v>
      </c>
      <c r="AN24" s="38">
        <f>+IFERROR(AM24*(1+'1.4 Tasas Proyección'!X17),"")+'1.2b Proyección CNE'!W358+'1.2b Proyección CNE'!W389</f>
        <v>98421.503363317446</v>
      </c>
      <c r="AO24" s="153">
        <f>+IFERROR(AN24*(1+'1.4 Tasas Proyección'!Y17),"")+'1.2b Proyección CNE'!X358+'1.2b Proyección CNE'!X389</f>
        <v>99242.304260546502</v>
      </c>
    </row>
    <row r="25" spans="3:41" x14ac:dyDescent="0.2">
      <c r="C25" s="3" t="s">
        <v>62</v>
      </c>
      <c r="D25" s="177">
        <f>+VLOOKUP($C25,'1.1 Demanda Histórica'!$C$5:$N$37,MATCH(D$6,'1.1 Demanda Histórica'!$C$5:$N$5,0),0)</f>
        <v>42654</v>
      </c>
      <c r="E25" s="37">
        <f>+VLOOKUP($C25,'1.1 Demanda Histórica'!$C$5:$N$37,MATCH(E$6,'1.1 Demanda Histórica'!$C$5:$N$5,0),0)</f>
        <v>44696.973000000005</v>
      </c>
      <c r="F25" s="37">
        <f>+VLOOKUP($C25,'1.1 Demanda Histórica'!$C$5:$N$37,MATCH(F$6,'1.1 Demanda Histórica'!$C$5:$N$5,0),0)</f>
        <v>47030.882000000005</v>
      </c>
      <c r="G25" s="40">
        <f>+VLOOKUP($C25,'1.1 Demanda Histórica'!$C$5:$N$37,MATCH(G$6,'1.1 Demanda Histórica'!$C$5:$N$5,0),0)</f>
        <v>40727.722000000002</v>
      </c>
      <c r="H25" s="37">
        <f>+VLOOKUP($C25,'1.1 Demanda Histórica'!$C$5:$N$37,MATCH(H$6,'1.1 Demanda Histórica'!$C$5:$N$5,0),0)</f>
        <v>44014.590000000004</v>
      </c>
      <c r="I25" s="37">
        <f>+VLOOKUP($C25,'1.1 Demanda Histórica'!$C$5:$N$37,MATCH(I$6,'1.1 Demanda Histórica'!$C$5:$N$5,0),0)</f>
        <v>45843.72</v>
      </c>
      <c r="J25" s="37">
        <f>+VLOOKUP($C25,'1.1 Demanda Histórica'!$C$5:$N$37,MATCH(J$6,'1.1 Demanda Histórica'!$C$5:$N$5,0),0)</f>
        <v>46962.770000000004</v>
      </c>
      <c r="K25" s="37">
        <f>+VLOOKUP($C25,'1.1 Demanda Histórica'!$C$5:$N$37,MATCH(K$6,'1.1 Demanda Histórica'!$C$5:$N$5,0),0)</f>
        <v>54878.116762825397</v>
      </c>
      <c r="L25" s="37">
        <f>+VLOOKUP($C25,'1.1 Demanda Histórica'!$C$5:$N$37,MATCH(L$6,'1.1 Demanda Histórica'!$C$5:$N$5,0),0)</f>
        <v>57557.500553843267</v>
      </c>
      <c r="M25" s="37">
        <f>+VLOOKUP($C25,'1.1 Demanda Histórica'!$C$5:$N$37,MATCH(M$6,'1.1 Demanda Histórica'!$C$5:$N$5,0),0)</f>
        <v>58409.411799561894</v>
      </c>
      <c r="N25" s="37">
        <f>+VLOOKUP($C25,'1.1 Demanda Histórica'!$C$5:$N$37,MATCH(N$6,'1.1 Demanda Histórica'!$C$5:$N$5,0),0)</f>
        <v>59754.276067108694</v>
      </c>
      <c r="O25" s="37">
        <f>+VLOOKUP($C25,'1.1 Demanda Histórica'!$C$5:$O$37,MATCH(O$6,'1.1 Demanda Histórica'!$C$5:$O$5,0),0)</f>
        <v>53052.079342026438</v>
      </c>
      <c r="P25" s="37">
        <f>+VLOOKUP($C25,'1.1 Demanda Histórica'!$C$5:$P$37,MATCH(P$6,'1.1 Demanda Histórica'!$C$5:$P$5,0),0)</f>
        <v>54083.411527041666</v>
      </c>
      <c r="Q25" s="37">
        <f>+VLOOKUP($C25,'1.1 Demanda Histórica'!$C$5:$Q$37,MATCH(Q$6,'1.1 Demanda Histórica'!$C$5:$Q$5,0),0)</f>
        <v>58356.616951251992</v>
      </c>
      <c r="R25" s="37">
        <f>+VLOOKUP($C25,'1.1 Demanda Histórica'!$C$5:$R$37,MATCH(R$6,'1.1 Demanda Histórica'!$C$5:$R$5,0),0)</f>
        <v>55833.747925205651</v>
      </c>
      <c r="S25" s="37">
        <f>+VLOOKUP($C25,'1.1 Demanda Histórica'!$C$5:$S$37,MATCH(S$6,'1.1 Demanda Histórica'!$C$5:$S$5,0),0)</f>
        <v>55963.376193389558</v>
      </c>
      <c r="T25" s="37">
        <f>+VLOOKUP($C25,'1.1 Demanda Histórica'!$C$5:$T$37,MATCH(T$6,'1.1 Demanda Histórica'!$C$5:$T$5,0),0)</f>
        <v>53264.3388261816</v>
      </c>
      <c r="U25" s="38">
        <f>+IFERROR(T25*(1+'1.4 Tasas Proyección'!E18),"")+'1.2b Proyección CNE'!D391+'1.2b Proyección CNE'!D360</f>
        <v>52263.025354952741</v>
      </c>
      <c r="V25" s="38">
        <f>+IFERROR(U25*(1+'1.4 Tasas Proyección'!F18),"")+'1.2b Proyección CNE'!E359+'1.2b Proyección CNE'!E390</f>
        <v>53559.773534722925</v>
      </c>
      <c r="W25" s="38">
        <f>+IFERROR(V25*(1+'1.4 Tasas Proyección'!G18),"")+'1.2b Proyección CNE'!F359+'1.2b Proyección CNE'!F390</f>
        <v>54597.221215295998</v>
      </c>
      <c r="X25" s="38">
        <f>+IFERROR(W25*(1+'1.4 Tasas Proyección'!H18),"")+'1.2b Proyección CNE'!G359+'1.2b Proyección CNE'!G390</f>
        <v>55718.810675763852</v>
      </c>
      <c r="Y25" s="38">
        <f>+IFERROR(X25*(1+'1.4 Tasas Proyección'!I18),"")+'1.2b Proyección CNE'!H359+'1.2b Proyección CNE'!H390</f>
        <v>56872.875611787393</v>
      </c>
      <c r="Z25" s="38">
        <f>+IFERROR(Y25*(1+'1.4 Tasas Proyección'!J18),"")+'1.2b Proyección CNE'!I359+'1.2b Proyección CNE'!I390</f>
        <v>58091.04631695486</v>
      </c>
      <c r="AA25" s="38">
        <f>+IFERROR(Z25*(1+'1.4 Tasas Proyección'!K18),"")+'1.2b Proyección CNE'!J359+'1.2b Proyección CNE'!J390</f>
        <v>59355.131355129175</v>
      </c>
      <c r="AB25" s="38">
        <f>+IFERROR(AA25*(1+'1.4 Tasas Proyección'!L18),"")+'1.2b Proyección CNE'!K359+'1.2b Proyección CNE'!K390</f>
        <v>60670.123477452456</v>
      </c>
      <c r="AC25" s="38">
        <f>+IFERROR(AB25*(1+'1.4 Tasas Proyección'!M18),"")+'1.2b Proyección CNE'!L359+'1.2b Proyección CNE'!L390</f>
        <v>62036.207985001645</v>
      </c>
      <c r="AD25" s="38">
        <f>+IFERROR(AC25*(1+'1.4 Tasas Proyección'!N18),"")+'1.2b Proyección CNE'!M359+'1.2b Proyección CNE'!M390</f>
        <v>63454.826033854297</v>
      </c>
      <c r="AE25" s="38">
        <f>+IFERROR(AD25*(1+'1.4 Tasas Proyección'!O18),"")+'1.2b Proyección CNE'!N359+'1.2b Proyección CNE'!N390</f>
        <v>64927.149828441805</v>
      </c>
      <c r="AF25" s="38">
        <f>+IFERROR(AE25*(1+'1.4 Tasas Proyección'!P18),"")+'1.2b Proyección CNE'!O359+'1.2b Proyección CNE'!O390</f>
        <v>66454.385554208973</v>
      </c>
      <c r="AG25" s="38">
        <f>+IFERROR(AF25*(1+'1.4 Tasas Proyección'!Q18),"")+'1.2b Proyección CNE'!P359+'1.2b Proyección CNE'!P390</f>
        <v>68038.042158783996</v>
      </c>
      <c r="AH25" s="38">
        <f>+IFERROR(AG25*(1+'1.4 Tasas Proyección'!R18),"")+'1.2b Proyección CNE'!Q359+'1.2b Proyección CNE'!Q390</f>
        <v>69678.513776584645</v>
      </c>
      <c r="AI25" s="38">
        <f>+IFERROR(AH25*(1+'1.4 Tasas Proyección'!S18),"")+'1.2b Proyección CNE'!R359+'1.2b Proyección CNE'!R390</f>
        <v>71380.77709591914</v>
      </c>
      <c r="AJ25" s="38">
        <f>+IFERROR(AI25*(1+'1.4 Tasas Proyección'!T18),"")+'1.2b Proyección CNE'!S359+'1.2b Proyección CNE'!S390</f>
        <v>73117.883372701006</v>
      </c>
      <c r="AK25" s="38">
        <f>+IFERROR(AJ25*(1+'1.4 Tasas Proyección'!U18),"")+'1.2b Proyección CNE'!T359+'1.2b Proyección CNE'!T390</f>
        <v>74857.617815765378</v>
      </c>
      <c r="AL25" s="38">
        <f>+IFERROR(AK25*(1+'1.4 Tasas Proyección'!V18),"")+'1.2b Proyección CNE'!U359+'1.2b Proyección CNE'!U390</f>
        <v>76597.35225882972</v>
      </c>
      <c r="AM25" s="38">
        <f>+IFERROR(AL25*(1+'1.4 Tasas Proyección'!W18),"")+'1.2b Proyección CNE'!V359+'1.2b Proyección CNE'!V390</f>
        <v>78337.086701894106</v>
      </c>
      <c r="AN25" s="38">
        <f>+IFERROR(AM25*(1+'1.4 Tasas Proyección'!X18),"")+'1.2b Proyección CNE'!W359+'1.2b Proyección CNE'!W390</f>
        <v>80076.821144958449</v>
      </c>
      <c r="AO25" s="153">
        <f>+IFERROR(AN25*(1+'1.4 Tasas Proyección'!Y18),"")+'1.2b Proyección CNE'!X359+'1.2b Proyección CNE'!X390</f>
        <v>81816.555588022791</v>
      </c>
    </row>
    <row r="26" spans="3:41" x14ac:dyDescent="0.2">
      <c r="C26" s="3" t="s">
        <v>63</v>
      </c>
      <c r="D26" s="177">
        <f>+VLOOKUP($C26,'1.1 Demanda Histórica'!$C$5:$N$37,MATCH(D$6,'1.1 Demanda Histórica'!$C$5:$N$5,0),0)</f>
        <v>80684.230063039999</v>
      </c>
      <c r="E26" s="37">
        <f>+VLOOKUP($C26,'1.1 Demanda Histórica'!$C$5:$N$37,MATCH(E$6,'1.1 Demanda Histórica'!$C$5:$N$5,0),0)</f>
        <v>87081.957911039965</v>
      </c>
      <c r="F26" s="37">
        <f>+VLOOKUP($C26,'1.1 Demanda Histórica'!$C$5:$N$37,MATCH(F$6,'1.1 Demanda Histórica'!$C$5:$N$5,0),0)</f>
        <v>96189.456272195006</v>
      </c>
      <c r="G26" s="40">
        <f>+VLOOKUP($C26,'1.1 Demanda Histórica'!$C$5:$N$37,MATCH(G$6,'1.1 Demanda Histórica'!$C$5:$N$5,0),0)</f>
        <v>93190.470457515024</v>
      </c>
      <c r="H26" s="37">
        <f>+VLOOKUP($C26,'1.1 Demanda Histórica'!$C$5:$N$37,MATCH(H$6,'1.1 Demanda Histórica'!$C$5:$N$5,0),0)</f>
        <v>102670.20196614499</v>
      </c>
      <c r="I26" s="37">
        <f>+VLOOKUP($C26,'1.1 Demanda Histórica'!$C$5:$N$37,MATCH(I$6,'1.1 Demanda Histórica'!$C$5:$N$5,0),0)</f>
        <v>100505.61579040496</v>
      </c>
      <c r="J26" s="37">
        <f>+VLOOKUP($C26,'1.1 Demanda Histórica'!$C$5:$N$37,MATCH(J$6,'1.1 Demanda Histórica'!$C$5:$N$5,0),0)</f>
        <v>103912.86982520456</v>
      </c>
      <c r="K26" s="37">
        <f>+VLOOKUP($C26,'1.1 Demanda Histórica'!$C$5:$N$37,MATCH(K$6,'1.1 Demanda Histórica'!$C$5:$N$5,0),0)</f>
        <v>112701.16563299995</v>
      </c>
      <c r="L26" s="37">
        <f>+VLOOKUP($C26,'1.1 Demanda Histórica'!$C$5:$N$37,MATCH(L$6,'1.1 Demanda Histórica'!$C$5:$N$5,0),0)</f>
        <v>114881.42808443999</v>
      </c>
      <c r="M26" s="37">
        <f>+VLOOKUP($C26,'1.1 Demanda Histórica'!$C$5:$N$37,MATCH(M$6,'1.1 Demanda Histórica'!$C$5:$N$5,0),0)</f>
        <v>117250.48725144</v>
      </c>
      <c r="N26" s="37">
        <f>+VLOOKUP($C26,'1.1 Demanda Histórica'!$C$5:$N$37,MATCH(N$6,'1.1 Demanda Histórica'!$C$5:$N$5,0),0)</f>
        <v>121163.18023230341</v>
      </c>
      <c r="O26" s="37">
        <f>+VLOOKUP($C26,'1.1 Demanda Histórica'!$C$5:$O$37,MATCH(O$6,'1.1 Demanda Histórica'!$C$5:$O$5,0),0)</f>
        <v>109468.41114169871</v>
      </c>
      <c r="P26" s="37">
        <f>+VLOOKUP($C26,'1.1 Demanda Histórica'!$C$5:$P$37,MATCH(P$6,'1.1 Demanda Histórica'!$C$5:$P$5,0),0)</f>
        <v>83196.395059392991</v>
      </c>
      <c r="Q26" s="37">
        <f>+VLOOKUP($C26,'1.1 Demanda Histórica'!$C$5:$Q$37,MATCH(Q$6,'1.1 Demanda Histórica'!$C$5:$Q$5,0),0)</f>
        <v>83398.301273088</v>
      </c>
      <c r="R26" s="37">
        <f>+VLOOKUP($C26,'1.1 Demanda Histórica'!$C$5:$R$37,MATCH(R$6,'1.1 Demanda Histórica'!$C$5:$R$5,0),0)</f>
        <v>88648.501454129364</v>
      </c>
      <c r="S26" s="37">
        <f>+VLOOKUP($C26,'1.1 Demanda Histórica'!$C$5:$S$37,MATCH(S$6,'1.1 Demanda Histórica'!$C$5:$S$5,0),0)</f>
        <v>86400.773306923438</v>
      </c>
      <c r="T26" s="37">
        <f>+VLOOKUP($C26,'1.1 Demanda Histórica'!$C$5:$T$37,MATCH(T$6,'1.1 Demanda Histórica'!$C$5:$T$5,0),0)</f>
        <v>89740.280702613949</v>
      </c>
      <c r="U26" s="38">
        <f>+IFERROR(T26*(1+'1.4 Tasas Proyección'!E19),"")+'1.2b Proyección CNE'!D392+'1.2b Proyección CNE'!D361</f>
        <v>89131.287708198579</v>
      </c>
      <c r="V26" s="38">
        <f>+IFERROR(U26*(1+'1.4 Tasas Proyección'!F19),"")+'1.2b Proyección CNE'!E360+'1.2b Proyección CNE'!E391</f>
        <v>91346.144062670515</v>
      </c>
      <c r="W26" s="38">
        <f>+IFERROR(V26*(1+'1.4 Tasas Proyección'!G19),"")+'1.2b Proyección CNE'!F360+'1.2b Proyección CNE'!F391</f>
        <v>94952.590411581419</v>
      </c>
      <c r="X26" s="38">
        <f>+IFERROR(W26*(1+'1.4 Tasas Proyección'!H19),"")+'1.2b Proyección CNE'!G360+'1.2b Proyección CNE'!G391</f>
        <v>98901.519895334743</v>
      </c>
      <c r="Y26" s="38">
        <f>+IFERROR(X26*(1+'1.4 Tasas Proyección'!I19),"")+'1.2b Proyección CNE'!H360+'1.2b Proyección CNE'!H391</f>
        <v>102834.63542641368</v>
      </c>
      <c r="Z26" s="38">
        <f>+IFERROR(Y26*(1+'1.4 Tasas Proyección'!J19),"")+'1.2b Proyección CNE'!I360+'1.2b Proyección CNE'!I391</f>
        <v>106836.16062937035</v>
      </c>
      <c r="AA26" s="38">
        <f>+IFERROR(Z26*(1+'1.4 Tasas Proyección'!K19),"")+'1.2b Proyección CNE'!J360+'1.2b Proyección CNE'!J391</f>
        <v>110890.86516167909</v>
      </c>
      <c r="AB26" s="38">
        <f>+IFERROR(AA26*(1+'1.4 Tasas Proyección'!L19),"")+'1.2b Proyección CNE'!K360+'1.2b Proyección CNE'!K391</f>
        <v>115004.32417514588</v>
      </c>
      <c r="AC26" s="38">
        <f>+IFERROR(AB26*(1+'1.4 Tasas Proyección'!M19),"")+'1.2b Proyección CNE'!L360+'1.2b Proyección CNE'!L391</f>
        <v>119176.84801292325</v>
      </c>
      <c r="AD26" s="38">
        <f>+IFERROR(AC26*(1+'1.4 Tasas Proyección'!N19),"")+'1.2b Proyección CNE'!M360+'1.2b Proyección CNE'!M391</f>
        <v>123410.1314943967</v>
      </c>
      <c r="AE26" s="38">
        <f>+IFERROR(AD26*(1+'1.4 Tasas Proyección'!O19),"")+'1.2b Proyección CNE'!N360+'1.2b Proyección CNE'!N391</f>
        <v>127705.57920244176</v>
      </c>
      <c r="AF26" s="38">
        <f>+IFERROR(AE26*(1+'1.4 Tasas Proyección'!P19),"")+'1.2b Proyección CNE'!O360+'1.2b Proyección CNE'!O391</f>
        <v>132064.62895050837</v>
      </c>
      <c r="AG26" s="38">
        <f>+IFERROR(AF26*(1+'1.4 Tasas Proyección'!Q19),"")+'1.2b Proyección CNE'!P360+'1.2b Proyección CNE'!P391</f>
        <v>136489.08603905424</v>
      </c>
      <c r="AH26" s="38">
        <f>+IFERROR(AG26*(1+'1.4 Tasas Proyección'!R19),"")+'1.2b Proyección CNE'!Q360+'1.2b Proyección CNE'!Q391</f>
        <v>140979.41381806246</v>
      </c>
      <c r="AI26" s="38">
        <f>+IFERROR(AH26*(1+'1.4 Tasas Proyección'!S19),"")+'1.2b Proyección CNE'!R360+'1.2b Proyección CNE'!R391</f>
        <v>145541.59082803546</v>
      </c>
      <c r="AJ26" s="38">
        <f>+IFERROR(AI26*(1+'1.4 Tasas Proyección'!T19),"")+'1.2b Proyección CNE'!S360+'1.2b Proyección CNE'!S391</f>
        <v>150143.90157052057</v>
      </c>
      <c r="AK26" s="38">
        <f>+IFERROR(AJ26*(1+'1.4 Tasas Proyección'!U19),"")+'1.2b Proyección CNE'!T360+'1.2b Proyección CNE'!T391</f>
        <v>154749.115533492</v>
      </c>
      <c r="AL26" s="38">
        <f>+IFERROR(AK26*(1+'1.4 Tasas Proyección'!V19),"")+'1.2b Proyección CNE'!U360+'1.2b Proyección CNE'!U391</f>
        <v>158599.85987377432</v>
      </c>
      <c r="AM26" s="38">
        <f>+IFERROR(AL26*(1+'1.4 Tasas Proyección'!W19),"")+'1.2b Proyección CNE'!V360+'1.2b Proyección CNE'!V391</f>
        <v>163205.07383674584</v>
      </c>
      <c r="AN26" s="38">
        <f>+IFERROR(AM26*(1+'1.4 Tasas Proyección'!X19),"")+'1.2b Proyección CNE'!W360+'1.2b Proyección CNE'!W391</f>
        <v>167810.28779971701</v>
      </c>
      <c r="AO26" s="153">
        <f>+IFERROR(AN26*(1+'1.4 Tasas Proyección'!Y19),"")+'1.2b Proyección CNE'!X360+'1.2b Proyección CNE'!X391</f>
        <v>172415.50176268857</v>
      </c>
    </row>
    <row r="27" spans="3:41" x14ac:dyDescent="0.2">
      <c r="C27" s="3" t="s">
        <v>64</v>
      </c>
      <c r="D27" s="177">
        <f>+VLOOKUP($C27,'1.1 Demanda Histórica'!$C$5:$N$37,MATCH(D$6,'1.1 Demanda Histórica'!$C$5:$N$5,0),0)</f>
        <v>51479.736173453843</v>
      </c>
      <c r="E27" s="37">
        <f>+VLOOKUP($C27,'1.1 Demanda Histórica'!$C$5:$N$37,MATCH(E$6,'1.1 Demanda Histórica'!$C$5:$N$5,0),0)</f>
        <v>70886.760999999999</v>
      </c>
      <c r="F27" s="37">
        <f>+VLOOKUP($C27,'1.1 Demanda Histórica'!$C$5:$N$37,MATCH(F$6,'1.1 Demanda Histórica'!$C$5:$N$5,0),0)</f>
        <v>84839.662893294313</v>
      </c>
      <c r="G27" s="40">
        <f>+VLOOKUP($C27,'1.1 Demanda Histórica'!$C$5:$N$37,MATCH(G$6,'1.1 Demanda Histórica'!$C$5:$N$5,0),0)</f>
        <v>86130.35100000001</v>
      </c>
      <c r="H27" s="37">
        <f>+VLOOKUP($C27,'1.1 Demanda Histórica'!$C$5:$N$37,MATCH(H$6,'1.1 Demanda Histórica'!$C$5:$N$5,0),0)</f>
        <v>94637.868000000017</v>
      </c>
      <c r="I27" s="37">
        <f>+VLOOKUP($C27,'1.1 Demanda Histórica'!$C$5:$N$37,MATCH(I$6,'1.1 Demanda Histórica'!$C$5:$N$5,0),0)</f>
        <v>103290.00400000002</v>
      </c>
      <c r="J27" s="37">
        <f>+VLOOKUP($C27,'1.1 Demanda Histórica'!$C$5:$N$37,MATCH(J$6,'1.1 Demanda Histórica'!$C$5:$N$5,0),0)</f>
        <v>107248.95856025</v>
      </c>
      <c r="K27" s="37">
        <f>+VLOOKUP($C27,'1.1 Demanda Histórica'!$C$5:$N$37,MATCH(K$6,'1.1 Demanda Histórica'!$C$5:$N$5,0),0)</f>
        <v>114371.70572681451</v>
      </c>
      <c r="L27" s="37">
        <f>+VLOOKUP($C27,'1.1 Demanda Histórica'!$C$5:$N$37,MATCH(L$6,'1.1 Demanda Histórica'!$C$5:$N$5,0),0)</f>
        <v>125367.20507670546</v>
      </c>
      <c r="M27" s="37">
        <f>+VLOOKUP($C27,'1.1 Demanda Histórica'!$C$5:$N$37,MATCH(M$6,'1.1 Demanda Histórica'!$C$5:$N$5,0),0)</f>
        <v>128669</v>
      </c>
      <c r="N27" s="37">
        <f>+VLOOKUP($C27,'1.1 Demanda Histórica'!$C$5:$N$37,MATCH(N$6,'1.1 Demanda Histórica'!$C$5:$N$5,0),0)</f>
        <v>139355</v>
      </c>
      <c r="O27" s="37">
        <f>+VLOOKUP($C27,'1.1 Demanda Histórica'!$C$5:$O$37,MATCH(O$6,'1.1 Demanda Histórica'!$C$5:$O$5,0),0)</f>
        <v>131788.04200142415</v>
      </c>
      <c r="P27" s="37">
        <f>+VLOOKUP($C27,'1.1 Demanda Histórica'!$C$5:$P$37,MATCH(P$6,'1.1 Demanda Histórica'!$C$5:$P$5,0),0)</f>
        <v>134546.78566080157</v>
      </c>
      <c r="Q27" s="37">
        <f>+VLOOKUP($C27,'1.1 Demanda Histórica'!$C$5:$Q$37,MATCH(Q$6,'1.1 Demanda Histórica'!$C$5:$Q$5,0),0)</f>
        <v>132307.63881123409</v>
      </c>
      <c r="R27" s="37">
        <f>+VLOOKUP($C27,'1.1 Demanda Histórica'!$C$5:$R$37,MATCH(R$6,'1.1 Demanda Histórica'!$C$5:$R$5,0),0)</f>
        <v>132624.86899803151</v>
      </c>
      <c r="S27" s="37">
        <f>+VLOOKUP($C27,'1.1 Demanda Histórica'!$C$5:$S$37,MATCH(S$6,'1.1 Demanda Histórica'!$C$5:$S$5,0),0)</f>
        <v>141003.98014618515</v>
      </c>
      <c r="T27" s="37">
        <f>+VLOOKUP($C27,'1.1 Demanda Histórica'!$C$5:$T$37,MATCH(T$6,'1.1 Demanda Histórica'!$C$5:$T$5,0),0)</f>
        <v>152389.27388849473</v>
      </c>
      <c r="U27" s="38">
        <f>+IFERROR(T27*(1+'1.4 Tasas Proyección'!E20),"")+'1.2b Proyección CNE'!D393+'1.2b Proyección CNE'!D362</f>
        <v>156000.18155557834</v>
      </c>
      <c r="V27" s="38">
        <f>+IFERROR(U27*(1+'1.4 Tasas Proyección'!F20),"")+'1.2b Proyección CNE'!E361+'1.2b Proyección CNE'!E392</f>
        <v>159669.61322347747</v>
      </c>
      <c r="W27" s="38">
        <f>+IFERROR(V27*(1+'1.4 Tasas Proyección'!G20),"")+'1.2b Proyección CNE'!F361+'1.2b Proyección CNE'!F392</f>
        <v>163687.32410889841</v>
      </c>
      <c r="X27" s="38">
        <f>+IFERROR(W27*(1+'1.4 Tasas Proyección'!H20),"")+'1.2b Proyección CNE'!G361+'1.2b Proyección CNE'!G392</f>
        <v>168609.41907123721</v>
      </c>
      <c r="Y27" s="38">
        <f>+IFERROR(X27*(1+'1.4 Tasas Proyección'!I20),"")+'1.2b Proyección CNE'!H361+'1.2b Proyección CNE'!H392</f>
        <v>173598.22383049346</v>
      </c>
      <c r="Z27" s="38">
        <f>+IFERROR(Y27*(1+'1.4 Tasas Proyección'!J20),"")+'1.2b Proyección CNE'!I361+'1.2b Proyección CNE'!I392</f>
        <v>178716.60395789094</v>
      </c>
      <c r="AA27" s="38">
        <f>+IFERROR(Z27*(1+'1.4 Tasas Proyección'!K20),"")+'1.2b Proyección CNE'!J361+'1.2b Proyección CNE'!J392</f>
        <v>183927.78537765986</v>
      </c>
      <c r="AB27" s="38">
        <f>+IFERROR(AA27*(1+'1.4 Tasas Proyección'!L20),"")+'1.2b Proyección CNE'!K361+'1.2b Proyección CNE'!K392</f>
        <v>189241.8584102584</v>
      </c>
      <c r="AC27" s="38">
        <f>+IFERROR(AB27*(1+'1.4 Tasas Proyección'!M20),"")+'1.2b Proyección CNE'!L361+'1.2b Proyección CNE'!L392</f>
        <v>194659.1977594099</v>
      </c>
      <c r="AD27" s="38">
        <f>+IFERROR(AC27*(1+'1.4 Tasas Proyección'!N20),"")+'1.2b Proyección CNE'!M361+'1.2b Proyección CNE'!M392</f>
        <v>200182.71619751831</v>
      </c>
      <c r="AE27" s="38">
        <f>+IFERROR(AD27*(1+'1.4 Tasas Proyección'!O20),"")+'1.2b Proyección CNE'!N361+'1.2b Proyección CNE'!N392</f>
        <v>205814.78295318686</v>
      </c>
      <c r="AF27" s="38">
        <f>+IFERROR(AE27*(1+'1.4 Tasas Proyección'!P20),"")+'1.2b Proyección CNE'!O361+'1.2b Proyección CNE'!O392</f>
        <v>211557.83594660173</v>
      </c>
      <c r="AG27" s="38">
        <f>+IFERROR(AF27*(1+'1.4 Tasas Proyección'!Q20),"")+'1.2b Proyección CNE'!P361+'1.2b Proyección CNE'!P392</f>
        <v>217414.92493593469</v>
      </c>
      <c r="AH27" s="38">
        <f>+IFERROR(AG27*(1+'1.4 Tasas Proyección'!R20),"")+'1.2b Proyección CNE'!Q361+'1.2b Proyección CNE'!Q392</f>
        <v>223386.84684059228</v>
      </c>
      <c r="AI27" s="38">
        <f>+IFERROR(AH27*(1+'1.4 Tasas Proyección'!S20),"")+'1.2b Proyección CNE'!R361+'1.2b Proyección CNE'!R392</f>
        <v>229483.65919132574</v>
      </c>
      <c r="AJ27" s="38">
        <f>+IFERROR(AI27*(1+'1.4 Tasas Proyección'!T20),"")+'1.2b Proyección CNE'!S361+'1.2b Proyección CNE'!S392</f>
        <v>235650.896141178</v>
      </c>
      <c r="AK27" s="38">
        <f>+IFERROR(AJ27*(1+'1.4 Tasas Proyección'!U20),"")+'1.2b Proyección CNE'!T361+'1.2b Proyección CNE'!T392</f>
        <v>241823.44597075027</v>
      </c>
      <c r="AL27" s="38">
        <f>+IFERROR(AK27*(1+'1.4 Tasas Proyección'!V20),"")+'1.2b Proyección CNE'!U361+'1.2b Proyección CNE'!U392</f>
        <v>247995.99580032274</v>
      </c>
      <c r="AM27" s="38">
        <f>+IFERROR(AL27*(1+'1.4 Tasas Proyección'!W20),"")+'1.2b Proyección CNE'!V361+'1.2b Proyección CNE'!V392</f>
        <v>254168.54562989535</v>
      </c>
      <c r="AN27" s="38">
        <f>+IFERROR(AM27*(1+'1.4 Tasas Proyección'!X20),"")+'1.2b Proyección CNE'!W361+'1.2b Proyección CNE'!W392</f>
        <v>260341.09545946788</v>
      </c>
      <c r="AO27" s="153">
        <f>+IFERROR(AN27*(1+'1.4 Tasas Proyección'!Y20),"")+'1.2b Proyección CNE'!X361+'1.2b Proyección CNE'!X392</f>
        <v>266513.64528904058</v>
      </c>
    </row>
    <row r="28" spans="3:41" x14ac:dyDescent="0.2">
      <c r="C28" s="3" t="s">
        <v>65</v>
      </c>
      <c r="D28" s="177">
        <f>+VLOOKUP($C28,'1.1 Demanda Histórica'!$C$5:$N$37,MATCH(D$6,'1.1 Demanda Histórica'!$C$5:$N$5,0),0)</f>
        <v>41805.583838421968</v>
      </c>
      <c r="E28" s="37">
        <f>+VLOOKUP($C28,'1.1 Demanda Histórica'!$C$5:$N$37,MATCH(E$6,'1.1 Demanda Histórica'!$C$5:$N$5,0),0)</f>
        <v>48788.770999999993</v>
      </c>
      <c r="F28" s="37">
        <f>+VLOOKUP($C28,'1.1 Demanda Histórica'!$C$5:$N$37,MATCH(F$6,'1.1 Demanda Histórica'!$C$5:$N$5,0),0)</f>
        <v>56077.200703910843</v>
      </c>
      <c r="G28" s="40">
        <f>+VLOOKUP($C28,'1.1 Demanda Histórica'!$C$5:$N$37,MATCH(G$6,'1.1 Demanda Histórica'!$C$5:$N$5,0),0)</f>
        <v>56118.208999999995</v>
      </c>
      <c r="H28" s="37">
        <f>+VLOOKUP($C28,'1.1 Demanda Histórica'!$C$5:$N$37,MATCH(H$6,'1.1 Demanda Histórica'!$C$5:$N$5,0),0)</f>
        <v>59353.225000000006</v>
      </c>
      <c r="I28" s="37">
        <f>+VLOOKUP($C28,'1.1 Demanda Histórica'!$C$5:$N$37,MATCH(I$6,'1.1 Demanda Histórica'!$C$5:$N$5,0),0)</f>
        <v>65785.976999999999</v>
      </c>
      <c r="J28" s="37">
        <f>+VLOOKUP($C28,'1.1 Demanda Histórica'!$C$5:$N$37,MATCH(J$6,'1.1 Demanda Histórica'!$C$5:$N$5,0),0)</f>
        <v>68829.39</v>
      </c>
      <c r="K28" s="37">
        <f>+VLOOKUP($C28,'1.1 Demanda Histórica'!$C$5:$N$37,MATCH(K$6,'1.1 Demanda Histórica'!$C$5:$N$5,0),0)</f>
        <v>80136.030980682975</v>
      </c>
      <c r="L28" s="37">
        <f>+VLOOKUP($C28,'1.1 Demanda Histórica'!$C$5:$N$37,MATCH(L$6,'1.1 Demanda Histórica'!$C$5:$N$5,0),0)</f>
        <v>91502.396520591923</v>
      </c>
      <c r="M28" s="37">
        <f>+VLOOKUP($C28,'1.1 Demanda Histórica'!$C$5:$N$37,MATCH(M$6,'1.1 Demanda Histórica'!$C$5:$N$5,0),0)</f>
        <v>96656</v>
      </c>
      <c r="N28" s="37">
        <f>+VLOOKUP($C28,'1.1 Demanda Histórica'!$C$5:$N$37,MATCH(N$6,'1.1 Demanda Histórica'!$C$5:$N$5,0),0)</f>
        <v>104130</v>
      </c>
      <c r="O28" s="37">
        <f>+VLOOKUP($C28,'1.1 Demanda Histórica'!$C$5:$O$37,MATCH(O$6,'1.1 Demanda Histórica'!$C$5:$O$5,0),0)</f>
        <v>103753.55624309002</v>
      </c>
      <c r="P28" s="37">
        <f>+VLOOKUP($C28,'1.1 Demanda Histórica'!$C$5:$P$37,MATCH(P$6,'1.1 Demanda Histórica'!$C$5:$P$5,0),0)</f>
        <v>190185.73347086326</v>
      </c>
      <c r="Q28" s="37">
        <f>+VLOOKUP($C28,'1.1 Demanda Histórica'!$C$5:$Q$37,MATCH(Q$6,'1.1 Demanda Histórica'!$C$5:$Q$5,0),0)</f>
        <v>98195.173504233302</v>
      </c>
      <c r="R28" s="37">
        <f>+VLOOKUP($C28,'1.1 Demanda Histórica'!$C$5:$R$37,MATCH(R$6,'1.1 Demanda Histórica'!$C$5:$R$5,0),0)</f>
        <v>111793.94506752634</v>
      </c>
      <c r="S28" s="37">
        <f>+VLOOKUP($C28,'1.1 Demanda Histórica'!$C$5:$S$37,MATCH(S$6,'1.1 Demanda Histórica'!$C$5:$S$5,0),0)</f>
        <v>117459.40398708795</v>
      </c>
      <c r="T28" s="37">
        <f>+VLOOKUP($C28,'1.1 Demanda Histórica'!$C$5:$T$37,MATCH(T$6,'1.1 Demanda Histórica'!$C$5:$T$5,0),0)</f>
        <v>129541.17614367581</v>
      </c>
      <c r="U28" s="38">
        <f>+IFERROR(T28*(1+'1.4 Tasas Proyección'!E21),"")+'1.2b Proyección CNE'!D394+'1.2b Proyección CNE'!D363</f>
        <v>141012.53969241094</v>
      </c>
      <c r="V28" s="38">
        <f>+IFERROR(U28*(1+'1.4 Tasas Proyección'!F21),"")+'1.2b Proyección CNE'!E362+'1.2b Proyección CNE'!E393</f>
        <v>149073.03925336941</v>
      </c>
      <c r="W28" s="38">
        <f>+IFERROR(V28*(1+'1.4 Tasas Proyección'!G21),"")+'1.2b Proyección CNE'!F362+'1.2b Proyección CNE'!F393</f>
        <v>156744.41659516186</v>
      </c>
      <c r="X28" s="38">
        <f>+IFERROR(W28*(1+'1.4 Tasas Proyección'!H21),"")+'1.2b Proyección CNE'!G362+'1.2b Proyección CNE'!G393</f>
        <v>164681.94356118661</v>
      </c>
      <c r="Y28" s="38">
        <f>+IFERROR(X28*(1+'1.4 Tasas Proyección'!I21),"")+'1.2b Proyección CNE'!H362+'1.2b Proyección CNE'!H393</f>
        <v>172715.07471388238</v>
      </c>
      <c r="Z28" s="38">
        <f>+IFERROR(Y28*(1+'1.4 Tasas Proyección'!J21),"")+'1.2b Proyección CNE'!I362+'1.2b Proyección CNE'!I393</f>
        <v>180876.30810933985</v>
      </c>
      <c r="AA28" s="38">
        <f>+IFERROR(Z28*(1+'1.4 Tasas Proyección'!K21),"")+'1.2b Proyección CNE'!J362+'1.2b Proyección CNE'!J393</f>
        <v>189124.53486400386</v>
      </c>
      <c r="AB28" s="38">
        <f>+IFERROR(AA28*(1+'1.4 Tasas Proyección'!L21),"")+'1.2b Proyección CNE'!K362+'1.2b Proyección CNE'!K393</f>
        <v>197465.73811229106</v>
      </c>
      <c r="AC28" s="38">
        <f>+IFERROR(AB28*(1+'1.4 Tasas Proyección'!M21),"")+'1.2b Proyección CNE'!L362+'1.2b Proyección CNE'!L393</f>
        <v>205899.20308437967</v>
      </c>
      <c r="AD28" s="38">
        <f>+IFERROR(AC28*(1+'1.4 Tasas Proyección'!N21),"")+'1.2b Proyección CNE'!M362+'1.2b Proyección CNE'!M393</f>
        <v>214427.14746113203</v>
      </c>
      <c r="AE28" s="38">
        <f>+IFERROR(AD28*(1+'1.4 Tasas Proyección'!O21),"")+'1.2b Proyección CNE'!N362+'1.2b Proyección CNE'!N393</f>
        <v>223051.54520275112</v>
      </c>
      <c r="AF28" s="38">
        <f>+IFERROR(AE28*(1+'1.4 Tasas Proyección'!P21),"")+'1.2b Proyección CNE'!O362+'1.2b Proyección CNE'!O393</f>
        <v>231774.51534237931</v>
      </c>
      <c r="AG28" s="38">
        <f>+IFERROR(AF28*(1+'1.4 Tasas Proyección'!Q21),"")+'1.2b Proyección CNE'!P362+'1.2b Proyección CNE'!P393</f>
        <v>240598.74977100987</v>
      </c>
      <c r="AH28" s="38">
        <f>+IFERROR(AG28*(1+'1.4 Tasas Proyección'!R21),"")+'1.2b Proyección CNE'!Q362+'1.2b Proyección CNE'!Q393</f>
        <v>249524.95043889081</v>
      </c>
      <c r="AI28" s="38">
        <f>+IFERROR(AH28*(1+'1.4 Tasas Proyección'!S21),"")+'1.2b Proyección CNE'!R362+'1.2b Proyección CNE'!R393</f>
        <v>258562.04570192841</v>
      </c>
      <c r="AJ28" s="38">
        <f>+IFERROR(AI28*(1+'1.4 Tasas Proyección'!T21),"")+'1.2b Proyección CNE'!S362+'1.2b Proyección CNE'!S393</f>
        <v>267661.67320054967</v>
      </c>
      <c r="AK28" s="38">
        <f>+IFERROR(AJ28*(1+'1.4 Tasas Proyección'!U21),"")+'1.2b Proyección CNE'!T362+'1.2b Proyección CNE'!T393</f>
        <v>276766.01827879151</v>
      </c>
      <c r="AL28" s="38">
        <f>+IFERROR(AK28*(1+'1.4 Tasas Proyección'!V21),"")+'1.2b Proyección CNE'!U362+'1.2b Proyección CNE'!U393</f>
        <v>285870.3634041496</v>
      </c>
      <c r="AM28" s="38">
        <f>+IFERROR(AL28*(1+'1.4 Tasas Proyección'!W21),"")+'1.2b Proyección CNE'!V362+'1.2b Proyección CNE'!V393</f>
        <v>294974.70854609006</v>
      </c>
      <c r="AN28" s="38">
        <f>+IFERROR(AM28*(1+'1.4 Tasas Proyección'!X21),"")+'1.2b Proyección CNE'!W362+'1.2b Proyección CNE'!W393</f>
        <v>304079.05369386665</v>
      </c>
      <c r="AO28" s="153">
        <f>+IFERROR(AN28*(1+'1.4 Tasas Proyección'!Y21),"")+'1.2b Proyección CNE'!X362+'1.2b Proyección CNE'!X393</f>
        <v>313183.39884369657</v>
      </c>
    </row>
    <row r="29" spans="3:41" x14ac:dyDescent="0.2">
      <c r="C29" s="3" t="s">
        <v>66</v>
      </c>
      <c r="D29" s="177">
        <f>+VLOOKUP($C29,'1.1 Demanda Histórica'!$C$5:$N$37,MATCH(D$6,'1.1 Demanda Histórica'!$C$5:$N$5,0),0)</f>
        <v>99172.88</v>
      </c>
      <c r="E29" s="37">
        <f>+VLOOKUP($C29,'1.1 Demanda Histórica'!$C$5:$N$37,MATCH(E$6,'1.1 Demanda Histórica'!$C$5:$N$5,0),0)</f>
        <v>104748.75399999999</v>
      </c>
      <c r="F29" s="37">
        <f>+VLOOKUP($C29,'1.1 Demanda Histórica'!$C$5:$N$37,MATCH(F$6,'1.1 Demanda Histórica'!$C$5:$N$5,0),0)</f>
        <v>114142.913</v>
      </c>
      <c r="G29" s="40">
        <f>+VLOOKUP($C29,'1.1 Demanda Histórica'!$C$5:$N$37,MATCH(G$6,'1.1 Demanda Histórica'!$C$5:$N$5,0),0)</f>
        <v>115213.3533366</v>
      </c>
      <c r="H29" s="37">
        <f>+VLOOKUP($C29,'1.1 Demanda Histórica'!$C$5:$N$37,MATCH(H$6,'1.1 Demanda Histórica'!$C$5:$N$5,0),0)</f>
        <v>114070.08900000001</v>
      </c>
      <c r="I29" s="37">
        <f>+VLOOKUP($C29,'1.1 Demanda Histórica'!$C$5:$N$37,MATCH(I$6,'1.1 Demanda Histórica'!$C$5:$N$5,0),0)</f>
        <v>124729.603</v>
      </c>
      <c r="J29" s="37">
        <f>+VLOOKUP($C29,'1.1 Demanda Histórica'!$C$5:$N$37,MATCH(J$6,'1.1 Demanda Histórica'!$C$5:$N$5,0),0)</f>
        <v>129680.62299999999</v>
      </c>
      <c r="K29" s="37">
        <f>+VLOOKUP($C29,'1.1 Demanda Histórica'!$C$5:$N$37,MATCH(K$6,'1.1 Demanda Histórica'!$C$5:$N$5,0),0)</f>
        <v>144202.74599999998</v>
      </c>
      <c r="L29" s="37">
        <f>+VLOOKUP($C29,'1.1 Demanda Histórica'!$C$5:$N$37,MATCH(L$6,'1.1 Demanda Histórica'!$C$5:$N$5,0),0)</f>
        <v>157270.80299999999</v>
      </c>
      <c r="M29" s="37">
        <f>+VLOOKUP($C29,'1.1 Demanda Histórica'!$C$5:$N$37,MATCH(M$6,'1.1 Demanda Histórica'!$C$5:$N$5,0),0)</f>
        <v>168618.7563114526</v>
      </c>
      <c r="N29" s="37">
        <f>+VLOOKUP($C29,'1.1 Demanda Histórica'!$C$5:$N$37,MATCH(N$6,'1.1 Demanda Histórica'!$C$5:$N$5,0),0)</f>
        <v>186957.71622400809</v>
      </c>
      <c r="O29" s="37">
        <f>+VLOOKUP($C29,'1.1 Demanda Histórica'!$C$5:$O$37,MATCH(O$6,'1.1 Demanda Histórica'!$C$5:$O$5,0),0)</f>
        <v>196243.97862099274</v>
      </c>
      <c r="P29" s="37">
        <f>+VLOOKUP($C29,'1.1 Demanda Histórica'!$C$5:$P$37,MATCH(P$6,'1.1 Demanda Histórica'!$C$5:$P$5,0),0)</f>
        <v>206586.82319206774</v>
      </c>
      <c r="Q29" s="37">
        <f>+VLOOKUP($C29,'1.1 Demanda Histórica'!$C$5:$Q$37,MATCH(Q$6,'1.1 Demanda Histórica'!$C$5:$Q$5,0),0)</f>
        <v>223920.00879794531</v>
      </c>
      <c r="R29" s="37">
        <f>+VLOOKUP($C29,'1.1 Demanda Histórica'!$C$5:$R$37,MATCH(R$6,'1.1 Demanda Histórica'!$C$5:$R$5,0),0)</f>
        <v>244551.39033477483</v>
      </c>
      <c r="S29" s="37">
        <f>+VLOOKUP($C29,'1.1 Demanda Histórica'!$C$5:$S$37,MATCH(S$6,'1.1 Demanda Histórica'!$C$5:$S$5,0),0)</f>
        <v>265418.96266000316</v>
      </c>
      <c r="T29" s="37">
        <f>+VLOOKUP($C29,'1.1 Demanda Histórica'!$C$5:$T$37,MATCH(T$6,'1.1 Demanda Histórica'!$C$5:$T$5,0),0)</f>
        <v>283564.39101022552</v>
      </c>
      <c r="U29" s="38">
        <f>+IFERROR(T29*(1+'1.4 Tasas Proyección'!E22),"")+'1.2b Proyección CNE'!D395+'1.2b Proyección CNE'!D364</f>
        <v>293306.84948935587</v>
      </c>
      <c r="V29" s="38">
        <f>+IFERROR(U29*(1+'1.4 Tasas Proyección'!F22),"")+'1.2b Proyección CNE'!E363+'1.2b Proyección CNE'!E394</f>
        <v>309686.94105302601</v>
      </c>
      <c r="W29" s="38">
        <f>+IFERROR(V29*(1+'1.4 Tasas Proyección'!G22),"")+'1.2b Proyección CNE'!F363+'1.2b Proyección CNE'!F394</f>
        <v>328225.37426074006</v>
      </c>
      <c r="X29" s="38">
        <f>+IFERROR(W29*(1+'1.4 Tasas Proyección'!H22),"")+'1.2b Proyección CNE'!G363+'1.2b Proyección CNE'!G394</f>
        <v>347084.19626029767</v>
      </c>
      <c r="Y29" s="38">
        <f>+IFERROR(X29*(1+'1.4 Tasas Proyección'!I22),"")+'1.2b Proyección CNE'!H363+'1.2b Proyección CNE'!H394</f>
        <v>365901.30088262371</v>
      </c>
      <c r="Z29" s="38">
        <f>+IFERROR(Y29*(1+'1.4 Tasas Proyección'!J22),"")+'1.2b Proyección CNE'!I363+'1.2b Proyección CNE'!I394</f>
        <v>384610.65189084993</v>
      </c>
      <c r="AA29" s="38">
        <f>+IFERROR(Z29*(1+'1.4 Tasas Proyección'!K22),"")+'1.2b Proyección CNE'!J363+'1.2b Proyección CNE'!J394</f>
        <v>403414.51411444647</v>
      </c>
      <c r="AB29" s="38">
        <f>+IFERROR(AA29*(1+'1.4 Tasas Proyección'!L22),"")+'1.2b Proyección CNE'!K363+'1.2b Proyección CNE'!K394</f>
        <v>422458.05532254459</v>
      </c>
      <c r="AC29" s="38">
        <f>+IFERROR(AB29*(1+'1.4 Tasas Proyección'!M22),"")+'1.2b Proyección CNE'!L363+'1.2b Proyección CNE'!L394</f>
        <v>441597.93604222679</v>
      </c>
      <c r="AD29" s="38">
        <f>+IFERROR(AC29*(1+'1.4 Tasas Proyección'!N22),"")+'1.2b Proyección CNE'!M363+'1.2b Proyección CNE'!M394</f>
        <v>460837.08245233796</v>
      </c>
      <c r="AE29" s="38">
        <f>+IFERROR(AD29*(1+'1.4 Tasas Proyección'!O22),"")+'1.2b Proyección CNE'!N363+'1.2b Proyección CNE'!N394</f>
        <v>480391.57654738723</v>
      </c>
      <c r="AF29" s="38">
        <f>+IFERROR(AE29*(1+'1.4 Tasas Proyección'!P22),"")+'1.2b Proyección CNE'!O363+'1.2b Proyección CNE'!O394</f>
        <v>500050.06703691737</v>
      </c>
      <c r="AG29" s="38">
        <f>+IFERROR(AF29*(1+'1.4 Tasas Proyección'!Q22),"")+'1.2b Proyección CNE'!P363+'1.2b Proyección CNE'!P394</f>
        <v>519815.49728851172</v>
      </c>
      <c r="AH29" s="38">
        <f>+IFERROR(AG29*(1+'1.4 Tasas Proyección'!R22),"")+'1.2b Proyección CNE'!Q363+'1.2b Proyección CNE'!Q394</f>
        <v>539688.690751079</v>
      </c>
      <c r="AI29" s="38">
        <f>+IFERROR(AH29*(1+'1.4 Tasas Proyección'!S22),"")+'1.2b Proyección CNE'!R363+'1.2b Proyección CNE'!R394</f>
        <v>559679.1789531362</v>
      </c>
      <c r="AJ29" s="38">
        <f>+IFERROR(AI29*(1+'1.4 Tasas Proyección'!T22),"")+'1.2b Proyección CNE'!S363+'1.2b Proyección CNE'!S394</f>
        <v>579735.83317013632</v>
      </c>
      <c r="AK29" s="38">
        <f>+IFERROR(AJ29*(1+'1.4 Tasas Proyección'!U22),"")+'1.2b Proyección CNE'!T363+'1.2b Proyección CNE'!T394</f>
        <v>599797.47920570918</v>
      </c>
      <c r="AL29" s="38">
        <f>+IFERROR(AK29*(1+'1.4 Tasas Proyección'!V22),"")+'1.2b Proyección CNE'!U363+'1.2b Proyección CNE'!U394</f>
        <v>619859.12521794252</v>
      </c>
      <c r="AM29" s="38">
        <f>+IFERROR(AL29*(1+'1.4 Tasas Proyección'!W22),"")+'1.2b Proyección CNE'!V363+'1.2b Proyección CNE'!V394</f>
        <v>639920.77122185729</v>
      </c>
      <c r="AN29" s="38">
        <f>+IFERROR(AM29*(1+'1.4 Tasas Proyección'!X22),"")+'1.2b Proyección CNE'!W363+'1.2b Proyección CNE'!W394</f>
        <v>659982.41722280695</v>
      </c>
      <c r="AO29" s="153">
        <f>+IFERROR(AN29*(1+'1.4 Tasas Proyección'!Y22),"")+'1.2b Proyección CNE'!X363+'1.2b Proyección CNE'!X394</f>
        <v>680044.06322269945</v>
      </c>
    </row>
    <row r="30" spans="3:41" x14ac:dyDescent="0.2">
      <c r="C30" s="3" t="s">
        <v>67</v>
      </c>
      <c r="D30" s="177">
        <f>+VLOOKUP($C30,'1.1 Demanda Histórica'!$C$5:$N$37,MATCH(D$6,'1.1 Demanda Histórica'!$C$5:$N$5,0),0)</f>
        <v>30530.212</v>
      </c>
      <c r="E30" s="37">
        <f>+VLOOKUP($C30,'1.1 Demanda Histórica'!$C$5:$N$37,MATCH(E$6,'1.1 Demanda Histórica'!$C$5:$N$5,0),0)</f>
        <v>30788.845999999998</v>
      </c>
      <c r="F30" s="37">
        <f>+VLOOKUP($C30,'1.1 Demanda Histórica'!$C$5:$N$37,MATCH(F$6,'1.1 Demanda Histórica'!$C$5:$N$5,0),0)</f>
        <v>35605.211000000003</v>
      </c>
      <c r="G30" s="40">
        <f>+VLOOKUP($C30,'1.1 Demanda Histórica'!$C$5:$N$37,MATCH(G$6,'1.1 Demanda Histórica'!$C$5:$N$5,0),0)</f>
        <v>38072.339</v>
      </c>
      <c r="H30" s="37">
        <f>+VLOOKUP($C30,'1.1 Demanda Histórica'!$C$5:$N$37,MATCH(H$6,'1.1 Demanda Histórica'!$C$5:$N$5,0),0)</f>
        <v>42004.34</v>
      </c>
      <c r="I30" s="37">
        <f>+VLOOKUP($C30,'1.1 Demanda Histórica'!$C$5:$N$37,MATCH(I$6,'1.1 Demanda Histórica'!$C$5:$N$5,0),0)</f>
        <v>47517.23000000001</v>
      </c>
      <c r="J30" s="37">
        <f>+VLOOKUP($C30,'1.1 Demanda Histórica'!$C$5:$N$37,MATCH(J$6,'1.1 Demanda Histórica'!$C$5:$N$5,0),0)</f>
        <v>52484.02</v>
      </c>
      <c r="K30" s="37">
        <f>+VLOOKUP($C30,'1.1 Demanda Histórica'!$C$5:$N$37,MATCH(K$6,'1.1 Demanda Histórica'!$C$5:$N$5,0),0)</f>
        <v>53306.770000000004</v>
      </c>
      <c r="L30" s="37">
        <f>+VLOOKUP($C30,'1.1 Demanda Histórica'!$C$5:$N$37,MATCH(L$6,'1.1 Demanda Histórica'!$C$5:$N$5,0),0)</f>
        <v>56860.633208277293</v>
      </c>
      <c r="M30" s="37">
        <f>+VLOOKUP($C30,'1.1 Demanda Histórica'!$C$5:$N$37,MATCH(M$6,'1.1 Demanda Histórica'!$C$5:$N$5,0),0)</f>
        <v>58777.941000000013</v>
      </c>
      <c r="N30" s="37">
        <f>+VLOOKUP($C30,'1.1 Demanda Histórica'!$C$5:$N$37,MATCH(N$6,'1.1 Demanda Histórica'!$C$5:$N$5,0),0)</f>
        <v>63410.822000000007</v>
      </c>
      <c r="O30" s="37">
        <f>+VLOOKUP($C30,'1.1 Demanda Histórica'!$C$5:$O$37,MATCH(O$6,'1.1 Demanda Histórica'!$C$5:$O$5,0),0)</f>
        <v>45890.845999999998</v>
      </c>
      <c r="P30" s="37">
        <f>+VLOOKUP($C30,'1.1 Demanda Histórica'!$C$5:$P$37,MATCH(P$6,'1.1 Demanda Histórica'!$C$5:$P$5,0),0)</f>
        <v>46483.463999999971</v>
      </c>
      <c r="Q30" s="37">
        <f>+VLOOKUP($C30,'1.1 Demanda Histórica'!$C$5:$Q$37,MATCH(Q$6,'1.1 Demanda Histórica'!$C$5:$Q$5,0),0)</f>
        <v>46442.584786284126</v>
      </c>
      <c r="R30" s="37">
        <f>+VLOOKUP($C30,'1.1 Demanda Histórica'!$C$5:$R$37,MATCH(R$6,'1.1 Demanda Histórica'!$C$5:$R$5,0),0)</f>
        <v>51259.547956042974</v>
      </c>
      <c r="S30" s="37">
        <f>+VLOOKUP($C30,'1.1 Demanda Histórica'!$C$5:$S$37,MATCH(S$6,'1.1 Demanda Histórica'!$C$5:$S$5,0),0)</f>
        <v>56069.993110290234</v>
      </c>
      <c r="T30" s="37">
        <f>+VLOOKUP($C30,'1.1 Demanda Histórica'!$C$5:$T$37,MATCH(T$6,'1.1 Demanda Histórica'!$C$5:$T$5,0),0)</f>
        <v>48876.491000000002</v>
      </c>
      <c r="U30" s="38">
        <f>+IFERROR(T30*(1+'1.4 Tasas Proyección'!E23),"")+'1.2b Proyección CNE'!D396+'1.2b Proyección CNE'!D365</f>
        <v>49633.686248284685</v>
      </c>
      <c r="V30" s="38">
        <f>+IFERROR(U30*(1+'1.4 Tasas Proyección'!F23),"")+'1.2b Proyección CNE'!E364+'1.2b Proyección CNE'!E395</f>
        <v>53040.628492666103</v>
      </c>
      <c r="W30" s="38">
        <f>+IFERROR(V30*(1+'1.4 Tasas Proyección'!G23),"")+'1.2b Proyección CNE'!F364+'1.2b Proyección CNE'!F395</f>
        <v>56705.132458315631</v>
      </c>
      <c r="X30" s="38">
        <f>+IFERROR(W30*(1+'1.4 Tasas Proyección'!H23),"")+'1.2b Proyección CNE'!G364+'1.2b Proyección CNE'!G395</f>
        <v>60424.806325420461</v>
      </c>
      <c r="Y30" s="38">
        <f>+IFERROR(X30*(1+'1.4 Tasas Proyección'!I23),"")+'1.2b Proyección CNE'!H364+'1.2b Proyección CNE'!H395</f>
        <v>64140.55004681032</v>
      </c>
      <c r="Z30" s="38">
        <f>+IFERROR(Y30*(1+'1.4 Tasas Proyección'!J23),"")+'1.2b Proyección CNE'!I364+'1.2b Proyección CNE'!I395</f>
        <v>67873.062907600761</v>
      </c>
      <c r="AA30" s="38">
        <f>+IFERROR(Z30*(1+'1.4 Tasas Proyección'!K23),"")+'1.2b Proyección CNE'!J364+'1.2b Proyección CNE'!J395</f>
        <v>71618.664731439741</v>
      </c>
      <c r="AB30" s="38">
        <f>+IFERROR(AA30*(1+'1.4 Tasas Proyección'!L23),"")+'1.2b Proyección CNE'!K364+'1.2b Proyección CNE'!K395</f>
        <v>75378.70950777363</v>
      </c>
      <c r="AC30" s="38">
        <f>+IFERROR(AB30*(1+'1.4 Tasas Proyección'!M23),"")+'1.2b Proyección CNE'!L364+'1.2b Proyección CNE'!L395</f>
        <v>79153.277838093331</v>
      </c>
      <c r="AD30" s="38">
        <f>+IFERROR(AC30*(1+'1.4 Tasas Proyección'!N23),"")+'1.2b Proyección CNE'!M364+'1.2b Proyección CNE'!M395</f>
        <v>82942.785378084867</v>
      </c>
      <c r="AE30" s="38">
        <f>+IFERROR(AD30*(1+'1.4 Tasas Proyección'!O23),"")+'1.2b Proyección CNE'!N364+'1.2b Proyección CNE'!N395</f>
        <v>86747.577605097904</v>
      </c>
      <c r="AF30" s="38">
        <f>+IFERROR(AE30*(1+'1.4 Tasas Proyección'!P23),"")+'1.2b Proyección CNE'!O364+'1.2b Proyección CNE'!O395</f>
        <v>90568.008595320178</v>
      </c>
      <c r="AG30" s="38">
        <f>+IFERROR(AF30*(1+'1.4 Tasas Proyección'!Q23),"")+'1.2b Proyección CNE'!P364+'1.2b Proyección CNE'!P395</f>
        <v>94404.519816248066</v>
      </c>
      <c r="AH30" s="38">
        <f>+IFERROR(AG30*(1+'1.4 Tasas Proyección'!R23),"")+'1.2b Proyección CNE'!Q364+'1.2b Proyección CNE'!Q395</f>
        <v>98257.234690238256</v>
      </c>
      <c r="AI30" s="38">
        <f>+IFERROR(AH30*(1+'1.4 Tasas Proyección'!S23),"")+'1.2b Proyección CNE'!R364+'1.2b Proyección CNE'!R395</f>
        <v>102127.58625205472</v>
      </c>
      <c r="AJ30" s="38">
        <f>+IFERROR(AI30*(1+'1.4 Tasas Proyección'!T23),"")+'1.2b Proyección CNE'!S364+'1.2b Proyección CNE'!S395</f>
        <v>106007.88666125659</v>
      </c>
      <c r="AK30" s="38">
        <f>+IFERROR(AJ30*(1+'1.4 Tasas Proyección'!U23),"")+'1.2b Proyección CNE'!T364+'1.2b Proyección CNE'!T395</f>
        <v>109888.93765752016</v>
      </c>
      <c r="AL30" s="38">
        <f>+IFERROR(AK30*(1+'1.4 Tasas Proyección'!V23),"")+'1.2b Proyección CNE'!U364+'1.2b Proyección CNE'!U395</f>
        <v>113769.98865378369</v>
      </c>
      <c r="AM30" s="38">
        <f>+IFERROR(AL30*(1+'1.4 Tasas Proyección'!W23),"")+'1.2b Proyección CNE'!V364+'1.2b Proyección CNE'!V395</f>
        <v>117651.03965004721</v>
      </c>
      <c r="AN30" s="38">
        <f>+IFERROR(AM30*(1+'1.4 Tasas Proyección'!X23),"")+'1.2b Proyección CNE'!W364+'1.2b Proyección CNE'!W395</f>
        <v>121532.09064631069</v>
      </c>
      <c r="AO30" s="153">
        <f>+IFERROR(AN30*(1+'1.4 Tasas Proyección'!Y23),"")+'1.2b Proyección CNE'!X364+'1.2b Proyección CNE'!X395</f>
        <v>125413.14164257426</v>
      </c>
    </row>
    <row r="31" spans="3:41" x14ac:dyDescent="0.2">
      <c r="C31" s="3" t="s">
        <v>68</v>
      </c>
      <c r="D31" s="177">
        <f>+VLOOKUP($C31,'1.1 Demanda Histórica'!$C$5:$N$37,MATCH(D$6,'1.1 Demanda Histórica'!$C$5:$N$5,0),0)</f>
        <v>24340</v>
      </c>
      <c r="E31" s="37">
        <f>+VLOOKUP($C31,'1.1 Demanda Histórica'!$C$5:$N$37,MATCH(E$6,'1.1 Demanda Histórica'!$C$5:$N$5,0),0)</f>
        <v>25598</v>
      </c>
      <c r="F31" s="37">
        <f>+VLOOKUP($C31,'1.1 Demanda Histórica'!$C$5:$N$37,MATCH(F$6,'1.1 Demanda Histórica'!$C$5:$N$5,0),0)</f>
        <v>26758</v>
      </c>
      <c r="G31" s="40">
        <f>+VLOOKUP($C31,'1.1 Demanda Histórica'!$C$5:$N$37,MATCH(G$6,'1.1 Demanda Histórica'!$C$5:$N$5,0),0)</f>
        <v>25727</v>
      </c>
      <c r="H31" s="37">
        <f>+VLOOKUP($C31,'1.1 Demanda Histórica'!$C$5:$N$37,MATCH(H$6,'1.1 Demanda Histórica'!$C$5:$N$5,0),0)</f>
        <v>26041</v>
      </c>
      <c r="I31" s="37">
        <f>+VLOOKUP($C31,'1.1 Demanda Histórica'!$C$5:$N$37,MATCH(I$6,'1.1 Demanda Histórica'!$C$5:$N$5,0),0)</f>
        <v>28176</v>
      </c>
      <c r="J31" s="37">
        <f>+VLOOKUP($C31,'1.1 Demanda Histórica'!$C$5:$N$37,MATCH(J$6,'1.1 Demanda Histórica'!$C$5:$N$5,0),0)</f>
        <v>29558</v>
      </c>
      <c r="K31" s="37">
        <f>+VLOOKUP($C31,'1.1 Demanda Histórica'!$C$5:$N$37,MATCH(K$6,'1.1 Demanda Histórica'!$C$5:$N$5,0),0)</f>
        <v>31112</v>
      </c>
      <c r="L31" s="37">
        <f>+VLOOKUP($C31,'1.1 Demanda Histórica'!$C$5:$N$37,MATCH(L$6,'1.1 Demanda Histórica'!$C$5:$N$5,0),0)</f>
        <v>33159</v>
      </c>
      <c r="M31" s="37">
        <f>+VLOOKUP($C31,'1.1 Demanda Histórica'!$C$5:$N$37,MATCH(M$6,'1.1 Demanda Histórica'!$C$5:$N$5,0),0)</f>
        <v>35236.758000000002</v>
      </c>
      <c r="N31" s="37">
        <f>+VLOOKUP($C31,'1.1 Demanda Histórica'!$C$5:$N$37,MATCH(N$6,'1.1 Demanda Histórica'!$C$5:$N$5,0),0)</f>
        <v>37681.475999999995</v>
      </c>
      <c r="O31" s="37">
        <f>+VLOOKUP($C31,'1.1 Demanda Histórica'!$C$5:$O$37,MATCH(O$6,'1.1 Demanda Histórica'!$C$5:$O$5,0),0)</f>
        <v>38941.022000000004</v>
      </c>
      <c r="P31" s="37">
        <f>+VLOOKUP($C31,'1.1 Demanda Histórica'!$C$5:$P$37,MATCH(P$6,'1.1 Demanda Histórica'!$C$5:$P$5,0),0)</f>
        <v>41187.03</v>
      </c>
      <c r="Q31" s="37">
        <f>+VLOOKUP($C31,'1.1 Demanda Histórica'!$C$5:$Q$37,MATCH(Q$6,'1.1 Demanda Histórica'!$C$5:$Q$5,0),0)</f>
        <v>41530.488000000005</v>
      </c>
      <c r="R31" s="37">
        <f>+VLOOKUP($C31,'1.1 Demanda Histórica'!$C$5:$R$37,MATCH(R$6,'1.1 Demanda Histórica'!$C$5:$R$5,0),0)</f>
        <v>43819.499989353753</v>
      </c>
      <c r="S31" s="37">
        <f>+VLOOKUP($C31,'1.1 Demanda Histórica'!$C$5:$S$37,MATCH(S$6,'1.1 Demanda Histórica'!$C$5:$S$5,0),0)</f>
        <v>49164.396000000001</v>
      </c>
      <c r="T31" s="37">
        <f>+VLOOKUP($C31,'1.1 Demanda Histórica'!$C$5:$T$37,MATCH(T$6,'1.1 Demanda Histórica'!$C$5:$T$5,0),0)</f>
        <v>50341.017999999996</v>
      </c>
      <c r="U31" s="38">
        <f>+IFERROR(T31*(1+'1.4 Tasas Proyección'!E24),"")+'1.2b Proyección CNE'!D397+'1.2b Proyección CNE'!D366</f>
        <v>53863.421593977793</v>
      </c>
      <c r="V31" s="38">
        <f>+IFERROR(U31*(1+'1.4 Tasas Proyección'!F24),"")+'1.2b Proyección CNE'!E365+'1.2b Proyección CNE'!E396</f>
        <v>61305.168670623236</v>
      </c>
      <c r="W31" s="38">
        <f>+IFERROR(V31*(1+'1.4 Tasas Proyección'!G24),"")+'1.2b Proyección CNE'!F365+'1.2b Proyección CNE'!F396</f>
        <v>64514.545200018372</v>
      </c>
      <c r="X31" s="38">
        <f>+IFERROR(W31*(1+'1.4 Tasas Proyección'!H24),"")+'1.2b Proyección CNE'!G365+'1.2b Proyección CNE'!G396</f>
        <v>68246.094163636182</v>
      </c>
      <c r="Y31" s="38">
        <f>+IFERROR(X31*(1+'1.4 Tasas Proyección'!I24),"")+'1.2b Proyección CNE'!H365+'1.2b Proyección CNE'!H396</f>
        <v>71977.643127254007</v>
      </c>
      <c r="Z31" s="38">
        <f>+IFERROR(Y31*(1+'1.4 Tasas Proyección'!J24),"")+'1.2b Proyección CNE'!I365+'1.2b Proyección CNE'!I396</f>
        <v>75709.192090871831</v>
      </c>
      <c r="AA31" s="38">
        <f>+IFERROR(Z31*(1+'1.4 Tasas Proyección'!K24),"")+'1.2b Proyección CNE'!J365+'1.2b Proyección CNE'!J396</f>
        <v>79440.741054489685</v>
      </c>
      <c r="AB31" s="38">
        <f>+IFERROR(AA31*(1+'1.4 Tasas Proyección'!L24),"")+'1.2b Proyección CNE'!K365+'1.2b Proyección CNE'!K396</f>
        <v>83172.290018107524</v>
      </c>
      <c r="AC31" s="38">
        <f>+IFERROR(AB31*(1+'1.4 Tasas Proyección'!M24),"")+'1.2b Proyección CNE'!L365+'1.2b Proyección CNE'!L396</f>
        <v>86903.838981725363</v>
      </c>
      <c r="AD31" s="38">
        <f>+IFERROR(AC31*(1+'1.4 Tasas Proyección'!N24),"")+'1.2b Proyección CNE'!M365+'1.2b Proyección CNE'!M396</f>
        <v>90635.387945343216</v>
      </c>
      <c r="AE31" s="38">
        <f>+IFERROR(AD31*(1+'1.4 Tasas Proyección'!O24),"")+'1.2b Proyección CNE'!N365+'1.2b Proyección CNE'!N396</f>
        <v>94366.936908961041</v>
      </c>
      <c r="AF31" s="38">
        <f>+IFERROR(AE31*(1+'1.4 Tasas Proyección'!P24),"")+'1.2b Proyección CNE'!O365+'1.2b Proyección CNE'!O396</f>
        <v>98098.48587257888</v>
      </c>
      <c r="AG31" s="38">
        <f>+IFERROR(AF31*(1+'1.4 Tasas Proyección'!Q24),"")+'1.2b Proyección CNE'!P365+'1.2b Proyección CNE'!P396</f>
        <v>101830.03483619669</v>
      </c>
      <c r="AH31" s="38">
        <f>+IFERROR(AG31*(1+'1.4 Tasas Proyección'!R24),"")+'1.2b Proyección CNE'!Q365+'1.2b Proyección CNE'!Q396</f>
        <v>105561.58379981454</v>
      </c>
      <c r="AI31" s="38">
        <f>+IFERROR(AH31*(1+'1.4 Tasas Proyección'!S24),"")+'1.2b Proyección CNE'!R365+'1.2b Proyección CNE'!R396</f>
        <v>109293.1327634324</v>
      </c>
      <c r="AJ31" s="38">
        <f>+IFERROR(AI31*(1+'1.4 Tasas Proyección'!T24),"")+'1.2b Proyección CNE'!S365+'1.2b Proyección CNE'!S396</f>
        <v>113024.68172705024</v>
      </c>
      <c r="AK31" s="38">
        <f>+IFERROR(AJ31*(1+'1.4 Tasas Proyección'!U24),"")+'1.2b Proyección CNE'!T365+'1.2b Proyección CNE'!T396</f>
        <v>116756.23069066808</v>
      </c>
      <c r="AL31" s="38">
        <f>+IFERROR(AK31*(1+'1.4 Tasas Proyección'!V24),"")+'1.2b Proyección CNE'!U365+'1.2b Proyección CNE'!U396</f>
        <v>120487.77965428597</v>
      </c>
      <c r="AM31" s="38">
        <f>+IFERROR(AL31*(1+'1.4 Tasas Proyección'!W24),"")+'1.2b Proyección CNE'!V365+'1.2b Proyección CNE'!V396</f>
        <v>124219.32861790372</v>
      </c>
      <c r="AN31" s="38">
        <f>+IFERROR(AM31*(1+'1.4 Tasas Proyección'!X24),"")+'1.2b Proyección CNE'!W365+'1.2b Proyección CNE'!W396</f>
        <v>127950.87758152158</v>
      </c>
      <c r="AO31" s="153">
        <f>+IFERROR(AN31*(1+'1.4 Tasas Proyección'!Y24),"")+'1.2b Proyección CNE'!X365+'1.2b Proyección CNE'!X396</f>
        <v>131682.42654513937</v>
      </c>
    </row>
    <row r="32" spans="3:41" x14ac:dyDescent="0.2">
      <c r="C32" s="3" t="s">
        <v>69</v>
      </c>
      <c r="D32" s="177">
        <f>+VLOOKUP($C32,'1.1 Demanda Histórica'!$C$5:$N$37,MATCH(D$6,'1.1 Demanda Histórica'!$C$5:$N$5,0),0)</f>
        <v>30936.059999999998</v>
      </c>
      <c r="E32" s="37">
        <f>+VLOOKUP($C32,'1.1 Demanda Histórica'!$C$5:$N$37,MATCH(E$6,'1.1 Demanda Histórica'!$C$5:$N$5,0),0)</f>
        <v>30461.520000000004</v>
      </c>
      <c r="F32" s="37">
        <f>+VLOOKUP($C32,'1.1 Demanda Histórica'!$C$5:$N$37,MATCH(F$6,'1.1 Demanda Histórica'!$C$5:$N$5,0),0)</f>
        <v>30726.199999999997</v>
      </c>
      <c r="G32" s="40">
        <f>+VLOOKUP($C32,'1.1 Demanda Histórica'!$C$5:$N$37,MATCH(G$6,'1.1 Demanda Histórica'!$C$5:$N$5,0),0)</f>
        <v>29615.128000000001</v>
      </c>
      <c r="H32" s="37">
        <f>+VLOOKUP($C32,'1.1 Demanda Histórica'!$C$5:$N$37,MATCH(H$6,'1.1 Demanda Histórica'!$C$5:$N$5,0),0)</f>
        <v>30745</v>
      </c>
      <c r="I32" s="37">
        <f>+VLOOKUP($C32,'1.1 Demanda Histórica'!$C$5:$N$37,MATCH(I$6,'1.1 Demanda Histórica'!$C$5:$N$5,0),0)</f>
        <v>33201.67</v>
      </c>
      <c r="J32" s="37">
        <f>+VLOOKUP($C32,'1.1 Demanda Histórica'!$C$5:$N$37,MATCH(J$6,'1.1 Demanda Histórica'!$C$5:$N$5,0),0)</f>
        <v>32181.769999999997</v>
      </c>
      <c r="K32" s="37">
        <f>+VLOOKUP($C32,'1.1 Demanda Histórica'!$C$5:$N$37,MATCH(K$6,'1.1 Demanda Histórica'!$C$5:$N$5,0),0)</f>
        <v>36409.836759512007</v>
      </c>
      <c r="L32" s="37">
        <f>+VLOOKUP($C32,'1.1 Demanda Histórica'!$C$5:$N$37,MATCH(L$6,'1.1 Demanda Histórica'!$C$5:$N$5,0),0)</f>
        <v>37810.202984263706</v>
      </c>
      <c r="M32" s="37">
        <f>+VLOOKUP($C32,'1.1 Demanda Histórica'!$C$5:$N$37,MATCH(M$6,'1.1 Demanda Histórica'!$C$5:$N$5,0),0)</f>
        <v>41514.886684970006</v>
      </c>
      <c r="N32" s="37">
        <f>+VLOOKUP($C32,'1.1 Demanda Histórica'!$C$5:$N$37,MATCH(N$6,'1.1 Demanda Histórica'!$C$5:$N$5,0),0)</f>
        <v>45469.176362729995</v>
      </c>
      <c r="O32" s="37">
        <f>+VLOOKUP($C32,'1.1 Demanda Histórica'!$C$5:$O$37,MATCH(O$6,'1.1 Demanda Histórica'!$C$5:$O$5,0),0)</f>
        <v>46428.260070719996</v>
      </c>
      <c r="P32" s="37">
        <f>+VLOOKUP($C32,'1.1 Demanda Histórica'!$C$5:$P$37,MATCH(P$6,'1.1 Demanda Histórica'!$C$5:$P$5,0),0)</f>
        <v>43136.91331433392</v>
      </c>
      <c r="Q32" s="37">
        <f>+VLOOKUP($C32,'1.1 Demanda Histórica'!$C$5:$Q$37,MATCH(Q$6,'1.1 Demanda Histórica'!$C$5:$Q$5,0),0)</f>
        <v>40880.465532100003</v>
      </c>
      <c r="R32" s="37">
        <f>+VLOOKUP($C32,'1.1 Demanda Histórica'!$C$5:$R$37,MATCH(R$6,'1.1 Demanda Histórica'!$C$5:$R$5,0),0)</f>
        <v>48108.869487014032</v>
      </c>
      <c r="S32" s="37">
        <f>+VLOOKUP($C32,'1.1 Demanda Histórica'!$C$5:$S$37,MATCH(S$6,'1.1 Demanda Histórica'!$C$5:$S$5,0),0)</f>
        <v>53255.894896484249</v>
      </c>
      <c r="T32" s="37">
        <f>+VLOOKUP($C32,'1.1 Demanda Histórica'!$C$5:$T$37,MATCH(T$6,'1.1 Demanda Histórica'!$C$5:$T$5,0),0)</f>
        <v>51220.596044624952</v>
      </c>
      <c r="U32" s="38">
        <f>+IFERROR(T32*(1+'1.4 Tasas Proyección'!E25),"")+'1.2b Proyección CNE'!D398+'1.2b Proyección CNE'!D367</f>
        <v>53813.849023860297</v>
      </c>
      <c r="V32" s="38">
        <f>+IFERROR(U32*(1+'1.4 Tasas Proyección'!F25),"")+'1.2b Proyección CNE'!E366+'1.2b Proyección CNE'!E397</f>
        <v>57440.783376083862</v>
      </c>
      <c r="W32" s="38">
        <f>+IFERROR(V32*(1+'1.4 Tasas Proyección'!G25),"")+'1.2b Proyección CNE'!F366+'1.2b Proyección CNE'!F397</f>
        <v>60795.335512426376</v>
      </c>
      <c r="X32" s="38">
        <f>+IFERROR(W32*(1+'1.4 Tasas Proyección'!H25),"")+'1.2b Proyección CNE'!G366+'1.2b Proyección CNE'!G397</f>
        <v>64391.064264350505</v>
      </c>
      <c r="Y32" s="38">
        <f>+IFERROR(X32*(1+'1.4 Tasas Proyección'!I25),"")+'1.2b Proyección CNE'!H366+'1.2b Proyección CNE'!H397</f>
        <v>67986.793016274634</v>
      </c>
      <c r="Z32" s="38">
        <f>+IFERROR(Y32*(1+'1.4 Tasas Proyección'!J25),"")+'1.2b Proyección CNE'!I366+'1.2b Proyección CNE'!I397</f>
        <v>71582.521768198771</v>
      </c>
      <c r="AA32" s="38">
        <f>+IFERROR(Z32*(1+'1.4 Tasas Proyección'!K25),"")+'1.2b Proyección CNE'!J366+'1.2b Proyección CNE'!J397</f>
        <v>75178.250520122907</v>
      </c>
      <c r="AB32" s="38">
        <f>+IFERROR(AA32*(1+'1.4 Tasas Proyección'!L25),"")+'1.2b Proyección CNE'!K366+'1.2b Proyección CNE'!K397</f>
        <v>78773.979272047029</v>
      </c>
      <c r="AC32" s="38">
        <f>+IFERROR(AB32*(1+'1.4 Tasas Proyección'!M25),"")+'1.2b Proyección CNE'!L366+'1.2b Proyección CNE'!L397</f>
        <v>82369.708023971165</v>
      </c>
      <c r="AD32" s="38">
        <f>+IFERROR(AC32*(1+'1.4 Tasas Proyección'!N25),"")+'1.2b Proyección CNE'!M366+'1.2b Proyección CNE'!M397</f>
        <v>85965.436775895287</v>
      </c>
      <c r="AE32" s="38">
        <f>+IFERROR(AD32*(1+'1.4 Tasas Proyección'!O25),"")+'1.2b Proyección CNE'!N366+'1.2b Proyección CNE'!N397</f>
        <v>89561.165527819423</v>
      </c>
      <c r="AF32" s="38">
        <f>+IFERROR(AE32*(1+'1.4 Tasas Proyección'!P25),"")+'1.2b Proyección CNE'!O366+'1.2b Proyección CNE'!O397</f>
        <v>93156.894279743559</v>
      </c>
      <c r="AG32" s="38">
        <f>+IFERROR(AF32*(1+'1.4 Tasas Proyección'!Q25),"")+'1.2b Proyección CNE'!P366+'1.2b Proyección CNE'!P397</f>
        <v>96752.623031667696</v>
      </c>
      <c r="AH32" s="38">
        <f>+IFERROR(AG32*(1+'1.4 Tasas Proyección'!R25),"")+'1.2b Proyección CNE'!Q366+'1.2b Proyección CNE'!Q397</f>
        <v>100348.35178359174</v>
      </c>
      <c r="AI32" s="38">
        <f>+IFERROR(AH32*(1+'1.4 Tasas Proyección'!S25),"")+'1.2b Proyección CNE'!R366+'1.2b Proyección CNE'!R397</f>
        <v>103944.080535516</v>
      </c>
      <c r="AJ32" s="38">
        <f>+IFERROR(AI32*(1+'1.4 Tasas Proyección'!T25),"")+'1.2b Proyección CNE'!S366+'1.2b Proyección CNE'!S397</f>
        <v>107539.80928744005</v>
      </c>
      <c r="AK32" s="38">
        <f>+IFERROR(AJ32*(1+'1.4 Tasas Proyección'!U25),"")+'1.2b Proyección CNE'!T366+'1.2b Proyección CNE'!T397</f>
        <v>111135.53803936421</v>
      </c>
      <c r="AL32" s="38">
        <f>+IFERROR(AK32*(1+'1.4 Tasas Proyección'!V25),"")+'1.2b Proyección CNE'!U366+'1.2b Proyección CNE'!U397</f>
        <v>114731.26679128829</v>
      </c>
      <c r="AM32" s="38">
        <f>+IFERROR(AL32*(1+'1.4 Tasas Proyección'!W25),"")+'1.2b Proyección CNE'!V366+'1.2b Proyección CNE'!V397</f>
        <v>118326.9955432125</v>
      </c>
      <c r="AN32" s="38">
        <f>+IFERROR(AM32*(1+'1.4 Tasas Proyección'!X25),"")+'1.2b Proyección CNE'!W366+'1.2b Proyección CNE'!W397</f>
        <v>121922.72429513658</v>
      </c>
      <c r="AO32" s="153">
        <f>+IFERROR(AN32*(1+'1.4 Tasas Proyección'!Y25),"")+'1.2b Proyección CNE'!X366+'1.2b Proyección CNE'!X397</f>
        <v>125518.45304706068</v>
      </c>
    </row>
    <row r="33" spans="2:41" x14ac:dyDescent="0.2">
      <c r="C33" s="3" t="s">
        <v>70</v>
      </c>
      <c r="D33" s="177">
        <f>+VLOOKUP($C33,'1.1 Demanda Histórica'!$C$5:$N$37,MATCH(D$6,'1.1 Demanda Histórica'!$C$5:$N$5,0),0)</f>
        <v>109104.78633</v>
      </c>
      <c r="E33" s="37">
        <f>+VLOOKUP($C33,'1.1 Demanda Histórica'!$C$5:$N$37,MATCH(E$6,'1.1 Demanda Histórica'!$C$5:$N$5,0),0)</f>
        <v>121417.4222</v>
      </c>
      <c r="F33" s="37">
        <f>+VLOOKUP($C33,'1.1 Demanda Histórica'!$C$5:$N$37,MATCH(F$6,'1.1 Demanda Histórica'!$C$5:$N$5,0),0)</f>
        <v>127490.45699999999</v>
      </c>
      <c r="G33" s="40">
        <f>+VLOOKUP($C33,'1.1 Demanda Histórica'!$C$5:$N$37,MATCH(G$6,'1.1 Demanda Histórica'!$C$5:$N$5,0),0)</f>
        <v>116234.6391</v>
      </c>
      <c r="H33" s="37">
        <f>+VLOOKUP($C33,'1.1 Demanda Histórica'!$C$5:$N$37,MATCH(H$6,'1.1 Demanda Histórica'!$C$5:$N$5,0),0)</f>
        <v>124218.53775437801</v>
      </c>
      <c r="I33" s="37">
        <f>+VLOOKUP($C33,'1.1 Demanda Histórica'!$C$5:$N$37,MATCH(I$6,'1.1 Demanda Histórica'!$C$5:$N$5,0),0)</f>
        <v>134632.43283037</v>
      </c>
      <c r="J33" s="37">
        <f>+VLOOKUP($C33,'1.1 Demanda Histórica'!$C$5:$N$37,MATCH(J$6,'1.1 Demanda Histórica'!$C$5:$N$5,0),0)</f>
        <v>133525.09043175</v>
      </c>
      <c r="K33" s="37">
        <f>+VLOOKUP($C33,'1.1 Demanda Histórica'!$C$5:$N$37,MATCH(K$6,'1.1 Demanda Histórica'!$C$5:$N$5,0),0)</f>
        <v>142464.10725576998</v>
      </c>
      <c r="L33" s="37">
        <f>+VLOOKUP($C33,'1.1 Demanda Histórica'!$C$5:$N$37,MATCH(L$6,'1.1 Demanda Histórica'!$C$5:$N$5,0),0)</f>
        <v>153050.25018012171</v>
      </c>
      <c r="M33" s="37">
        <f>+VLOOKUP($C33,'1.1 Demanda Histórica'!$C$5:$N$37,MATCH(M$6,'1.1 Demanda Histórica'!$C$5:$N$5,0),0)</f>
        <v>167790.29407676414</v>
      </c>
      <c r="N33" s="37">
        <f>+VLOOKUP($C33,'1.1 Demanda Histórica'!$C$5:$N$37,MATCH(N$6,'1.1 Demanda Histórica'!$C$5:$N$5,0),0)</f>
        <v>171862.6963886515</v>
      </c>
      <c r="O33" s="37">
        <f>+VLOOKUP($C33,'1.1 Demanda Histórica'!$C$5:$O$37,MATCH(O$6,'1.1 Demanda Histórica'!$C$5:$O$5,0),0)</f>
        <v>159067.86577009712</v>
      </c>
      <c r="P33" s="37">
        <f>+VLOOKUP($C33,'1.1 Demanda Histórica'!$C$5:$P$37,MATCH(P$6,'1.1 Demanda Histórica'!$C$5:$P$5,0),0)</f>
        <v>157912.25375835219</v>
      </c>
      <c r="Q33" s="37">
        <f>+VLOOKUP($C33,'1.1 Demanda Histórica'!$C$5:$Q$37,MATCH(Q$6,'1.1 Demanda Histórica'!$C$5:$Q$5,0),0)</f>
        <v>147274.63852017964</v>
      </c>
      <c r="R33" s="37">
        <f>+VLOOKUP($C33,'1.1 Demanda Histórica'!$C$5:$R$37,MATCH(R$6,'1.1 Demanda Histórica'!$C$5:$R$5,0),0)</f>
        <v>138884.95526614567</v>
      </c>
      <c r="S33" s="37">
        <f>+VLOOKUP($C33,'1.1 Demanda Histórica'!$C$5:$S$37,MATCH(S$6,'1.1 Demanda Histórica'!$C$5:$S$5,0),0)</f>
        <v>152374.7288773387</v>
      </c>
      <c r="T33" s="37">
        <f>+VLOOKUP($C33,'1.1 Demanda Histórica'!$C$5:$T$37,MATCH(T$6,'1.1 Demanda Histórica'!$C$5:$T$5,0),0)</f>
        <v>155084.16662148383</v>
      </c>
      <c r="U33" s="38">
        <f>+IFERROR(T33*(1+'1.4 Tasas Proyección'!E26),"")+'1.2b Proyección CNE'!D399+'1.2b Proyección CNE'!D368</f>
        <v>168861.88702271864</v>
      </c>
      <c r="V33" s="38">
        <f>+IFERROR(U33*(1+'1.4 Tasas Proyección'!F26),"")+'1.2b Proyección CNE'!E367+'1.2b Proyección CNE'!E398</f>
        <v>171907.96165198516</v>
      </c>
      <c r="W33" s="38">
        <f>+IFERROR(V33*(1+'1.4 Tasas Proyección'!G26),"")+'1.2b Proyección CNE'!F367+'1.2b Proyección CNE'!F398</f>
        <v>182856.39068548774</v>
      </c>
      <c r="X33" s="38">
        <f>+IFERROR(W33*(1+'1.4 Tasas Proyección'!H26),"")+'1.2b Proyección CNE'!G367+'1.2b Proyección CNE'!G398</f>
        <v>186874.9344154704</v>
      </c>
      <c r="Y33" s="38">
        <f>+IFERROR(X33*(1+'1.4 Tasas Proyección'!I26),"")+'1.2b Proyección CNE'!H367+'1.2b Proyección CNE'!H398</f>
        <v>197514.22938967828</v>
      </c>
      <c r="Z33" s="38">
        <f>+IFERROR(Y33*(1+'1.4 Tasas Proyección'!J26),"")+'1.2b Proyección CNE'!I367+'1.2b Proyección CNE'!I398</f>
        <v>201912.53344332482</v>
      </c>
      <c r="AA33" s="38">
        <f>+IFERROR(Z33*(1+'1.4 Tasas Proyección'!K26),"")+'1.2b Proyección CNE'!J367+'1.2b Proyección CNE'!J398</f>
        <v>212252.89619049491</v>
      </c>
      <c r="AB33" s="38">
        <f>+IFERROR(AA33*(1+'1.4 Tasas Proyección'!L26),"")+'1.2b Proyección CNE'!K367+'1.2b Proyección CNE'!K398</f>
        <v>217013.64519112208</v>
      </c>
      <c r="AC33" s="38">
        <f>+IFERROR(AB33*(1+'1.4 Tasas Proyección'!M26),"")+'1.2b Proyección CNE'!L367+'1.2b Proyección CNE'!L398</f>
        <v>227090.0501594526</v>
      </c>
      <c r="AD33" s="38">
        <f>+IFERROR(AC33*(1+'1.4 Tasas Proyección'!N26),"")+'1.2b Proyección CNE'!M367+'1.2b Proyección CNE'!M398</f>
        <v>232181.73412468197</v>
      </c>
      <c r="AE33" s="38">
        <f>+IFERROR(AD33*(1+'1.4 Tasas Proyección'!O26),"")+'1.2b Proyección CNE'!N367+'1.2b Proyección CNE'!N398</f>
        <v>242028.38566533368</v>
      </c>
      <c r="AF33" s="38">
        <f>+IFERROR(AE33*(1+'1.4 Tasas Proyección'!P26),"")+'1.2b Proyección CNE'!O367+'1.2b Proyección CNE'!O398</f>
        <v>247422.45803435455</v>
      </c>
      <c r="AG33" s="38">
        <f>+IFERROR(AF33*(1+'1.4 Tasas Proyección'!Q26),"")+'1.2b Proyección CNE'!P367+'1.2b Proyección CNE'!P398</f>
        <v>257070.46266617582</v>
      </c>
      <c r="AH33" s="38">
        <f>+IFERROR(AG33*(1+'1.4 Tasas Proyección'!R26),"")+'1.2b Proyección CNE'!Q367+'1.2b Proyección CNE'!Q398</f>
        <v>262741.48395704833</v>
      </c>
      <c r="AI33" s="38">
        <f>+IFERROR(AH33*(1+'1.4 Tasas Proyección'!S26),"")+'1.2b Proyección CNE'!R367+'1.2b Proyección CNE'!R398</f>
        <v>272219.77128852042</v>
      </c>
      <c r="AJ33" s="38">
        <f>+IFERROR(AI33*(1+'1.4 Tasas Proyección'!T26),"")+'1.2b Proyección CNE'!S367+'1.2b Proyección CNE'!S398</f>
        <v>278136.53538166347</v>
      </c>
      <c r="AK33" s="38">
        <f>+IFERROR(AJ33*(1+'1.4 Tasas Proyección'!U26),"")+'1.2b Proyección CNE'!T367+'1.2b Proyección CNE'!T398</f>
        <v>287435.12826514209</v>
      </c>
      <c r="AL33" s="38">
        <f>+IFERROR(AK33*(1+'1.4 Tasas Proyección'!V26),"")+'1.2b Proyección CNE'!U367+'1.2b Proyección CNE'!U398</f>
        <v>293537.34087457461</v>
      </c>
      <c r="AM33" s="38">
        <f>+IFERROR(AL33*(1+'1.4 Tasas Proyección'!W26),"")+'1.2b Proyección CNE'!V367+'1.2b Proyección CNE'!V398</f>
        <v>302661.61470760603</v>
      </c>
      <c r="AN33" s="38">
        <f>+IFERROR(AM33*(1+'1.4 Tasas Proyección'!X26),"")+'1.2b Proyección CNE'!W367+'1.2b Proyección CNE'!W398</f>
        <v>308928.6396352619</v>
      </c>
      <c r="AO33" s="153">
        <f>+IFERROR(AN33*(1+'1.4 Tasas Proyección'!Y26),"")+'1.2b Proyección CNE'!X367+'1.2b Proyección CNE'!X398</f>
        <v>317897.08941940963</v>
      </c>
    </row>
    <row r="34" spans="2:41" x14ac:dyDescent="0.2">
      <c r="C34" s="3" t="s">
        <v>71</v>
      </c>
      <c r="D34" s="177">
        <f>+VLOOKUP($C34,'1.1 Demanda Histórica'!$C$5:$N$37,MATCH(D$6,'1.1 Demanda Histórica'!$C$5:$N$5,0),0)</f>
        <v>40318</v>
      </c>
      <c r="E34" s="37">
        <f>+VLOOKUP($C34,'1.1 Demanda Histórica'!$C$5:$N$37,MATCH(E$6,'1.1 Demanda Histórica'!$C$5:$N$5,0),0)</f>
        <v>47319</v>
      </c>
      <c r="F34" s="37">
        <f>+VLOOKUP($C34,'1.1 Demanda Histórica'!$C$5:$N$37,MATCH(F$6,'1.1 Demanda Histórica'!$C$5:$N$5,0),0)</f>
        <v>54924</v>
      </c>
      <c r="G34" s="40">
        <f>+VLOOKUP($C34,'1.1 Demanda Histórica'!$C$5:$N$37,MATCH(G$6,'1.1 Demanda Histórica'!$C$5:$N$5,0),0)</f>
        <v>55979</v>
      </c>
      <c r="H34" s="37">
        <f>+VLOOKUP($C34,'1.1 Demanda Histórica'!$C$5:$N$37,MATCH(H$6,'1.1 Demanda Histórica'!$C$5:$N$5,0),0)</f>
        <v>63165</v>
      </c>
      <c r="I34" s="37">
        <f>+VLOOKUP($C34,'1.1 Demanda Histórica'!$C$5:$N$37,MATCH(I$6,'1.1 Demanda Histórica'!$C$5:$N$5,0),0)</f>
        <v>71166</v>
      </c>
      <c r="J34" s="37">
        <f>+VLOOKUP($C34,'1.1 Demanda Histórica'!$C$5:$N$37,MATCH(J$6,'1.1 Demanda Histórica'!$C$5:$N$5,0),0)</f>
        <v>79709.396999999997</v>
      </c>
      <c r="K34" s="37">
        <f>+VLOOKUP($C34,'1.1 Demanda Histórica'!$C$5:$N$37,MATCH(K$6,'1.1 Demanda Histórica'!$C$5:$N$5,0),0)</f>
        <v>83232</v>
      </c>
      <c r="L34" s="37">
        <f>+VLOOKUP($C34,'1.1 Demanda Histórica'!$C$5:$N$37,MATCH(L$6,'1.1 Demanda Histórica'!$C$5:$N$5,0),0)</f>
        <v>85439</v>
      </c>
      <c r="M34" s="37">
        <f>+VLOOKUP($C34,'1.1 Demanda Histórica'!$C$5:$N$37,MATCH(M$6,'1.1 Demanda Histórica'!$C$5:$N$5,0),0)</f>
        <v>85907</v>
      </c>
      <c r="N34" s="37">
        <f>+VLOOKUP($C34,'1.1 Demanda Histórica'!$C$5:$N$37,MATCH(N$6,'1.1 Demanda Histórica'!$C$5:$N$5,0),0)</f>
        <v>86869</v>
      </c>
      <c r="O34" s="37">
        <f>+VLOOKUP($C34,'1.1 Demanda Histórica'!$C$5:$O$37,MATCH(O$6,'1.1 Demanda Histórica'!$C$5:$O$5,0),0)</f>
        <v>96968</v>
      </c>
      <c r="P34" s="37">
        <f>+VLOOKUP($C34,'1.1 Demanda Histórica'!$C$5:$P$37,MATCH(P$6,'1.1 Demanda Histórica'!$C$5:$P$5,0),0)</f>
        <v>99801</v>
      </c>
      <c r="Q34" s="37">
        <f>+VLOOKUP($C34,'1.1 Demanda Histórica'!$C$5:$Q$37,MATCH(Q$6,'1.1 Demanda Histórica'!$C$5:$Q$5,0),0)</f>
        <v>102458</v>
      </c>
      <c r="R34" s="37">
        <f>+VLOOKUP($C34,'1.1 Demanda Histórica'!$C$5:$R$37,MATCH(R$6,'1.1 Demanda Histórica'!$C$5:$R$5,0),0)</f>
        <v>108959</v>
      </c>
      <c r="S34" s="37">
        <f>+VLOOKUP($C34,'1.1 Demanda Histórica'!$C$5:$S$37,MATCH(S$6,'1.1 Demanda Histórica'!$C$5:$S$5,0),0)</f>
        <v>118528.08482086148</v>
      </c>
      <c r="T34" s="37">
        <f>+VLOOKUP($C34,'1.1 Demanda Histórica'!$C$5:$T$37,MATCH(T$6,'1.1 Demanda Histórica'!$C$5:$T$5,0),0)</f>
        <v>127523.24200000001</v>
      </c>
      <c r="U34" s="38">
        <f>+IFERROR(T34*(1+'1.4 Tasas Proyección'!E27),"")+'1.2b Proyección CNE'!D400+'1.2b Proyección CNE'!D369</f>
        <v>131613.87227205103</v>
      </c>
      <c r="V34" s="38">
        <f>+IFERROR(U34*(1+'1.4 Tasas Proyección'!F27),"")+'1.2b Proyección CNE'!E368+'1.2b Proyección CNE'!E399</f>
        <v>139553.19624068349</v>
      </c>
      <c r="W34" s="38">
        <f>+IFERROR(V34*(1+'1.4 Tasas Proyección'!G27),"")+'1.2b Proyección CNE'!F368+'1.2b Proyección CNE'!F399</f>
        <v>147830.0923609125</v>
      </c>
      <c r="X34" s="38">
        <f>+IFERROR(W34*(1+'1.4 Tasas Proyección'!H27),"")+'1.2b Proyección CNE'!G368+'1.2b Proyección CNE'!G399</f>
        <v>156163.97730608645</v>
      </c>
      <c r="Y34" s="38">
        <f>+IFERROR(X34*(1+'1.4 Tasas Proyección'!I27),"")+'1.2b Proyección CNE'!H368+'1.2b Proyección CNE'!H399</f>
        <v>164493.77089953475</v>
      </c>
      <c r="Z34" s="38">
        <f>+IFERROR(Y34*(1+'1.4 Tasas Proyección'!J27),"")+'1.2b Proyección CNE'!I368+'1.2b Proyección CNE'!I399</f>
        <v>172841.02064307858</v>
      </c>
      <c r="AA34" s="38">
        <f>+IFERROR(Z34*(1+'1.4 Tasas Proyección'!K27),"")+'1.2b Proyección CNE'!J368+'1.2b Proyección CNE'!J399</f>
        <v>181201.89558820339</v>
      </c>
      <c r="AB34" s="38">
        <f>+IFERROR(AA34*(1+'1.4 Tasas Proyección'!L27),"")+'1.2b Proyección CNE'!K368+'1.2b Proyección CNE'!K399</f>
        <v>189577.80519561883</v>
      </c>
      <c r="AC34" s="38">
        <f>+IFERROR(AB34*(1+'1.4 Tasas Proyección'!M27),"")+'1.2b Proyección CNE'!L368+'1.2b Proyección CNE'!L399</f>
        <v>197968.83336895838</v>
      </c>
      <c r="AD34" s="38">
        <f>+IFERROR(AC34*(1+'1.4 Tasas Proyección'!N27),"")+'1.2b Proyección CNE'!M368+'1.2b Proyección CNE'!M399</f>
        <v>206375.41279280494</v>
      </c>
      <c r="AE34" s="38">
        <f>+IFERROR(AD34*(1+'1.4 Tasas Proyección'!O27),"")+'1.2b Proyección CNE'!N368+'1.2b Proyección CNE'!N399</f>
        <v>214797.90309828456</v>
      </c>
      <c r="AF34" s="38">
        <f>+IFERROR(AE34*(1+'1.4 Tasas Proyección'!P27),"")+'1.2b Proyección CNE'!O368+'1.2b Proyección CNE'!O399</f>
        <v>223236.67286764679</v>
      </c>
      <c r="AG34" s="38">
        <f>+IFERROR(AF34*(1+'1.4 Tasas Proyección'!Q27),"")+'1.2b Proyección CNE'!P368+'1.2b Proyección CNE'!P399</f>
        <v>231692.18165476172</v>
      </c>
      <c r="AH34" s="38">
        <f>+IFERROR(AG34*(1+'1.4 Tasas Proyección'!R27),"")+'1.2b Proyección CNE'!Q368+'1.2b Proyección CNE'!Q399</f>
        <v>240164.55793844635</v>
      </c>
      <c r="AI34" s="38">
        <f>+IFERROR(AH34*(1+'1.4 Tasas Proyección'!S27),"")+'1.2b Proyección CNE'!R368+'1.2b Proyección CNE'!R399</f>
        <v>248655.29346311613</v>
      </c>
      <c r="AJ34" s="38">
        <f>+IFERROR(AI34*(1+'1.4 Tasas Proyección'!T27),"")+'1.2b Proyección CNE'!S368+'1.2b Proyección CNE'!S399</f>
        <v>257156.38542707171</v>
      </c>
      <c r="AK34" s="38">
        <f>+IFERROR(AJ34*(1+'1.4 Tasas Proyección'!U27),"")+'1.2b Proyección CNE'!T368+'1.2b Proyección CNE'!T399</f>
        <v>265658.25872870703</v>
      </c>
      <c r="AL34" s="38">
        <f>+IFERROR(AK34*(1+'1.4 Tasas Proyección'!V27),"")+'1.2b Proyección CNE'!U368+'1.2b Proyección CNE'!U399</f>
        <v>274160.13203034253</v>
      </c>
      <c r="AM34" s="38">
        <f>+IFERROR(AL34*(1+'1.4 Tasas Proyección'!W27),"")+'1.2b Proyección CNE'!V368+'1.2b Proyección CNE'!V399</f>
        <v>282662.00533197797</v>
      </c>
      <c r="AN34" s="38">
        <f>+IFERROR(AM34*(1+'1.4 Tasas Proyección'!X27),"")+'1.2b Proyección CNE'!W368+'1.2b Proyección CNE'!W399</f>
        <v>291163.87863361335</v>
      </c>
      <c r="AO34" s="153">
        <f>+IFERROR(AN34*(1+'1.4 Tasas Proyección'!Y27),"")+'1.2b Proyección CNE'!X368+'1.2b Proyección CNE'!X399</f>
        <v>299665.75193524879</v>
      </c>
    </row>
    <row r="35" spans="2:41" x14ac:dyDescent="0.2">
      <c r="C35" s="3" t="s">
        <v>72</v>
      </c>
      <c r="D35" s="177"/>
      <c r="E35" s="37"/>
      <c r="F35" s="37"/>
      <c r="G35" s="40"/>
      <c r="H35" s="37"/>
      <c r="I35" s="37"/>
      <c r="J35" s="37"/>
      <c r="K35" s="37"/>
      <c r="L35" s="37"/>
      <c r="M35" s="37"/>
      <c r="N35" s="37"/>
      <c r="O35" s="37"/>
      <c r="P35" s="37"/>
      <c r="Q35" s="37">
        <f>+VLOOKUP($C35,'1.1 Demanda Histórica'!$C$5:$Q$37,MATCH(Q$6,'1.1 Demanda Histórica'!$C$5:$Q$5,0),0)</f>
        <v>0</v>
      </c>
      <c r="R35" s="37">
        <f>+VLOOKUP($C35,'1.1 Demanda Histórica'!$C$5:$R$37,MATCH(R$6,'1.1 Demanda Histórica'!$C$5:$R$5,0),0)</f>
        <v>417.85092057499975</v>
      </c>
      <c r="S35" s="37">
        <f>+VLOOKUP($C35,'1.1 Demanda Histórica'!$C$5:$S$37,MATCH(S$6,'1.1 Demanda Histórica'!$C$5:$S$5,0),0)</f>
        <v>967.59693731590085</v>
      </c>
      <c r="T35" s="37">
        <f>+VLOOKUP($C35,'1.1 Demanda Histórica'!$C$5:$T$37,MATCH(T$6,'1.1 Demanda Histórica'!$C$5:$T$5,0),0)</f>
        <v>1196.2158554530001</v>
      </c>
      <c r="U35" s="38">
        <f>+IFERROR(T35*(1+'1.4 Tasas Proyección'!E28),"")+'1.2b Proyección CNE'!D401+'1.2b Proyección CNE'!D370</f>
        <v>1265.9135709442548</v>
      </c>
      <c r="V35" s="38">
        <f>+IFERROR(U35*(1+'1.4 Tasas Proyección'!F28),"")+'1.2b Proyección CNE'!E369+'1.2b Proyección CNE'!E400</f>
        <v>1282.0121002549342</v>
      </c>
      <c r="W35" s="38">
        <f>+IFERROR(V35*(1+'1.4 Tasas Proyección'!G28),"")+'1.2b Proyección CNE'!F369+'1.2b Proyección CNE'!F400</f>
        <v>1298.1772402600059</v>
      </c>
      <c r="X35" s="38">
        <f>+IFERROR(W35*(1+'1.4 Tasas Proyección'!H28),"")+'1.2b Proyección CNE'!G369+'1.2b Proyección CNE'!G400</f>
        <v>1315.8290742739609</v>
      </c>
      <c r="Y35" s="38">
        <f>+IFERROR(X35*(1+'1.4 Tasas Proyección'!I28),"")+'1.2b Proyección CNE'!H369+'1.2b Proyección CNE'!H400</f>
        <v>1332.1331046630846</v>
      </c>
      <c r="Z35" s="38">
        <f>+IFERROR(Y35*(1+'1.4 Tasas Proyección'!J28),"")+'1.2b Proyección CNE'!I369+'1.2b Proyección CNE'!I400</f>
        <v>1349.9238290610913</v>
      </c>
      <c r="AA35" s="38">
        <f>+IFERROR(Z35*(1+'1.4 Tasas Proyección'!K28),"")+'1.2b Proyección CNE'!J369+'1.2b Proyección CNE'!J400</f>
        <v>1367.7868331487578</v>
      </c>
      <c r="AB35" s="38">
        <f>+IFERROR(AA35*(1+'1.4 Tasas Proyección'!L28),"")+'1.2b Proyección CNE'!K369+'1.2b Proyección CNE'!K400</f>
        <v>1385.720699677267</v>
      </c>
      <c r="AC35" s="38">
        <f>+IFERROR(AB35*(1+'1.4 Tasas Proyección'!M28),"")+'1.2b Proyección CNE'!L369+'1.2b Proyección CNE'!L400</f>
        <v>1403.7268458954361</v>
      </c>
      <c r="AD35" s="38">
        <f>+IFERROR(AC35*(1+'1.4 Tasas Proyección'!N28),"")+'1.2b Proyección CNE'!M369+'1.2b Proyección CNE'!M400</f>
        <v>1421.8066890520815</v>
      </c>
      <c r="AE35" s="38">
        <f>+IFERROR(AD35*(1+'1.4 Tasas Proyección'!O28),"")+'1.2b Proyección CNE'!N369+'1.2b Proyección CNE'!N400</f>
        <v>1439.9602291472038</v>
      </c>
      <c r="AF35" s="38">
        <f>+IFERROR(AE35*(1+'1.4 Tasas Proyección'!P28),"")+'1.2b Proyección CNE'!O369+'1.2b Proyección CNE'!O400</f>
        <v>1459.6075494952934</v>
      </c>
      <c r="AG35" s="38">
        <f>+IFERROR(AF35*(1+'1.4 Tasas Proyección'!Q28),"")+'1.2b Proyección CNE'!P369+'1.2b Proyección CNE'!P400</f>
        <v>1477.9127352138194</v>
      </c>
      <c r="AH35" s="38">
        <f>+IFERROR(AG35*(1+'1.4 Tasas Proyección'!R28),"")+'1.2b Proyección CNE'!Q369+'1.2b Proyección CNE'!Q400</f>
        <v>1497.7102839364959</v>
      </c>
      <c r="AI35" s="38">
        <f>+IFERROR(AH35*(1+'1.4 Tasas Proyección'!S28),"")+'1.2b Proyección CNE'!R369+'1.2b Proyección CNE'!R400</f>
        <v>1516.1699497760592</v>
      </c>
      <c r="AJ35" s="38">
        <f>+IFERROR(AI35*(1+'1.4 Tasas Proyección'!T28),"")+'1.2b Proyección CNE'!S369+'1.2b Proyección CNE'!S400</f>
        <v>1536.1248131174068</v>
      </c>
      <c r="AK35" s="38">
        <f>+IFERROR(AJ35*(1+'1.4 Tasas Proyección'!U28),"")+'1.2b Proyección CNE'!T369+'1.2b Proyección CNE'!T400</f>
        <v>1556.1576251436813</v>
      </c>
      <c r="AL35" s="38">
        <f>+IFERROR(AK35*(1+'1.4 Tasas Proyección'!V28),"")+'1.2b Proyección CNE'!U369+'1.2b Proyección CNE'!U400</f>
        <v>1576.271220352517</v>
      </c>
      <c r="AM35" s="38">
        <f>+IFERROR(AL35*(1+'1.4 Tasas Proyección'!W28),"")+'1.2b Proyección CNE'!V369+'1.2b Proyección CNE'!V400</f>
        <v>1597.8842648095872</v>
      </c>
      <c r="AN35" s="38">
        <f>+IFERROR(AM35*(1+'1.4 Tasas Proyección'!X28),"")+'1.2b Proyección CNE'!W369+'1.2b Proyección CNE'!W400</f>
        <v>1618.1608436323613</v>
      </c>
      <c r="AO35" s="153">
        <f>+IFERROR(AN35*(1+'1.4 Tasas Proyección'!Y28),"")+'1.2b Proyección CNE'!X369+'1.2b Proyección CNE'!X400</f>
        <v>1639.9368717033701</v>
      </c>
    </row>
    <row r="36" spans="2:41" ht="13.5" thickBot="1" x14ac:dyDescent="0.25">
      <c r="C36" s="3" t="s">
        <v>87</v>
      </c>
      <c r="D36" s="177"/>
      <c r="E36" s="37"/>
      <c r="F36" s="37"/>
      <c r="G36" s="40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>
        <v>800</v>
      </c>
      <c r="U36" s="38">
        <f>+IFERROR(T36*(1+'1.4 Tasas Proyección'!E29),"")+'1.2b Proyección CNE'!D402+'1.2b Proyección CNE'!D371</f>
        <v>831.26648090500726</v>
      </c>
      <c r="V36" s="38">
        <f>+U36*(1+'1.4 Tasas Proyección'!F29)</f>
        <v>863.75495284524357</v>
      </c>
      <c r="W36" s="38">
        <f>+V36*(1+'1.4 Tasas Proyección'!G29)</f>
        <v>897.51317501992014</v>
      </c>
      <c r="X36" s="38">
        <f>+W36*(1+'1.4 Tasas Proyección'!H29)</f>
        <v>932.59077320586118</v>
      </c>
      <c r="Y36" s="38">
        <f>+X36*(1+'1.4 Tasas Proyección'!I29)</f>
        <v>969.03931270914495</v>
      </c>
      <c r="Z36" s="38">
        <f>+Y36*(1+'1.4 Tasas Proyección'!J29)</f>
        <v>1006.9123741679221</v>
      </c>
      <c r="AA36" s="38">
        <f>+Z36*(1+'1.4 Tasas Proyección'!K29)</f>
        <v>1046.2656323178437</v>
      </c>
      <c r="AB36" s="38">
        <f>+AA36*(1+'1.4 Tasas Proyección'!L29)</f>
        <v>1087.1569378358824</v>
      </c>
      <c r="AC36" s="38">
        <f>+AB36*(1+'1.4 Tasas Proyección'!M29)</f>
        <v>1129.6464023828723</v>
      </c>
      <c r="AD36" s="38">
        <f>+AC36*(1+'1.4 Tasas Proyección'!N29)</f>
        <v>1173.7964869697655</v>
      </c>
      <c r="AE36" s="38">
        <f>+AD36*(1+'1.4 Tasas Proyección'!O29)</f>
        <v>1219.6720937775212</v>
      </c>
      <c r="AF36" s="38">
        <f>+AE36*(1+'1.4 Tasas Proyección'!P29)</f>
        <v>1267.3406615656027</v>
      </c>
      <c r="AG36" s="38">
        <f>+AF36*(1+'1.4 Tasas Proyección'!Q29)</f>
        <v>1316.8722648093276</v>
      </c>
      <c r="AH36" s="38">
        <f>+AG36*(1+'1.4 Tasas Proyección'!R29)</f>
        <v>1368.339716711821</v>
      </c>
      <c r="AI36" s="38">
        <f>+AH36*(1+'1.4 Tasas Proyección'!S29)</f>
        <v>1421.8186762419873</v>
      </c>
      <c r="AJ36" s="38">
        <f>+AI36*(1+'1.4 Tasas Proyección'!T29)</f>
        <v>1477.3877593558659</v>
      </c>
      <c r="AK36" s="38">
        <f>+AJ36*(1+'1.4 Tasas Proyección'!U29)</f>
        <v>1535.1286545648554</v>
      </c>
      <c r="AL36" s="38">
        <f>+AK36*(1+'1.4 Tasas Proyección'!V29)</f>
        <v>1595.1262430207075</v>
      </c>
      <c r="AM36" s="38">
        <f>+AL36*(1+'1.4 Tasas Proyección'!W29)</f>
        <v>1657.4687232938113</v>
      </c>
      <c r="AN36" s="38">
        <f>+AM36*(1+'1.4 Tasas Proyección'!X29)</f>
        <v>1722.2477410282027</v>
      </c>
      <c r="AO36" s="153">
        <f>+AN36*(1+'1.4 Tasas Proyección'!Y29)</f>
        <v>1789.5585236638908</v>
      </c>
    </row>
    <row r="37" spans="2:41" ht="13.5" thickBot="1" x14ac:dyDescent="0.25">
      <c r="C37" s="41" t="s">
        <v>73</v>
      </c>
      <c r="D37" s="245">
        <f t="shared" ref="D37:Q37" si="14">+SUM(D7:D34)</f>
        <v>22593011.744233035</v>
      </c>
      <c r="E37" s="42">
        <f t="shared" si="14"/>
        <v>24089743.788158331</v>
      </c>
      <c r="F37" s="42">
        <f t="shared" si="14"/>
        <v>24312301.23493107</v>
      </c>
      <c r="G37" s="42">
        <f t="shared" si="14"/>
        <v>24656628.89777346</v>
      </c>
      <c r="H37" s="42">
        <f t="shared" si="14"/>
        <v>25806576.445092104</v>
      </c>
      <c r="I37" s="42">
        <f t="shared" si="14"/>
        <v>27326755.297956474</v>
      </c>
      <c r="J37" s="42">
        <f t="shared" si="14"/>
        <v>29090921.101160701</v>
      </c>
      <c r="K37" s="42">
        <f t="shared" si="14"/>
        <v>30932344.929654427</v>
      </c>
      <c r="L37" s="42">
        <f t="shared" si="14"/>
        <v>32254476.656042386</v>
      </c>
      <c r="M37" s="42">
        <f t="shared" si="14"/>
        <v>33108748.455493599</v>
      </c>
      <c r="N37" s="42">
        <f t="shared" si="14"/>
        <v>33752453.986754447</v>
      </c>
      <c r="O37" s="42">
        <f t="shared" si="14"/>
        <v>32826192.932565853</v>
      </c>
      <c r="P37" s="42">
        <f t="shared" si="14"/>
        <v>30655932.251013245</v>
      </c>
      <c r="Q37" s="42">
        <f t="shared" si="14"/>
        <v>28988571.400573865</v>
      </c>
      <c r="R37" s="42">
        <f>+SUM(R7:R35)</f>
        <v>27607969.864463147</v>
      </c>
      <c r="S37" s="42">
        <f t="shared" ref="S37" si="15">+SUM(S7:S35)</f>
        <v>28438385.568063762</v>
      </c>
      <c r="T37" s="42">
        <f t="shared" ref="T37:AO37" si="16">+SUM(T7:T36)</f>
        <v>29036429.059924532</v>
      </c>
      <c r="U37" s="232">
        <f t="shared" si="16"/>
        <v>30513206.606967311</v>
      </c>
      <c r="V37" s="232">
        <f t="shared" si="16"/>
        <v>31238117.598211788</v>
      </c>
      <c r="W37" s="232">
        <f t="shared" si="16"/>
        <v>32157692.393768687</v>
      </c>
      <c r="X37" s="232">
        <f t="shared" si="16"/>
        <v>33096680.19362108</v>
      </c>
      <c r="Y37" s="232">
        <f t="shared" si="16"/>
        <v>34038649.365475573</v>
      </c>
      <c r="Z37" s="232">
        <f t="shared" si="16"/>
        <v>34984253.752737567</v>
      </c>
      <c r="AA37" s="232">
        <f t="shared" si="16"/>
        <v>35940957.225277334</v>
      </c>
      <c r="AB37" s="232">
        <f t="shared" si="16"/>
        <v>36900205.935919724</v>
      </c>
      <c r="AC37" s="232">
        <f t="shared" si="16"/>
        <v>37871835.470037557</v>
      </c>
      <c r="AD37" s="232">
        <f t="shared" si="16"/>
        <v>38846651.437454507</v>
      </c>
      <c r="AE37" s="232">
        <f t="shared" si="16"/>
        <v>39834454.280162968</v>
      </c>
      <c r="AF37" s="232">
        <f t="shared" si="16"/>
        <v>40825949.307710558</v>
      </c>
      <c r="AG37" s="232">
        <f t="shared" si="16"/>
        <v>41830333.980075471</v>
      </c>
      <c r="AH37" s="232">
        <f t="shared" si="16"/>
        <v>42840250.686311677</v>
      </c>
      <c r="AI37" s="232">
        <f t="shared" si="16"/>
        <v>43865215.604336254</v>
      </c>
      <c r="AJ37" s="232">
        <f t="shared" si="16"/>
        <v>44893164.511174783</v>
      </c>
      <c r="AK37" s="232">
        <f t="shared" si="16"/>
        <v>45925967.638933904</v>
      </c>
      <c r="AL37" s="232">
        <f t="shared" si="16"/>
        <v>46955937.223449066</v>
      </c>
      <c r="AM37" s="232">
        <f t="shared" si="16"/>
        <v>47989372.622251242</v>
      </c>
      <c r="AN37" s="232">
        <f t="shared" si="16"/>
        <v>49021221.156856172</v>
      </c>
      <c r="AO37" s="246">
        <f t="shared" si="16"/>
        <v>50056925.304132283</v>
      </c>
    </row>
    <row r="38" spans="2:41" ht="13.5" thickBot="1" x14ac:dyDescent="0.25">
      <c r="C38" s="43" t="s">
        <v>135</v>
      </c>
      <c r="D38" s="247"/>
      <c r="E38" s="44">
        <f t="shared" ref="E38" si="17">+E37/D37-1</f>
        <v>6.6247566321357976E-2</v>
      </c>
      <c r="F38" s="44">
        <f t="shared" ref="F38" si="18">+F37/E37-1</f>
        <v>9.2386805243707126E-3</v>
      </c>
      <c r="G38" s="44">
        <f t="shared" ref="G38" si="19">+G37/F37-1</f>
        <v>1.4162693178038976E-2</v>
      </c>
      <c r="H38" s="44">
        <f t="shared" ref="H38" si="20">+H37/G37-1</f>
        <v>4.6638474062546509E-2</v>
      </c>
      <c r="I38" s="44">
        <f t="shared" ref="I38" si="21">+I37/H37-1</f>
        <v>5.8906645602480712E-2</v>
      </c>
      <c r="J38" s="44">
        <f t="shared" ref="J38" si="22">+J37/I37-1</f>
        <v>6.4558187899320441E-2</v>
      </c>
      <c r="K38" s="44">
        <f t="shared" ref="K38" si="23">+K37/J37-1</f>
        <v>6.3298917971361668E-2</v>
      </c>
      <c r="L38" s="44">
        <f t="shared" ref="L38" si="24">+L37/K37-1</f>
        <v>4.2742693106349261E-2</v>
      </c>
      <c r="M38" s="44">
        <f t="shared" ref="M38" si="25">+M37/L37-1</f>
        <v>2.6485371583022665E-2</v>
      </c>
      <c r="N38" s="44">
        <f t="shared" ref="N38" si="26">+N37/M37-1</f>
        <v>1.9442158380772012E-2</v>
      </c>
      <c r="O38" s="44">
        <f t="shared" ref="O38:P38" si="27">+O37/N37-1</f>
        <v>-2.7442776591950602E-2</v>
      </c>
      <c r="P38" s="44">
        <f t="shared" si="27"/>
        <v>-6.6113688115186808E-2</v>
      </c>
      <c r="Q38" s="44">
        <f t="shared" ref="Q38:T38" si="28">+Q37/P37-1</f>
        <v>-5.4389500759164489E-2</v>
      </c>
      <c r="R38" s="44">
        <f t="shared" si="28"/>
        <v>-4.7625718323028088E-2</v>
      </c>
      <c r="S38" s="44">
        <f t="shared" si="28"/>
        <v>3.0078839830578241E-2</v>
      </c>
      <c r="T38" s="44">
        <f t="shared" si="28"/>
        <v>2.1029445937760016E-2</v>
      </c>
      <c r="U38" s="45">
        <f t="shared" ref="U38:AL38" si="29">+V37/U37-1</f>
        <v>2.3757286495053265E-2</v>
      </c>
      <c r="V38" s="46">
        <f t="shared" si="29"/>
        <v>2.9437586713276787E-2</v>
      </c>
      <c r="W38" s="46">
        <f t="shared" si="29"/>
        <v>2.9199477013292841E-2</v>
      </c>
      <c r="X38" s="46">
        <f t="shared" si="29"/>
        <v>2.846113768341163E-2</v>
      </c>
      <c r="Y38" s="46">
        <f t="shared" si="29"/>
        <v>2.7780314580316379E-2</v>
      </c>
      <c r="Z38" s="46">
        <f t="shared" si="29"/>
        <v>2.7346688007169551E-2</v>
      </c>
      <c r="AA38" s="46">
        <f t="shared" si="29"/>
        <v>2.6689570470531221E-2</v>
      </c>
      <c r="AB38" s="46">
        <f t="shared" si="29"/>
        <v>2.6331276736101472E-2</v>
      </c>
      <c r="AC38" s="46">
        <f t="shared" si="29"/>
        <v>2.5739865927231875E-2</v>
      </c>
      <c r="AD38" s="46">
        <f t="shared" si="29"/>
        <v>2.5428262312361394E-2</v>
      </c>
      <c r="AE38" s="46">
        <f t="shared" si="29"/>
        <v>2.4890388119144902E-2</v>
      </c>
      <c r="AF38" s="46">
        <f t="shared" si="29"/>
        <v>2.4601624442207815E-2</v>
      </c>
      <c r="AG38" s="46">
        <f t="shared" si="29"/>
        <v>2.414316621801893E-2</v>
      </c>
      <c r="AH38" s="46">
        <f t="shared" si="29"/>
        <v>2.3925278251279547E-2</v>
      </c>
      <c r="AI38" s="46">
        <f t="shared" si="29"/>
        <v>2.3434260898444359E-2</v>
      </c>
      <c r="AJ38" s="46">
        <f t="shared" si="29"/>
        <v>2.3005799190253917E-2</v>
      </c>
      <c r="AK38" s="46">
        <f t="shared" si="29"/>
        <v>2.2426736712717554E-2</v>
      </c>
      <c r="AL38" s="46">
        <f t="shared" si="29"/>
        <v>2.2008620419700531E-2</v>
      </c>
      <c r="AM38" s="46">
        <f>+IFERROR(AL38*(1+'1.4 Tasas Proyección'!Y31),"")+'1.2b Proyección CNE'!X404+'1.2b Proyección CNE'!X373</f>
        <v>2.2008620419700531E-2</v>
      </c>
      <c r="AN38" s="161">
        <f>+IFERROR(AM38*(1+'1.4 Tasas Proyección'!Z31),"")+'1.2b Proyección CNE'!Y404+'1.2b Proyección CNE'!Y373</f>
        <v>2.2008620419700531E-2</v>
      </c>
      <c r="AO38" s="161">
        <f>+IFERROR(AN38*(1+'1.4 Tasas Proyección'!AA31),"")+'1.2b Proyección CNE'!Z404+'1.2b Proyección CNE'!Z373</f>
        <v>2.2008620419700531E-2</v>
      </c>
    </row>
    <row r="39" spans="2:41" x14ac:dyDescent="0.2">
      <c r="R39" s="243"/>
      <c r="S39" s="243"/>
      <c r="T39" s="243"/>
      <c r="U39" s="82"/>
      <c r="V39" s="82"/>
      <c r="W39" s="82"/>
      <c r="X39" s="82"/>
      <c r="Y39" s="82"/>
      <c r="Z39" s="82"/>
      <c r="AA39" s="82"/>
      <c r="AB39" s="82"/>
      <c r="AC39" s="82"/>
      <c r="AD39" s="82"/>
      <c r="AE39" s="82"/>
      <c r="AF39" s="82"/>
      <c r="AG39" s="82"/>
      <c r="AH39" s="82"/>
      <c r="AI39" s="82"/>
      <c r="AJ39" s="82"/>
      <c r="AK39" s="82"/>
      <c r="AL39" s="82"/>
      <c r="AM39" s="82"/>
      <c r="AN39" s="82"/>
      <c r="AO39" s="82"/>
    </row>
    <row r="43" spans="2:41" x14ac:dyDescent="0.2">
      <c r="B43" s="12" t="s">
        <v>136</v>
      </c>
    </row>
    <row r="44" spans="2:41" ht="13.5" thickBot="1" x14ac:dyDescent="0.25"/>
    <row r="45" spans="2:41" ht="13.5" thickBot="1" x14ac:dyDescent="0.25">
      <c r="C45" s="219" t="s">
        <v>39</v>
      </c>
      <c r="D45" s="113">
        <v>2023</v>
      </c>
      <c r="E45" s="114">
        <f t="shared" ref="E45:X45" si="30">+D45+1</f>
        <v>2024</v>
      </c>
      <c r="F45" s="114">
        <f t="shared" si="30"/>
        <v>2025</v>
      </c>
      <c r="G45" s="114">
        <f t="shared" si="30"/>
        <v>2026</v>
      </c>
      <c r="H45" s="114">
        <f t="shared" si="30"/>
        <v>2027</v>
      </c>
      <c r="I45" s="114">
        <f t="shared" si="30"/>
        <v>2028</v>
      </c>
      <c r="J45" s="114">
        <f t="shared" si="30"/>
        <v>2029</v>
      </c>
      <c r="K45" s="114">
        <f t="shared" si="30"/>
        <v>2030</v>
      </c>
      <c r="L45" s="114">
        <f t="shared" si="30"/>
        <v>2031</v>
      </c>
      <c r="M45" s="114">
        <f t="shared" si="30"/>
        <v>2032</v>
      </c>
      <c r="N45" s="114">
        <f t="shared" si="30"/>
        <v>2033</v>
      </c>
      <c r="O45" s="114">
        <f t="shared" si="30"/>
        <v>2034</v>
      </c>
      <c r="P45" s="114">
        <f t="shared" si="30"/>
        <v>2035</v>
      </c>
      <c r="Q45" s="114">
        <f t="shared" si="30"/>
        <v>2036</v>
      </c>
      <c r="R45" s="114">
        <f t="shared" si="30"/>
        <v>2037</v>
      </c>
      <c r="S45" s="114">
        <f t="shared" si="30"/>
        <v>2038</v>
      </c>
      <c r="T45" s="114">
        <f t="shared" si="30"/>
        <v>2039</v>
      </c>
      <c r="U45" s="114">
        <f t="shared" si="30"/>
        <v>2040</v>
      </c>
      <c r="V45" s="114">
        <f t="shared" si="30"/>
        <v>2041</v>
      </c>
      <c r="W45" s="114">
        <f t="shared" si="30"/>
        <v>2042</v>
      </c>
      <c r="X45" s="120">
        <f t="shared" si="30"/>
        <v>2043</v>
      </c>
    </row>
    <row r="46" spans="2:41" x14ac:dyDescent="0.2">
      <c r="C46" s="13" t="s">
        <v>47</v>
      </c>
      <c r="D46" s="305">
        <f t="shared" ref="D46" si="31">+U12/T12-1</f>
        <v>2.1487403407996597E-2</v>
      </c>
      <c r="E46" s="305">
        <f t="shared" ref="E46" si="32">+V12/U12-1</f>
        <v>3.0827681023068099E-2</v>
      </c>
      <c r="F46" s="164">
        <f t="shared" ref="F46:X46" si="33">+W12/V12-1</f>
        <v>2.9824426712158347E-2</v>
      </c>
      <c r="G46" s="164">
        <f t="shared" si="33"/>
        <v>2.9321066375386895E-2</v>
      </c>
      <c r="H46" s="164">
        <f t="shared" si="33"/>
        <v>2.8613145480826052E-2</v>
      </c>
      <c r="I46" s="164">
        <f t="shared" si="33"/>
        <v>2.8060529727041761E-2</v>
      </c>
      <c r="J46" s="164">
        <f t="shared" si="33"/>
        <v>2.7464138782876679E-2</v>
      </c>
      <c r="K46" s="164">
        <f t="shared" si="33"/>
        <v>2.6912939819353054E-2</v>
      </c>
      <c r="L46" s="164">
        <f t="shared" si="33"/>
        <v>2.6386388729710442E-2</v>
      </c>
      <c r="M46" s="164">
        <f t="shared" si="33"/>
        <v>2.5887136132901389E-2</v>
      </c>
      <c r="N46" s="164">
        <f t="shared" si="33"/>
        <v>2.5412368714109235E-2</v>
      </c>
      <c r="O46" s="164">
        <f t="shared" si="33"/>
        <v>2.4960536632655295E-2</v>
      </c>
      <c r="P46" s="164">
        <f t="shared" si="33"/>
        <v>2.4531069950285866E-2</v>
      </c>
      <c r="Q46" s="164">
        <f t="shared" si="33"/>
        <v>2.4119040027952954E-2</v>
      </c>
      <c r="R46" s="164">
        <f t="shared" si="33"/>
        <v>2.3737212562879861E-2</v>
      </c>
      <c r="S46" s="164">
        <f t="shared" si="33"/>
        <v>2.3289384197320739E-2</v>
      </c>
      <c r="T46" s="164">
        <f t="shared" si="33"/>
        <v>2.2766894601014664E-2</v>
      </c>
      <c r="U46" s="164">
        <f t="shared" si="33"/>
        <v>2.2260101222671524E-2</v>
      </c>
      <c r="V46" s="164">
        <f t="shared" si="33"/>
        <v>2.1775379080184454E-2</v>
      </c>
      <c r="W46" s="164">
        <f t="shared" si="33"/>
        <v>2.1311317072238323E-2</v>
      </c>
      <c r="X46" s="164">
        <f t="shared" si="33"/>
        <v>2.0866621877186686E-2</v>
      </c>
    </row>
    <row r="47" spans="2:41" x14ac:dyDescent="0.2">
      <c r="C47" s="3" t="s">
        <v>49</v>
      </c>
      <c r="D47" s="306">
        <f t="shared" ref="D47:D69" si="34">+U14/T14-1</f>
        <v>3.8972328980039883E-2</v>
      </c>
      <c r="E47" s="306">
        <f t="shared" ref="E47:E69" si="35">+V14/U14-1</f>
        <v>3.2850749599234952E-2</v>
      </c>
      <c r="F47" s="165">
        <f t="shared" ref="F47:F69" si="36">+W14/V14-1</f>
        <v>2.9225101739478676E-2</v>
      </c>
      <c r="G47" s="165">
        <f t="shared" ref="G47:G69" si="37">+X14/W14-1</f>
        <v>2.7848767557305143E-2</v>
      </c>
      <c r="H47" s="165">
        <f t="shared" ref="H47:H69" si="38">+Y14/X14-1</f>
        <v>2.7297310173758138E-2</v>
      </c>
      <c r="I47" s="165">
        <f t="shared" ref="I47:I69" si="39">+Z14/Y14-1</f>
        <v>2.5993747627719666E-2</v>
      </c>
      <c r="J47" s="165">
        <f t="shared" ref="J47:J69" si="40">+AA14/Z14-1</f>
        <v>2.5154437442309829E-2</v>
      </c>
      <c r="K47" s="165">
        <f t="shared" ref="K47:K69" si="41">+AB14/AA14-1</f>
        <v>2.4789423195906934E-2</v>
      </c>
      <c r="L47" s="165">
        <f t="shared" ref="L47:L69" si="42">+AC14/AB14-1</f>
        <v>2.3554318733315593E-2</v>
      </c>
      <c r="M47" s="165">
        <f t="shared" ref="M47:M69" si="43">+AD14/AC14-1</f>
        <v>2.3825805780435694E-2</v>
      </c>
      <c r="N47" s="165">
        <f t="shared" ref="N47:N69" si="44">+AE14/AD14-1</f>
        <v>2.3678118300249684E-2</v>
      </c>
      <c r="O47" s="165">
        <f t="shared" ref="O47:O69" si="45">+AF14/AE14-1</f>
        <v>2.235790218462097E-2</v>
      </c>
      <c r="P47" s="165">
        <f t="shared" ref="P47:P69" si="46">+AG14/AF14-1</f>
        <v>2.2546760564764012E-2</v>
      </c>
      <c r="Q47" s="165">
        <f t="shared" ref="Q47:Q69" si="47">+AH14/AG14-1</f>
        <v>2.2342991894785946E-2</v>
      </c>
      <c r="R47" s="165">
        <f t="shared" ref="R47:R69" si="48">+AI14/AH14-1</f>
        <v>2.1834634669019692E-2</v>
      </c>
      <c r="S47" s="165">
        <f t="shared" ref="S47:S69" si="49">+AJ14/AI14-1</f>
        <v>2.1355285281812852E-2</v>
      </c>
      <c r="T47" s="165">
        <f t="shared" ref="T47:T69" si="50">+AK14/AJ14-1</f>
        <v>2.090782806142033E-2</v>
      </c>
      <c r="U47" s="165">
        <f t="shared" ref="U47:U69" si="51">+AL14/AK14-1</f>
        <v>2.0479643202583553E-2</v>
      </c>
      <c r="V47" s="165">
        <f t="shared" ref="V47:V69" si="52">+AM14/AL14-1</f>
        <v>2.0068644523187684E-2</v>
      </c>
      <c r="W47" s="165">
        <f t="shared" ref="W47:W69" si="53">+AN14/AM14-1</f>
        <v>1.9673817669954463E-2</v>
      </c>
      <c r="X47" s="165">
        <f t="shared" ref="X47:X69" si="54">+AO14/AN14-1</f>
        <v>1.9294226574250839E-2</v>
      </c>
    </row>
    <row r="48" spans="2:41" x14ac:dyDescent="0.2">
      <c r="C48" s="13" t="s">
        <v>50</v>
      </c>
      <c r="D48" s="306">
        <f t="shared" si="34"/>
        <v>4.8573552979507495E-2</v>
      </c>
      <c r="E48" s="306">
        <f t="shared" si="35"/>
        <v>2.8819982831186586E-2</v>
      </c>
      <c r="F48" s="165">
        <f t="shared" si="36"/>
        <v>4.260225569025522E-2</v>
      </c>
      <c r="G48" s="165">
        <f t="shared" si="37"/>
        <v>4.1650095436133405E-2</v>
      </c>
      <c r="H48" s="165">
        <f t="shared" si="38"/>
        <v>4.0174318378483953E-2</v>
      </c>
      <c r="I48" s="165">
        <f t="shared" si="39"/>
        <v>3.8980046067040419E-2</v>
      </c>
      <c r="J48" s="165">
        <f t="shared" si="40"/>
        <v>3.7763951471772916E-2</v>
      </c>
      <c r="K48" s="165">
        <f t="shared" si="41"/>
        <v>3.665292086294647E-2</v>
      </c>
      <c r="L48" s="165">
        <f t="shared" si="42"/>
        <v>3.5611792556706767E-2</v>
      </c>
      <c r="M48" s="165">
        <f t="shared" si="43"/>
        <v>3.4640188998715793E-2</v>
      </c>
      <c r="N48" s="165">
        <f t="shared" si="44"/>
        <v>3.3730393187298313E-2</v>
      </c>
      <c r="O48" s="165">
        <f t="shared" si="45"/>
        <v>3.2877024717745451E-2</v>
      </c>
      <c r="P48" s="165">
        <f t="shared" si="46"/>
        <v>3.2076486083407296E-2</v>
      </c>
      <c r="Q48" s="165">
        <f t="shared" si="47"/>
        <v>3.1319538682447412E-2</v>
      </c>
      <c r="R48" s="165">
        <f t="shared" si="48"/>
        <v>3.0621481812053597E-2</v>
      </c>
      <c r="S48" s="165">
        <f t="shared" si="49"/>
        <v>2.9850129302233075E-2</v>
      </c>
      <c r="T48" s="165">
        <f t="shared" si="50"/>
        <v>2.8995068482840392E-2</v>
      </c>
      <c r="U48" s="165">
        <f t="shared" si="51"/>
        <v>2.8178044162633364E-2</v>
      </c>
      <c r="V48" s="165">
        <f t="shared" si="52"/>
        <v>2.7405802256342149E-2</v>
      </c>
      <c r="W48" s="165">
        <f t="shared" si="53"/>
        <v>2.6674759083658683E-2</v>
      </c>
      <c r="X48" s="165">
        <f t="shared" si="54"/>
        <v>2.5981703404754475E-2</v>
      </c>
    </row>
    <row r="49" spans="3:24" x14ac:dyDescent="0.2">
      <c r="C49" s="13" t="s">
        <v>51</v>
      </c>
      <c r="D49" s="306">
        <f t="shared" si="34"/>
        <v>4.1187618779150226E-2</v>
      </c>
      <c r="E49" s="306">
        <f t="shared" si="35"/>
        <v>1.2436819864410475E-2</v>
      </c>
      <c r="F49" s="165">
        <f t="shared" si="36"/>
        <v>2.0742087873766302E-2</v>
      </c>
      <c r="G49" s="165">
        <f t="shared" si="37"/>
        <v>2.1437553242568352E-2</v>
      </c>
      <c r="H49" s="165">
        <f t="shared" si="38"/>
        <v>2.0915888642957237E-2</v>
      </c>
      <c r="I49" s="165">
        <f t="shared" si="39"/>
        <v>2.0792230383838595E-2</v>
      </c>
      <c r="J49" s="165">
        <f t="shared" si="40"/>
        <v>2.0601664929394747E-2</v>
      </c>
      <c r="K49" s="165">
        <f t="shared" si="41"/>
        <v>2.0437576312864136E-2</v>
      </c>
      <c r="L49" s="165">
        <f t="shared" si="42"/>
        <v>2.0276332479418624E-2</v>
      </c>
      <c r="M49" s="165">
        <f t="shared" si="43"/>
        <v>2.0123480081186029E-2</v>
      </c>
      <c r="N49" s="165">
        <f t="shared" si="44"/>
        <v>1.9977354612742637E-2</v>
      </c>
      <c r="O49" s="165">
        <f t="shared" si="45"/>
        <v>1.9837700643745126E-2</v>
      </c>
      <c r="P49" s="165">
        <f t="shared" si="46"/>
        <v>1.9705515460691103E-2</v>
      </c>
      <c r="Q49" s="165">
        <f t="shared" si="47"/>
        <v>1.9575413222811866E-2</v>
      </c>
      <c r="R49" s="165">
        <f t="shared" si="48"/>
        <v>1.9467207504473949E-2</v>
      </c>
      <c r="S49" s="165">
        <f t="shared" si="49"/>
        <v>1.9243561243520002E-2</v>
      </c>
      <c r="T49" s="165">
        <f t="shared" si="50"/>
        <v>1.8891199821688298E-2</v>
      </c>
      <c r="U49" s="165">
        <f t="shared" si="51"/>
        <v>1.8540939233979925E-2</v>
      </c>
      <c r="V49" s="165">
        <f t="shared" si="52"/>
        <v>1.8203430534661447E-2</v>
      </c>
      <c r="W49" s="165">
        <f t="shared" si="53"/>
        <v>1.7877989789450099E-2</v>
      </c>
      <c r="X49" s="165">
        <f t="shared" si="54"/>
        <v>1.7563981114433913E-2</v>
      </c>
    </row>
    <row r="50" spans="3:24" x14ac:dyDescent="0.2">
      <c r="C50" s="13" t="s">
        <v>53</v>
      </c>
      <c r="D50" s="306">
        <f t="shared" si="34"/>
        <v>8.6928677338985905E-2</v>
      </c>
      <c r="E50" s="306">
        <f t="shared" si="35"/>
        <v>1.9547933334135514E-2</v>
      </c>
      <c r="F50" s="165">
        <f t="shared" si="36"/>
        <v>1.8890539202850887E-2</v>
      </c>
      <c r="G50" s="165">
        <f t="shared" si="37"/>
        <v>2.0090871282748113E-2</v>
      </c>
      <c r="H50" s="165">
        <f t="shared" si="38"/>
        <v>1.4493057113493579E-2</v>
      </c>
      <c r="I50" s="165">
        <f t="shared" si="39"/>
        <v>1.3299212032422458E-2</v>
      </c>
      <c r="J50" s="165">
        <f t="shared" si="40"/>
        <v>1.269569799875625E-2</v>
      </c>
      <c r="K50" s="165">
        <f t="shared" si="41"/>
        <v>1.2069131137405043E-2</v>
      </c>
      <c r="L50" s="165">
        <f t="shared" si="42"/>
        <v>1.1460794100836891E-2</v>
      </c>
      <c r="M50" s="165">
        <f t="shared" si="43"/>
        <v>1.0858644084648095E-2</v>
      </c>
      <c r="N50" s="165">
        <f t="shared" si="44"/>
        <v>1.0263980711529008E-2</v>
      </c>
      <c r="O50" s="165">
        <f t="shared" si="45"/>
        <v>9.6755774292314189E-3</v>
      </c>
      <c r="P50" s="165">
        <f t="shared" si="46"/>
        <v>9.0898373334180604E-3</v>
      </c>
      <c r="Q50" s="165">
        <f t="shared" si="47"/>
        <v>8.5156271208053358E-3</v>
      </c>
      <c r="R50" s="165">
        <f t="shared" si="48"/>
        <v>7.9123777959191344E-3</v>
      </c>
      <c r="S50" s="165">
        <f t="shared" si="49"/>
        <v>7.5528846438963626E-3</v>
      </c>
      <c r="T50" s="165">
        <f t="shared" si="50"/>
        <v>7.4739987537628672E-3</v>
      </c>
      <c r="U50" s="165">
        <f t="shared" si="51"/>
        <v>7.4185525016114973E-3</v>
      </c>
      <c r="V50" s="165">
        <f t="shared" si="52"/>
        <v>7.3639228533064482E-3</v>
      </c>
      <c r="W50" s="165">
        <f t="shared" si="53"/>
        <v>7.3100919005002485E-3</v>
      </c>
      <c r="X50" s="165">
        <f t="shared" si="54"/>
        <v>7.2570422546929247E-3</v>
      </c>
    </row>
    <row r="51" spans="3:24" x14ac:dyDescent="0.2">
      <c r="C51" s="13" t="s">
        <v>54</v>
      </c>
      <c r="D51" s="306">
        <f t="shared" si="34"/>
        <v>3.5961016929027867E-2</v>
      </c>
      <c r="E51" s="306">
        <f t="shared" si="35"/>
        <v>2.4652994386209048E-2</v>
      </c>
      <c r="F51" s="165">
        <f t="shared" si="36"/>
        <v>2.0164806499727073E-2</v>
      </c>
      <c r="G51" s="165">
        <f t="shared" si="37"/>
        <v>1.5849190082352083E-2</v>
      </c>
      <c r="H51" s="165">
        <f t="shared" si="38"/>
        <v>1.309875501172586E-2</v>
      </c>
      <c r="I51" s="165">
        <f t="shared" si="39"/>
        <v>1.2055596032688243E-2</v>
      </c>
      <c r="J51" s="165">
        <f t="shared" si="40"/>
        <v>1.1572403181995039E-2</v>
      </c>
      <c r="K51" s="165">
        <f t="shared" si="41"/>
        <v>1.1419379551719455E-2</v>
      </c>
      <c r="L51" s="165">
        <f t="shared" si="42"/>
        <v>1.1413806077821276E-2</v>
      </c>
      <c r="M51" s="165">
        <f t="shared" si="43"/>
        <v>1.1484182631770201E-2</v>
      </c>
      <c r="N51" s="165">
        <f t="shared" si="44"/>
        <v>1.1591038874044779E-2</v>
      </c>
      <c r="O51" s="165">
        <f t="shared" si="45"/>
        <v>1.1715722287815478E-2</v>
      </c>
      <c r="P51" s="165">
        <f t="shared" si="46"/>
        <v>1.185043037744693E-2</v>
      </c>
      <c r="Q51" s="165">
        <f t="shared" si="47"/>
        <v>1.1984992060241062E-2</v>
      </c>
      <c r="R51" s="165">
        <f t="shared" si="48"/>
        <v>1.213937355584771E-2</v>
      </c>
      <c r="S51" s="165">
        <f t="shared" si="49"/>
        <v>1.2159056842084626E-2</v>
      </c>
      <c r="T51" s="165">
        <f t="shared" si="50"/>
        <v>1.2024914893607574E-2</v>
      </c>
      <c r="U51" s="165">
        <f t="shared" si="51"/>
        <v>1.1881806150694674E-2</v>
      </c>
      <c r="V51" s="165">
        <f t="shared" si="52"/>
        <v>1.1742174703104791E-2</v>
      </c>
      <c r="W51" s="165">
        <f t="shared" si="53"/>
        <v>1.1605841409492168E-2</v>
      </c>
      <c r="X51" s="165">
        <f t="shared" si="54"/>
        <v>1.1472664296962698E-2</v>
      </c>
    </row>
    <row r="52" spans="3:24" x14ac:dyDescent="0.2">
      <c r="C52" s="13" t="s">
        <v>56</v>
      </c>
      <c r="D52" s="306">
        <f t="shared" si="34"/>
        <v>5.8740938670271525E-2</v>
      </c>
      <c r="E52" s="306">
        <f t="shared" si="35"/>
        <v>2.5002870332965887E-2</v>
      </c>
      <c r="F52" s="165">
        <f t="shared" si="36"/>
        <v>2.9575324178427564E-2</v>
      </c>
      <c r="G52" s="165">
        <f t="shared" si="37"/>
        <v>2.9221923788668169E-2</v>
      </c>
      <c r="H52" s="165">
        <f t="shared" si="38"/>
        <v>2.8276726040317612E-2</v>
      </c>
      <c r="I52" s="165">
        <f t="shared" si="39"/>
        <v>2.7665478139839772E-2</v>
      </c>
      <c r="J52" s="165">
        <f t="shared" si="40"/>
        <v>2.7050958112973422E-2</v>
      </c>
      <c r="K52" s="165">
        <f t="shared" si="41"/>
        <v>2.648168357822489E-2</v>
      </c>
      <c r="L52" s="165">
        <f t="shared" si="42"/>
        <v>2.5950547221896603E-2</v>
      </c>
      <c r="M52" s="165">
        <f t="shared" si="43"/>
        <v>2.5443855334688958E-2</v>
      </c>
      <c r="N52" s="165">
        <f t="shared" si="44"/>
        <v>2.4960781679271626E-2</v>
      </c>
      <c r="O52" s="165">
        <f t="shared" si="45"/>
        <v>2.4498944172002934E-2</v>
      </c>
      <c r="P52" s="165">
        <f t="shared" si="46"/>
        <v>2.4067627172304373E-2</v>
      </c>
      <c r="Q52" s="165">
        <f t="shared" si="47"/>
        <v>2.3703164091433138E-2</v>
      </c>
      <c r="R52" s="165">
        <f t="shared" si="48"/>
        <v>2.3384089633449623E-2</v>
      </c>
      <c r="S52" s="165">
        <f t="shared" si="49"/>
        <v>2.3000955772920495E-2</v>
      </c>
      <c r="T52" s="165">
        <f t="shared" si="50"/>
        <v>2.2543213501062365E-2</v>
      </c>
      <c r="U52" s="165">
        <f t="shared" si="51"/>
        <v>2.2098340899701086E-2</v>
      </c>
      <c r="V52" s="165">
        <f t="shared" si="52"/>
        <v>2.1672689717764593E-2</v>
      </c>
      <c r="W52" s="165">
        <f t="shared" si="53"/>
        <v>2.1265077551788414E-2</v>
      </c>
      <c r="X52" s="165">
        <f t="shared" si="54"/>
        <v>2.0874423691007893E-2</v>
      </c>
    </row>
    <row r="53" spans="3:24" x14ac:dyDescent="0.2">
      <c r="C53" s="13" t="s">
        <v>57</v>
      </c>
      <c r="D53" s="306">
        <f t="shared" si="34"/>
        <v>3.9083101131259124E-2</v>
      </c>
      <c r="E53" s="306">
        <f t="shared" si="35"/>
        <v>3.9083101131259124E-2</v>
      </c>
      <c r="F53" s="165">
        <f t="shared" si="36"/>
        <v>3.9083101131259124E-2</v>
      </c>
      <c r="G53" s="165">
        <f t="shared" si="37"/>
        <v>3.9083101131259124E-2</v>
      </c>
      <c r="H53" s="165">
        <f t="shared" si="38"/>
        <v>3.9083101131259124E-2</v>
      </c>
      <c r="I53" s="165">
        <f t="shared" si="39"/>
        <v>3.9083101131258902E-2</v>
      </c>
      <c r="J53" s="165">
        <f t="shared" si="40"/>
        <v>3.9083101131259568E-2</v>
      </c>
      <c r="K53" s="165">
        <f t="shared" si="41"/>
        <v>3.9083101131258902E-2</v>
      </c>
      <c r="L53" s="165">
        <f t="shared" si="42"/>
        <v>3.9083101131259124E-2</v>
      </c>
      <c r="M53" s="165">
        <f t="shared" si="43"/>
        <v>3.9083101131259346E-2</v>
      </c>
      <c r="N53" s="165">
        <f t="shared" si="44"/>
        <v>3.9083101131258902E-2</v>
      </c>
      <c r="O53" s="165">
        <f t="shared" si="45"/>
        <v>3.9083101131259124E-2</v>
      </c>
      <c r="P53" s="165">
        <f t="shared" si="46"/>
        <v>3.9083101131258902E-2</v>
      </c>
      <c r="Q53" s="165">
        <f t="shared" si="47"/>
        <v>3.9083101131259346E-2</v>
      </c>
      <c r="R53" s="165">
        <f t="shared" si="48"/>
        <v>3.9083101131258902E-2</v>
      </c>
      <c r="S53" s="165">
        <f t="shared" si="49"/>
        <v>3.9083101131259124E-2</v>
      </c>
      <c r="T53" s="165">
        <f t="shared" si="50"/>
        <v>3.9083101131259124E-2</v>
      </c>
      <c r="U53" s="165">
        <f t="shared" si="51"/>
        <v>3.9083101131259124E-2</v>
      </c>
      <c r="V53" s="165">
        <f t="shared" si="52"/>
        <v>3.9083101131259124E-2</v>
      </c>
      <c r="W53" s="165">
        <f t="shared" si="53"/>
        <v>3.9083101131259346E-2</v>
      </c>
      <c r="X53" s="165">
        <f t="shared" si="54"/>
        <v>3.9083101131259346E-2</v>
      </c>
    </row>
    <row r="54" spans="3:24" x14ac:dyDescent="0.2">
      <c r="C54" s="13" t="s">
        <v>58</v>
      </c>
      <c r="D54" s="306">
        <f t="shared" si="34"/>
        <v>7.168160205426366E-2</v>
      </c>
      <c r="E54" s="306">
        <f t="shared" si="35"/>
        <v>4.9441422432361604E-2</v>
      </c>
      <c r="F54" s="165">
        <f t="shared" si="36"/>
        <v>5.4753476953953051E-2</v>
      </c>
      <c r="G54" s="165">
        <f t="shared" si="37"/>
        <v>5.286306420248188E-2</v>
      </c>
      <c r="H54" s="165">
        <f t="shared" si="38"/>
        <v>4.9911301775239281E-2</v>
      </c>
      <c r="I54" s="165">
        <f t="shared" si="39"/>
        <v>4.7950923831984626E-2</v>
      </c>
      <c r="J54" s="165">
        <f t="shared" si="40"/>
        <v>4.6087185849243095E-2</v>
      </c>
      <c r="K54" s="165">
        <f t="shared" si="41"/>
        <v>4.4415133974802901E-2</v>
      </c>
      <c r="L54" s="165">
        <f t="shared" si="42"/>
        <v>4.287369082773318E-2</v>
      </c>
      <c r="M54" s="165">
        <f t="shared" si="43"/>
        <v>4.1454348409615926E-2</v>
      </c>
      <c r="N54" s="165">
        <f t="shared" si="44"/>
        <v>4.0141651192045824E-2</v>
      </c>
      <c r="O54" s="165">
        <f t="shared" si="45"/>
        <v>3.8924385160203023E-2</v>
      </c>
      <c r="P54" s="165">
        <f t="shared" si="46"/>
        <v>3.7794537040476639E-2</v>
      </c>
      <c r="Q54" s="165">
        <f t="shared" si="47"/>
        <v>3.6737094446109397E-2</v>
      </c>
      <c r="R54" s="165">
        <f t="shared" si="48"/>
        <v>3.5770175634466606E-2</v>
      </c>
      <c r="S54" s="165">
        <f t="shared" si="49"/>
        <v>3.4717234877973624E-2</v>
      </c>
      <c r="T54" s="165">
        <f t="shared" si="50"/>
        <v>3.3565686420949703E-2</v>
      </c>
      <c r="U54" s="165">
        <f t="shared" si="51"/>
        <v>3.2475619940276701E-2</v>
      </c>
      <c r="V54" s="165">
        <f t="shared" si="52"/>
        <v>3.1454127643922414E-2</v>
      </c>
      <c r="W54" s="165">
        <f t="shared" si="53"/>
        <v>3.0494936033064635E-2</v>
      </c>
      <c r="X54" s="165">
        <f t="shared" si="54"/>
        <v>2.9592514205217579E-2</v>
      </c>
    </row>
    <row r="55" spans="3:24" x14ac:dyDescent="0.2">
      <c r="C55" s="13" t="s">
        <v>59</v>
      </c>
      <c r="D55" s="306">
        <f t="shared" si="34"/>
        <v>7.70213305486529E-2</v>
      </c>
      <c r="E55" s="306">
        <f t="shared" si="35"/>
        <v>5.2530603114542274E-2</v>
      </c>
      <c r="F55" s="165">
        <f t="shared" si="36"/>
        <v>5.5496052750143576E-2</v>
      </c>
      <c r="G55" s="165">
        <f t="shared" si="37"/>
        <v>5.3482561232182535E-2</v>
      </c>
      <c r="H55" s="165">
        <f t="shared" si="38"/>
        <v>5.0705759261336025E-2</v>
      </c>
      <c r="I55" s="165">
        <f t="shared" si="39"/>
        <v>4.8509030396292951E-2</v>
      </c>
      <c r="J55" s="165">
        <f t="shared" si="40"/>
        <v>4.6451077765160553E-2</v>
      </c>
      <c r="K55" s="165">
        <f t="shared" si="41"/>
        <v>4.4585607319738596E-2</v>
      </c>
      <c r="L55" s="165">
        <f t="shared" si="42"/>
        <v>4.2871696620202737E-2</v>
      </c>
      <c r="M55" s="165">
        <f t="shared" si="43"/>
        <v>4.1295805800021013E-2</v>
      </c>
      <c r="N55" s="165">
        <f t="shared" si="44"/>
        <v>3.9841371384633506E-2</v>
      </c>
      <c r="O55" s="165">
        <f t="shared" si="45"/>
        <v>3.8495194263797883E-2</v>
      </c>
      <c r="P55" s="165">
        <f t="shared" si="46"/>
        <v>3.7246801459738688E-2</v>
      </c>
      <c r="Q55" s="165">
        <f t="shared" si="47"/>
        <v>3.608276100578145E-2</v>
      </c>
      <c r="R55" s="165">
        <f t="shared" si="48"/>
        <v>3.5008369459878841E-2</v>
      </c>
      <c r="S55" s="165">
        <f t="shared" si="49"/>
        <v>3.3923557809772076E-2</v>
      </c>
      <c r="T55" s="165">
        <f t="shared" si="50"/>
        <v>3.281775591283087E-2</v>
      </c>
      <c r="U55" s="165">
        <f t="shared" si="51"/>
        <v>3.1774972617337527E-2</v>
      </c>
      <c r="V55" s="165">
        <f t="shared" si="52"/>
        <v>3.0796417300890555E-2</v>
      </c>
      <c r="W55" s="165">
        <f t="shared" si="53"/>
        <v>2.9876333273964883E-2</v>
      </c>
      <c r="X55" s="165">
        <f t="shared" si="54"/>
        <v>2.9009631844813866E-2</v>
      </c>
    </row>
    <row r="56" spans="3:24" x14ac:dyDescent="0.2">
      <c r="C56" s="13" t="s">
        <v>60</v>
      </c>
      <c r="D56" s="306">
        <f t="shared" si="34"/>
        <v>7.1296501705430781E-2</v>
      </c>
      <c r="E56" s="306">
        <f t="shared" si="35"/>
        <v>2.5290296501981446E-2</v>
      </c>
      <c r="F56" s="165">
        <f t="shared" si="36"/>
        <v>3.7027473808886713E-2</v>
      </c>
      <c r="G56" s="165">
        <f t="shared" si="37"/>
        <v>3.7567748875692697E-2</v>
      </c>
      <c r="H56" s="165">
        <f t="shared" si="38"/>
        <v>3.6079564786474005E-2</v>
      </c>
      <c r="I56" s="165">
        <f t="shared" si="39"/>
        <v>3.5351032749776801E-2</v>
      </c>
      <c r="J56" s="165">
        <f t="shared" si="40"/>
        <v>3.4541959413333156E-2</v>
      </c>
      <c r="K56" s="165">
        <f t="shared" si="41"/>
        <v>3.3813107113862095E-2</v>
      </c>
      <c r="L56" s="165">
        <f t="shared" si="42"/>
        <v>3.3120041454727023E-2</v>
      </c>
      <c r="M56" s="165">
        <f t="shared" si="43"/>
        <v>3.2469337215444538E-2</v>
      </c>
      <c r="N56" s="165">
        <f t="shared" si="44"/>
        <v>3.1855580768477054E-2</v>
      </c>
      <c r="O56" s="165">
        <f t="shared" si="45"/>
        <v>3.1276047341778135E-2</v>
      </c>
      <c r="P56" s="165">
        <f t="shared" si="46"/>
        <v>3.0730245152169378E-2</v>
      </c>
      <c r="Q56" s="165">
        <f t="shared" si="47"/>
        <v>3.0207766964710059E-2</v>
      </c>
      <c r="R56" s="165">
        <f t="shared" si="48"/>
        <v>2.9737983579905869E-2</v>
      </c>
      <c r="S56" s="165">
        <f t="shared" si="49"/>
        <v>2.910704673000275E-2</v>
      </c>
      <c r="T56" s="165">
        <f t="shared" si="50"/>
        <v>2.8300494597678361E-2</v>
      </c>
      <c r="U56" s="165">
        <f t="shared" si="51"/>
        <v>2.7521619163229927E-2</v>
      </c>
      <c r="V56" s="165">
        <f t="shared" si="52"/>
        <v>2.6784467255921207E-2</v>
      </c>
      <c r="W56" s="165">
        <f t="shared" si="53"/>
        <v>2.6085773704295434E-2</v>
      </c>
      <c r="X56" s="165">
        <f t="shared" si="54"/>
        <v>2.5422605373545348E-2</v>
      </c>
    </row>
    <row r="57" spans="3:24" x14ac:dyDescent="0.2">
      <c r="C57" s="13" t="s">
        <v>61</v>
      </c>
      <c r="D57" s="306">
        <f t="shared" si="34"/>
        <v>4.931265965055176E-2</v>
      </c>
      <c r="E57" s="306">
        <f t="shared" si="35"/>
        <v>1.8770447430978887E-2</v>
      </c>
      <c r="F57" s="165">
        <f t="shared" si="36"/>
        <v>1.8423886708532011E-2</v>
      </c>
      <c r="G57" s="165">
        <f t="shared" si="37"/>
        <v>1.8101930323954241E-2</v>
      </c>
      <c r="H57" s="165">
        <f t="shared" si="38"/>
        <v>8.6222704015759266E-3</v>
      </c>
      <c r="I57" s="165">
        <f t="shared" si="39"/>
        <v>3.1899055777784291E-2</v>
      </c>
      <c r="J57" s="165">
        <f t="shared" si="40"/>
        <v>1.2790765558790662E-2</v>
      </c>
      <c r="K57" s="165">
        <f t="shared" si="41"/>
        <v>2.0069808051470739E-2</v>
      </c>
      <c r="L57" s="165">
        <f t="shared" si="42"/>
        <v>1.263977534017191E-2</v>
      </c>
      <c r="M57" s="165">
        <f t="shared" si="43"/>
        <v>1.6308674234174259E-2</v>
      </c>
      <c r="N57" s="165">
        <f t="shared" si="44"/>
        <v>1.6057036983182282E-2</v>
      </c>
      <c r="O57" s="165">
        <f t="shared" si="45"/>
        <v>1.5813191527999759E-2</v>
      </c>
      <c r="P57" s="165">
        <f t="shared" si="46"/>
        <v>1.651318461234208E-2</v>
      </c>
      <c r="Q57" s="165">
        <f t="shared" si="47"/>
        <v>1.5995439745150053E-2</v>
      </c>
      <c r="R57" s="165">
        <f t="shared" si="48"/>
        <v>2.2228313114515119E-2</v>
      </c>
      <c r="S57" s="165">
        <f t="shared" si="49"/>
        <v>2.2237755251634406E-2</v>
      </c>
      <c r="T57" s="165">
        <f t="shared" si="50"/>
        <v>2.1863348990818432E-2</v>
      </c>
      <c r="U57" s="165">
        <f t="shared" si="51"/>
        <v>2.1855646235139581E-2</v>
      </c>
      <c r="V57" s="165">
        <f t="shared" si="52"/>
        <v>6.8455751458051939E-3</v>
      </c>
      <c r="W57" s="165">
        <f t="shared" si="53"/>
        <v>8.3372417958205158E-3</v>
      </c>
      <c r="X57" s="165">
        <f t="shared" si="54"/>
        <v>8.3396500681269803E-3</v>
      </c>
    </row>
    <row r="58" spans="3:24" x14ac:dyDescent="0.2">
      <c r="C58" s="13" t="s">
        <v>62</v>
      </c>
      <c r="D58" s="306">
        <f t="shared" si="34"/>
        <v>-1.8798946786826032E-2</v>
      </c>
      <c r="E58" s="306">
        <f t="shared" si="35"/>
        <v>2.4811961629911616E-2</v>
      </c>
      <c r="F58" s="165">
        <f t="shared" si="36"/>
        <v>1.9369904166986363E-2</v>
      </c>
      <c r="G58" s="165">
        <f t="shared" si="37"/>
        <v>2.0542977014252006E-2</v>
      </c>
      <c r="H58" s="165">
        <f t="shared" si="38"/>
        <v>2.0712303834681922E-2</v>
      </c>
      <c r="I58" s="165">
        <f t="shared" si="39"/>
        <v>2.1419186071804486E-2</v>
      </c>
      <c r="J58" s="165">
        <f t="shared" si="40"/>
        <v>2.1760410912160966E-2</v>
      </c>
      <c r="K58" s="165">
        <f t="shared" si="41"/>
        <v>2.21546493504583E-2</v>
      </c>
      <c r="L58" s="165">
        <f t="shared" si="42"/>
        <v>2.2516593493614456E-2</v>
      </c>
      <c r="M58" s="165">
        <f t="shared" si="43"/>
        <v>2.2867581609688825E-2</v>
      </c>
      <c r="N58" s="165">
        <f t="shared" si="44"/>
        <v>2.3202707920150889E-2</v>
      </c>
      <c r="O58" s="165">
        <f t="shared" si="45"/>
        <v>2.3522297371786793E-2</v>
      </c>
      <c r="P58" s="165">
        <f t="shared" si="46"/>
        <v>2.3830731280829909E-2</v>
      </c>
      <c r="Q58" s="165">
        <f t="shared" si="47"/>
        <v>2.4111093819722207E-2</v>
      </c>
      <c r="R58" s="165">
        <f t="shared" si="48"/>
        <v>2.4430247246555625E-2</v>
      </c>
      <c r="S58" s="165">
        <f t="shared" si="49"/>
        <v>2.4335771442325349E-2</v>
      </c>
      <c r="T58" s="165">
        <f t="shared" si="50"/>
        <v>2.379355586917753E-2</v>
      </c>
      <c r="U58" s="165">
        <f t="shared" si="51"/>
        <v>2.3240579834453934E-2</v>
      </c>
      <c r="V58" s="165">
        <f t="shared" si="52"/>
        <v>2.2712722982716871E-2</v>
      </c>
      <c r="W58" s="165">
        <f t="shared" si="53"/>
        <v>2.2208311750024246E-2</v>
      </c>
      <c r="X58" s="165">
        <f t="shared" si="54"/>
        <v>2.1725818010620124E-2</v>
      </c>
    </row>
    <row r="59" spans="3:24" x14ac:dyDescent="0.2">
      <c r="C59" s="13" t="s">
        <v>63</v>
      </c>
      <c r="D59" s="306">
        <f t="shared" si="34"/>
        <v>-6.7861721586707224E-3</v>
      </c>
      <c r="E59" s="306">
        <f t="shared" si="35"/>
        <v>2.4849370085654021E-2</v>
      </c>
      <c r="F59" s="165">
        <f t="shared" si="36"/>
        <v>3.9481101100847793E-2</v>
      </c>
      <c r="G59" s="165">
        <f t="shared" si="37"/>
        <v>4.1588433413309644E-2</v>
      </c>
      <c r="H59" s="165">
        <f t="shared" si="38"/>
        <v>3.9767998866359733E-2</v>
      </c>
      <c r="I59" s="165">
        <f t="shared" si="39"/>
        <v>3.8912232112886525E-2</v>
      </c>
      <c r="J59" s="165">
        <f t="shared" si="40"/>
        <v>3.7952548167423217E-2</v>
      </c>
      <c r="K59" s="165">
        <f t="shared" si="41"/>
        <v>3.7094660660004442E-2</v>
      </c>
      <c r="L59" s="165">
        <f t="shared" si="42"/>
        <v>3.6281451742830262E-2</v>
      </c>
      <c r="M59" s="165">
        <f t="shared" si="43"/>
        <v>3.5521022346675979E-2</v>
      </c>
      <c r="N59" s="165">
        <f t="shared" si="44"/>
        <v>3.4806280943312062E-2</v>
      </c>
      <c r="O59" s="165">
        <f t="shared" si="45"/>
        <v>3.4133588957429462E-2</v>
      </c>
      <c r="P59" s="165">
        <f t="shared" si="46"/>
        <v>3.3502211180284736E-2</v>
      </c>
      <c r="Q59" s="165">
        <f t="shared" si="47"/>
        <v>3.289880465404682E-2</v>
      </c>
      <c r="R59" s="165">
        <f t="shared" si="48"/>
        <v>3.236059000685465E-2</v>
      </c>
      <c r="S59" s="165">
        <f t="shared" si="49"/>
        <v>3.1621962603960885E-2</v>
      </c>
      <c r="T59" s="165">
        <f t="shared" si="50"/>
        <v>3.0672001425302131E-2</v>
      </c>
      <c r="U59" s="165">
        <f t="shared" si="51"/>
        <v>2.4883789009113366E-2</v>
      </c>
      <c r="V59" s="165">
        <f t="shared" si="52"/>
        <v>2.9036683680784492E-2</v>
      </c>
      <c r="W59" s="165">
        <f t="shared" si="53"/>
        <v>2.8217345543912309E-2</v>
      </c>
      <c r="X59" s="165">
        <f t="shared" si="54"/>
        <v>2.7442977563258308E-2</v>
      </c>
    </row>
    <row r="60" spans="3:24" x14ac:dyDescent="0.2">
      <c r="C60" s="13" t="s">
        <v>64</v>
      </c>
      <c r="D60" s="306">
        <f t="shared" si="34"/>
        <v>2.3695287568111567E-2</v>
      </c>
      <c r="E60" s="306">
        <f t="shared" si="35"/>
        <v>2.3521970495860023E-2</v>
      </c>
      <c r="F60" s="165">
        <f t="shared" si="36"/>
        <v>2.5162651830299421E-2</v>
      </c>
      <c r="G60" s="165">
        <f t="shared" si="37"/>
        <v>3.0070104628652894E-2</v>
      </c>
      <c r="H60" s="165">
        <f t="shared" si="38"/>
        <v>2.9587936348612232E-2</v>
      </c>
      <c r="I60" s="165">
        <f t="shared" si="39"/>
        <v>2.9484058157157378E-2</v>
      </c>
      <c r="J60" s="165">
        <f t="shared" si="40"/>
        <v>2.9158910276723793E-2</v>
      </c>
      <c r="K60" s="165">
        <f t="shared" si="41"/>
        <v>2.8892171031620562E-2</v>
      </c>
      <c r="L60" s="165">
        <f t="shared" si="42"/>
        <v>2.8626538518804923E-2</v>
      </c>
      <c r="M60" s="165">
        <f t="shared" si="43"/>
        <v>2.837532724723979E-2</v>
      </c>
      <c r="N60" s="165">
        <f t="shared" si="44"/>
        <v>2.8134630514811576E-2</v>
      </c>
      <c r="O60" s="165">
        <f t="shared" si="45"/>
        <v>2.790398683228279E-2</v>
      </c>
      <c r="P60" s="165">
        <f t="shared" si="46"/>
        <v>2.7685521375872435E-2</v>
      </c>
      <c r="Q60" s="165">
        <f t="shared" si="47"/>
        <v>2.746785624959891E-2</v>
      </c>
      <c r="R60" s="165">
        <f t="shared" si="48"/>
        <v>2.7292620120485944E-2</v>
      </c>
      <c r="S60" s="165">
        <f t="shared" si="49"/>
        <v>2.6874405661757805E-2</v>
      </c>
      <c r="T60" s="165">
        <f t="shared" si="50"/>
        <v>2.6193619165675974E-2</v>
      </c>
      <c r="U60" s="165">
        <f t="shared" si="51"/>
        <v>2.552502634636622E-2</v>
      </c>
      <c r="V60" s="165">
        <f t="shared" si="52"/>
        <v>2.4889715697436143E-2</v>
      </c>
      <c r="W60" s="165">
        <f t="shared" si="53"/>
        <v>2.4285262420160381E-2</v>
      </c>
      <c r="X60" s="165">
        <f t="shared" si="54"/>
        <v>2.3709471678602823E-2</v>
      </c>
    </row>
    <row r="61" spans="3:24" x14ac:dyDescent="0.2">
      <c r="C61" s="13" t="s">
        <v>65</v>
      </c>
      <c r="D61" s="306">
        <f t="shared" si="34"/>
        <v>8.8553801117353448E-2</v>
      </c>
      <c r="E61" s="306">
        <f t="shared" si="35"/>
        <v>5.7161579945590235E-2</v>
      </c>
      <c r="F61" s="165">
        <f t="shared" si="36"/>
        <v>5.1460528209624323E-2</v>
      </c>
      <c r="G61" s="165">
        <f t="shared" si="37"/>
        <v>5.0639934349468563E-2</v>
      </c>
      <c r="H61" s="165">
        <f t="shared" si="38"/>
        <v>4.8779671765964538E-2</v>
      </c>
      <c r="I61" s="165">
        <f t="shared" si="39"/>
        <v>4.7252582954772526E-2</v>
      </c>
      <c r="J61" s="165">
        <f t="shared" si="40"/>
        <v>4.5601476726724988E-2</v>
      </c>
      <c r="K61" s="165">
        <f t="shared" si="41"/>
        <v>4.4104289558650978E-2</v>
      </c>
      <c r="L61" s="165">
        <f t="shared" si="42"/>
        <v>4.2708497447252469E-2</v>
      </c>
      <c r="M61" s="165">
        <f t="shared" si="43"/>
        <v>4.1418054314943165E-2</v>
      </c>
      <c r="N61" s="165">
        <f t="shared" si="44"/>
        <v>4.0220642972375487E-2</v>
      </c>
      <c r="O61" s="165">
        <f t="shared" si="45"/>
        <v>3.9107418564166885E-2</v>
      </c>
      <c r="P61" s="165">
        <f t="shared" si="46"/>
        <v>3.8072496519280019E-2</v>
      </c>
      <c r="Q61" s="165">
        <f t="shared" si="47"/>
        <v>3.7099946181667454E-2</v>
      </c>
      <c r="R61" s="165">
        <f t="shared" si="48"/>
        <v>3.621720091374514E-2</v>
      </c>
      <c r="S61" s="165">
        <f t="shared" si="49"/>
        <v>3.5193206620554696E-2</v>
      </c>
      <c r="T61" s="165">
        <f t="shared" si="50"/>
        <v>3.4014377065558765E-2</v>
      </c>
      <c r="U61" s="165">
        <f t="shared" si="51"/>
        <v>3.2895458705436642E-2</v>
      </c>
      <c r="V61" s="165">
        <f t="shared" si="52"/>
        <v>3.1847810432413359E-2</v>
      </c>
      <c r="W61" s="165">
        <f t="shared" si="53"/>
        <v>3.0864833099255362E-2</v>
      </c>
      <c r="X61" s="165">
        <f t="shared" si="54"/>
        <v>2.9940717846997034E-2</v>
      </c>
    </row>
    <row r="62" spans="3:24" x14ac:dyDescent="0.2">
      <c r="C62" s="3" t="s">
        <v>66</v>
      </c>
      <c r="D62" s="306">
        <f t="shared" si="34"/>
        <v>3.4357129413964405E-2</v>
      </c>
      <c r="E62" s="306">
        <f t="shared" si="35"/>
        <v>5.5846263366122306E-2</v>
      </c>
      <c r="F62" s="165">
        <f t="shared" si="36"/>
        <v>5.9861849985272109E-2</v>
      </c>
      <c r="G62" s="165">
        <f t="shared" si="37"/>
        <v>5.7456928922796413E-2</v>
      </c>
      <c r="H62" s="165">
        <f t="shared" si="38"/>
        <v>5.4214812501039544E-2</v>
      </c>
      <c r="I62" s="165">
        <f t="shared" si="39"/>
        <v>5.1132234192925008E-2</v>
      </c>
      <c r="J62" s="165">
        <f t="shared" si="40"/>
        <v>4.8890643384814414E-2</v>
      </c>
      <c r="K62" s="165">
        <f t="shared" si="41"/>
        <v>4.72058900753769E-2</v>
      </c>
      <c r="L62" s="165">
        <f t="shared" si="42"/>
        <v>4.5305990686031583E-2</v>
      </c>
      <c r="M62" s="165">
        <f t="shared" si="43"/>
        <v>4.3567111256315849E-2</v>
      </c>
      <c r="N62" s="165">
        <f t="shared" si="44"/>
        <v>4.2432553367863335E-2</v>
      </c>
      <c r="O62" s="165">
        <f t="shared" si="45"/>
        <v>4.0921805146579171E-2</v>
      </c>
      <c r="P62" s="165">
        <f t="shared" si="46"/>
        <v>3.9526902513413953E-2</v>
      </c>
      <c r="Q62" s="165">
        <f t="shared" si="47"/>
        <v>3.8231244674756359E-2</v>
      </c>
      <c r="R62" s="165">
        <f t="shared" si="48"/>
        <v>3.7040776552565324E-2</v>
      </c>
      <c r="S62" s="165">
        <f t="shared" si="49"/>
        <v>3.5835984205300431E-2</v>
      </c>
      <c r="T62" s="165">
        <f t="shared" si="50"/>
        <v>3.4604805995639198E-2</v>
      </c>
      <c r="U62" s="165">
        <f t="shared" si="51"/>
        <v>3.3447366332383099E-2</v>
      </c>
      <c r="V62" s="165">
        <f t="shared" si="52"/>
        <v>3.2364847410871089E-2</v>
      </c>
      <c r="W62" s="165">
        <f t="shared" si="53"/>
        <v>3.1350202873777988E-2</v>
      </c>
      <c r="X62" s="165">
        <f t="shared" si="54"/>
        <v>3.0397243133099661E-2</v>
      </c>
    </row>
    <row r="63" spans="3:24" x14ac:dyDescent="0.2">
      <c r="C63" s="13" t="s">
        <v>67</v>
      </c>
      <c r="D63" s="306">
        <f t="shared" si="34"/>
        <v>1.5492013292948581E-2</v>
      </c>
      <c r="E63" s="306">
        <f t="shared" si="35"/>
        <v>6.8641733103173674E-2</v>
      </c>
      <c r="F63" s="165">
        <f t="shared" si="36"/>
        <v>6.9088622623621809E-2</v>
      </c>
      <c r="G63" s="165">
        <f t="shared" si="37"/>
        <v>6.5596775915111261E-2</v>
      </c>
      <c r="H63" s="165">
        <f t="shared" si="38"/>
        <v>6.1493680283864816E-2</v>
      </c>
      <c r="I63" s="165">
        <f t="shared" si="39"/>
        <v>5.8192716745746997E-2</v>
      </c>
      <c r="J63" s="165">
        <f t="shared" si="40"/>
        <v>5.5185395551370142E-2</v>
      </c>
      <c r="K63" s="165">
        <f t="shared" si="41"/>
        <v>5.2500905880241477E-2</v>
      </c>
      <c r="L63" s="165">
        <f t="shared" si="42"/>
        <v>5.0074727399391783E-2</v>
      </c>
      <c r="M63" s="165">
        <f t="shared" si="43"/>
        <v>4.7875560475750811E-2</v>
      </c>
      <c r="N63" s="165">
        <f t="shared" si="44"/>
        <v>4.5872491617798161E-2</v>
      </c>
      <c r="O63" s="165">
        <f t="shared" si="45"/>
        <v>4.4040780108167032E-2</v>
      </c>
      <c r="P63" s="165">
        <f t="shared" si="46"/>
        <v>4.2360556232061475E-2</v>
      </c>
      <c r="Q63" s="165">
        <f t="shared" si="47"/>
        <v>4.0810703571070972E-2</v>
      </c>
      <c r="R63" s="165">
        <f t="shared" si="48"/>
        <v>3.9389990711808487E-2</v>
      </c>
      <c r="S63" s="165">
        <f t="shared" si="49"/>
        <v>3.7994635451631398E-2</v>
      </c>
      <c r="T63" s="165">
        <f t="shared" si="50"/>
        <v>3.6610964697987969E-2</v>
      </c>
      <c r="U63" s="165">
        <f t="shared" si="51"/>
        <v>3.5317940813653248E-2</v>
      </c>
      <c r="V63" s="165">
        <f t="shared" si="52"/>
        <v>3.4113135126294658E-2</v>
      </c>
      <c r="W63" s="165">
        <f t="shared" si="53"/>
        <v>3.2987817258629093E-2</v>
      </c>
      <c r="X63" s="165">
        <f t="shared" si="54"/>
        <v>3.1934372029840397E-2</v>
      </c>
    </row>
    <row r="64" spans="3:24" x14ac:dyDescent="0.2">
      <c r="C64" s="13" t="s">
        <v>68</v>
      </c>
      <c r="D64" s="306">
        <f t="shared" si="34"/>
        <v>6.9970845523580794E-2</v>
      </c>
      <c r="E64" s="306">
        <f t="shared" si="35"/>
        <v>0.13815956833825549</v>
      </c>
      <c r="F64" s="165">
        <f t="shared" si="36"/>
        <v>5.2350831079811311E-2</v>
      </c>
      <c r="G64" s="165">
        <f t="shared" si="37"/>
        <v>5.784042888388452E-2</v>
      </c>
      <c r="H64" s="165">
        <f t="shared" si="38"/>
        <v>5.4677839213340906E-2</v>
      </c>
      <c r="I64" s="165">
        <f t="shared" si="39"/>
        <v>5.1843166870865431E-2</v>
      </c>
      <c r="J64" s="165">
        <f t="shared" si="40"/>
        <v>4.9287924762675628E-2</v>
      </c>
      <c r="K64" s="165">
        <f t="shared" si="41"/>
        <v>4.6972736080826749E-2</v>
      </c>
      <c r="L64" s="165">
        <f t="shared" si="42"/>
        <v>4.4865290625104137E-2</v>
      </c>
      <c r="M64" s="165">
        <f t="shared" si="43"/>
        <v>4.2938827643765443E-2</v>
      </c>
      <c r="N64" s="165">
        <f t="shared" si="44"/>
        <v>4.117099345200681E-2</v>
      </c>
      <c r="O64" s="165">
        <f t="shared" si="45"/>
        <v>3.9542970089384122E-2</v>
      </c>
      <c r="P64" s="165">
        <f t="shared" si="46"/>
        <v>3.8038802846200426E-2</v>
      </c>
      <c r="Q64" s="165">
        <f t="shared" si="47"/>
        <v>3.6644875646172581E-2</v>
      </c>
      <c r="R64" s="165">
        <f t="shared" si="48"/>
        <v>3.5349497698843768E-2</v>
      </c>
      <c r="S64" s="165">
        <f t="shared" si="49"/>
        <v>3.4142574828510686E-2</v>
      </c>
      <c r="T64" s="165">
        <f t="shared" si="50"/>
        <v>3.301534591027977E-2</v>
      </c>
      <c r="U64" s="165">
        <f t="shared" si="51"/>
        <v>3.1960169847416564E-2</v>
      </c>
      <c r="V64" s="165">
        <f t="shared" si="52"/>
        <v>3.0970352133010026E-2</v>
      </c>
      <c r="W64" s="165">
        <f t="shared" si="53"/>
        <v>3.0040002672176991E-2</v>
      </c>
      <c r="X64" s="165">
        <f t="shared" si="54"/>
        <v>2.9163918483015472E-2</v>
      </c>
    </row>
    <row r="65" spans="2:24" x14ac:dyDescent="0.2">
      <c r="C65" s="13" t="s">
        <v>69</v>
      </c>
      <c r="D65" s="306">
        <f t="shared" si="34"/>
        <v>5.0629105857652013E-2</v>
      </c>
      <c r="E65" s="306">
        <f t="shared" si="35"/>
        <v>6.7397787335662152E-2</v>
      </c>
      <c r="F65" s="165">
        <f t="shared" si="36"/>
        <v>5.8400180832826498E-2</v>
      </c>
      <c r="G65" s="165">
        <f t="shared" si="37"/>
        <v>5.9144813029104348E-2</v>
      </c>
      <c r="H65" s="165">
        <f t="shared" si="38"/>
        <v>5.5842045678298646E-2</v>
      </c>
      <c r="I65" s="165">
        <f t="shared" si="39"/>
        <v>5.2888636048230575E-2</v>
      </c>
      <c r="J65" s="165">
        <f t="shared" si="40"/>
        <v>5.0231937393431902E-2</v>
      </c>
      <c r="K65" s="165">
        <f t="shared" si="41"/>
        <v>4.7829375212205205E-2</v>
      </c>
      <c r="L65" s="165">
        <f t="shared" si="42"/>
        <v>4.5646148450952717E-2</v>
      </c>
      <c r="M65" s="165">
        <f t="shared" si="43"/>
        <v>4.3653532811815943E-2</v>
      </c>
      <c r="N65" s="165">
        <f t="shared" si="44"/>
        <v>4.182760987183598E-2</v>
      </c>
      <c r="O65" s="165">
        <f t="shared" si="45"/>
        <v>4.0148302344359621E-2</v>
      </c>
      <c r="P65" s="165">
        <f t="shared" si="46"/>
        <v>3.8598632765991736E-2</v>
      </c>
      <c r="Q65" s="165">
        <f t="shared" si="47"/>
        <v>3.716414748515029E-2</v>
      </c>
      <c r="R65" s="165">
        <f t="shared" si="48"/>
        <v>3.583246449008648E-2</v>
      </c>
      <c r="S65" s="165">
        <f t="shared" si="49"/>
        <v>3.459291508856488E-2</v>
      </c>
      <c r="T65" s="165">
        <f t="shared" si="50"/>
        <v>3.3436257472925668E-2</v>
      </c>
      <c r="U65" s="165">
        <f t="shared" si="51"/>
        <v>3.2354445889760886E-2</v>
      </c>
      <c r="V65" s="165">
        <f t="shared" si="52"/>
        <v>3.1340443215582381E-2</v>
      </c>
      <c r="W65" s="165">
        <f t="shared" si="53"/>
        <v>3.0388067705234167E-2</v>
      </c>
      <c r="X65" s="165">
        <f t="shared" si="54"/>
        <v>2.9491866858387894E-2</v>
      </c>
    </row>
    <row r="66" spans="2:24" x14ac:dyDescent="0.2">
      <c r="C66" s="13" t="s">
        <v>70</v>
      </c>
      <c r="D66" s="306">
        <f t="shared" si="34"/>
        <v>8.8840277517577171E-2</v>
      </c>
      <c r="E66" s="306">
        <f t="shared" si="35"/>
        <v>1.8038852241753611E-2</v>
      </c>
      <c r="F66" s="165">
        <f t="shared" si="36"/>
        <v>6.3687736904628478E-2</v>
      </c>
      <c r="G66" s="165">
        <f t="shared" si="37"/>
        <v>2.1976501422334982E-2</v>
      </c>
      <c r="H66" s="165">
        <f t="shared" si="38"/>
        <v>5.6932702116989198E-2</v>
      </c>
      <c r="I66" s="165">
        <f t="shared" si="39"/>
        <v>2.2268289566971244E-2</v>
      </c>
      <c r="J66" s="165">
        <f t="shared" si="40"/>
        <v>5.1212089565864094E-2</v>
      </c>
      <c r="K66" s="165">
        <f t="shared" si="41"/>
        <v>2.2429606785456802E-2</v>
      </c>
      <c r="L66" s="165">
        <f t="shared" si="42"/>
        <v>4.6432126235455451E-2</v>
      </c>
      <c r="M66" s="165">
        <f t="shared" si="43"/>
        <v>2.2421431329352481E-2</v>
      </c>
      <c r="N66" s="165">
        <f t="shared" si="44"/>
        <v>4.2409242819092974E-2</v>
      </c>
      <c r="O66" s="165">
        <f t="shared" si="45"/>
        <v>2.2286941071778088E-2</v>
      </c>
      <c r="P66" s="165">
        <f t="shared" si="46"/>
        <v>3.8994053767268166E-2</v>
      </c>
      <c r="Q66" s="165">
        <f t="shared" si="47"/>
        <v>2.2060182379788795E-2</v>
      </c>
      <c r="R66" s="165">
        <f t="shared" si="48"/>
        <v>3.6074574858614872E-2</v>
      </c>
      <c r="S66" s="165">
        <f t="shared" si="49"/>
        <v>2.173524746250699E-2</v>
      </c>
      <c r="T66" s="165">
        <f t="shared" si="50"/>
        <v>3.3431756352033881E-2</v>
      </c>
      <c r="U66" s="165">
        <f t="shared" si="51"/>
        <v>2.1229877664095342E-2</v>
      </c>
      <c r="V66" s="165">
        <f t="shared" si="52"/>
        <v>3.1083860764856253E-2</v>
      </c>
      <c r="W66" s="165">
        <f t="shared" si="53"/>
        <v>2.0706375117010678E-2</v>
      </c>
      <c r="X66" s="165">
        <f t="shared" si="54"/>
        <v>2.9030813700977598E-2</v>
      </c>
    </row>
    <row r="67" spans="2:24" x14ac:dyDescent="0.2">
      <c r="C67" s="13" t="s">
        <v>71</v>
      </c>
      <c r="D67" s="306">
        <f t="shared" si="34"/>
        <v>3.2077527264018357E-2</v>
      </c>
      <c r="E67" s="306">
        <f t="shared" si="35"/>
        <v>6.0322850711523657E-2</v>
      </c>
      <c r="F67" s="165">
        <f t="shared" si="36"/>
        <v>5.9309971703937814E-2</v>
      </c>
      <c r="G67" s="165">
        <f t="shared" si="37"/>
        <v>5.6374753015966395E-2</v>
      </c>
      <c r="H67" s="165">
        <f t="shared" si="38"/>
        <v>5.3340045106059497E-2</v>
      </c>
      <c r="I67" s="165">
        <f t="shared" si="39"/>
        <v>5.0745081092717692E-2</v>
      </c>
      <c r="J67" s="165">
        <f t="shared" si="40"/>
        <v>4.8373209750885771E-2</v>
      </c>
      <c r="K67" s="165">
        <f t="shared" si="41"/>
        <v>4.6224183142379527E-2</v>
      </c>
      <c r="L67" s="165">
        <f t="shared" si="42"/>
        <v>4.4261659030608191E-2</v>
      </c>
      <c r="M67" s="165">
        <f t="shared" si="43"/>
        <v>4.2464156002672615E-2</v>
      </c>
      <c r="N67" s="165">
        <f t="shared" si="44"/>
        <v>4.0811500708834769E-2</v>
      </c>
      <c r="O67" s="165">
        <f t="shared" si="45"/>
        <v>3.9287021184284621E-2</v>
      </c>
      <c r="P67" s="165">
        <f t="shared" si="46"/>
        <v>3.7876880525486323E-2</v>
      </c>
      <c r="Q67" s="165">
        <f t="shared" si="47"/>
        <v>3.6567381010331523E-2</v>
      </c>
      <c r="R67" s="165">
        <f t="shared" si="48"/>
        <v>3.5353824051115534E-2</v>
      </c>
      <c r="S67" s="165">
        <f t="shared" si="49"/>
        <v>3.4188260565691797E-2</v>
      </c>
      <c r="T67" s="165">
        <f t="shared" si="50"/>
        <v>3.3061101273125448E-2</v>
      </c>
      <c r="U67" s="165">
        <f t="shared" si="51"/>
        <v>3.2003045349769055E-2</v>
      </c>
      <c r="V67" s="165">
        <f t="shared" si="52"/>
        <v>3.101061134846006E-2</v>
      </c>
      <c r="W67" s="165">
        <f t="shared" si="53"/>
        <v>3.0077877964709732E-2</v>
      </c>
      <c r="X67" s="165">
        <f t="shared" si="54"/>
        <v>2.9199615493286535E-2</v>
      </c>
    </row>
    <row r="68" spans="2:24" x14ac:dyDescent="0.2">
      <c r="C68" s="13" t="s">
        <v>72</v>
      </c>
      <c r="D68" s="306">
        <f t="shared" si="34"/>
        <v>5.8265166084812137E-2</v>
      </c>
      <c r="E68" s="306">
        <f t="shared" si="35"/>
        <v>1.2716926084196611E-2</v>
      </c>
      <c r="F68" s="165">
        <f t="shared" si="36"/>
        <v>1.2609194563652837E-2</v>
      </c>
      <c r="G68" s="165">
        <f t="shared" si="37"/>
        <v>1.3597399081206829E-2</v>
      </c>
      <c r="H68" s="165">
        <f t="shared" si="38"/>
        <v>1.2390690179968633E-2</v>
      </c>
      <c r="I68" s="165">
        <f t="shared" si="39"/>
        <v>1.3355065147567347E-2</v>
      </c>
      <c r="J68" s="165">
        <f t="shared" si="40"/>
        <v>1.323260150173855E-2</v>
      </c>
      <c r="K68" s="165">
        <f t="shared" si="41"/>
        <v>1.3111594653403724E-2</v>
      </c>
      <c r="L68" s="165">
        <f t="shared" si="42"/>
        <v>1.2994065992059323E-2</v>
      </c>
      <c r="M68" s="165">
        <f t="shared" si="43"/>
        <v>1.2879887001884915E-2</v>
      </c>
      <c r="N68" s="165">
        <f t="shared" si="44"/>
        <v>1.27679383103938E-2</v>
      </c>
      <c r="O68" s="165">
        <f t="shared" si="45"/>
        <v>1.3644349302428527E-2</v>
      </c>
      <c r="P68" s="165">
        <f t="shared" si="46"/>
        <v>1.2541169525229989E-2</v>
      </c>
      <c r="Q68" s="165">
        <f t="shared" si="47"/>
        <v>1.3395614132665434E-2</v>
      </c>
      <c r="R68" s="165">
        <f t="shared" si="48"/>
        <v>1.2325258120712723E-2</v>
      </c>
      <c r="S68" s="165">
        <f t="shared" si="49"/>
        <v>1.3161363173234575E-2</v>
      </c>
      <c r="T68" s="165">
        <f t="shared" si="50"/>
        <v>1.3041135625965206E-2</v>
      </c>
      <c r="U68" s="165">
        <f t="shared" si="51"/>
        <v>1.292516573118907E-2</v>
      </c>
      <c r="V68" s="165">
        <f t="shared" si="52"/>
        <v>1.3711501027238615E-2</v>
      </c>
      <c r="W68" s="165">
        <f t="shared" si="53"/>
        <v>1.2689641715190492E-2</v>
      </c>
      <c r="X68" s="165">
        <f t="shared" si="54"/>
        <v>1.3457270429388934E-2</v>
      </c>
    </row>
    <row r="69" spans="2:24" ht="13.5" thickBot="1" x14ac:dyDescent="0.25">
      <c r="C69" s="21" t="s">
        <v>87</v>
      </c>
      <c r="D69" s="307">
        <f t="shared" si="34"/>
        <v>3.9083101131259124E-2</v>
      </c>
      <c r="E69" s="307">
        <f t="shared" si="35"/>
        <v>3.9083101131259124E-2</v>
      </c>
      <c r="F69" s="166">
        <f t="shared" si="36"/>
        <v>3.9083101131259124E-2</v>
      </c>
      <c r="G69" s="166">
        <f t="shared" si="37"/>
        <v>3.9083101131259124E-2</v>
      </c>
      <c r="H69" s="166">
        <f t="shared" si="38"/>
        <v>3.9083101131259124E-2</v>
      </c>
      <c r="I69" s="166">
        <f t="shared" si="39"/>
        <v>3.9083101131258902E-2</v>
      </c>
      <c r="J69" s="166">
        <f t="shared" si="40"/>
        <v>3.9083101131259568E-2</v>
      </c>
      <c r="K69" s="166">
        <f t="shared" si="41"/>
        <v>3.9083101131258902E-2</v>
      </c>
      <c r="L69" s="166">
        <f t="shared" si="42"/>
        <v>3.9083101131259124E-2</v>
      </c>
      <c r="M69" s="166">
        <f t="shared" si="43"/>
        <v>3.9083101131259346E-2</v>
      </c>
      <c r="N69" s="166">
        <f t="shared" si="44"/>
        <v>3.9083101131258902E-2</v>
      </c>
      <c r="O69" s="166">
        <f t="shared" si="45"/>
        <v>3.9083101131259124E-2</v>
      </c>
      <c r="P69" s="166">
        <f t="shared" si="46"/>
        <v>3.9083101131258902E-2</v>
      </c>
      <c r="Q69" s="166">
        <f t="shared" si="47"/>
        <v>3.9083101131259346E-2</v>
      </c>
      <c r="R69" s="166">
        <f t="shared" si="48"/>
        <v>3.9083101131258902E-2</v>
      </c>
      <c r="S69" s="166">
        <f t="shared" si="49"/>
        <v>3.9083101131259124E-2</v>
      </c>
      <c r="T69" s="166">
        <f t="shared" si="50"/>
        <v>3.9083101131259124E-2</v>
      </c>
      <c r="U69" s="166">
        <f t="shared" si="51"/>
        <v>3.9083101131259124E-2</v>
      </c>
      <c r="V69" s="166">
        <f t="shared" si="52"/>
        <v>3.9083101131259124E-2</v>
      </c>
      <c r="W69" s="166">
        <f t="shared" si="53"/>
        <v>3.9083101131259346E-2</v>
      </c>
      <c r="X69" s="166">
        <f t="shared" si="54"/>
        <v>3.9083101131259346E-2</v>
      </c>
    </row>
    <row r="71" spans="2:24" x14ac:dyDescent="0.2">
      <c r="B71" s="12" t="s">
        <v>137</v>
      </c>
    </row>
    <row r="72" spans="2:24" ht="13.5" thickBot="1" x14ac:dyDescent="0.25">
      <c r="B72" s="12"/>
    </row>
    <row r="73" spans="2:24" ht="13.5" thickBot="1" x14ac:dyDescent="0.25">
      <c r="B73" s="12"/>
      <c r="C73" s="132" t="s">
        <v>39</v>
      </c>
      <c r="D73" s="156">
        <f t="shared" ref="D73:X73" si="55">+D45</f>
        <v>2023</v>
      </c>
      <c r="E73" s="157">
        <f t="shared" si="55"/>
        <v>2024</v>
      </c>
      <c r="F73" s="157">
        <f t="shared" si="55"/>
        <v>2025</v>
      </c>
      <c r="G73" s="157">
        <f t="shared" si="55"/>
        <v>2026</v>
      </c>
      <c r="H73" s="157">
        <f t="shared" si="55"/>
        <v>2027</v>
      </c>
      <c r="I73" s="157">
        <f t="shared" si="55"/>
        <v>2028</v>
      </c>
      <c r="J73" s="157">
        <f t="shared" si="55"/>
        <v>2029</v>
      </c>
      <c r="K73" s="157">
        <f t="shared" si="55"/>
        <v>2030</v>
      </c>
      <c r="L73" s="157">
        <f t="shared" si="55"/>
        <v>2031</v>
      </c>
      <c r="M73" s="157">
        <f t="shared" si="55"/>
        <v>2032</v>
      </c>
      <c r="N73" s="157">
        <f t="shared" si="55"/>
        <v>2033</v>
      </c>
      <c r="O73" s="157">
        <f t="shared" si="55"/>
        <v>2034</v>
      </c>
      <c r="P73" s="157">
        <f t="shared" si="55"/>
        <v>2035</v>
      </c>
      <c r="Q73" s="157">
        <f t="shared" si="55"/>
        <v>2036</v>
      </c>
      <c r="R73" s="157">
        <f t="shared" si="55"/>
        <v>2037</v>
      </c>
      <c r="S73" s="157">
        <f t="shared" si="55"/>
        <v>2038</v>
      </c>
      <c r="T73" s="157">
        <f t="shared" si="55"/>
        <v>2039</v>
      </c>
      <c r="U73" s="157">
        <f t="shared" si="55"/>
        <v>2040</v>
      </c>
      <c r="V73" s="157">
        <f t="shared" si="55"/>
        <v>2041</v>
      </c>
      <c r="W73" s="157">
        <f t="shared" si="55"/>
        <v>2042</v>
      </c>
      <c r="X73" s="220">
        <f t="shared" si="55"/>
        <v>2043</v>
      </c>
    </row>
    <row r="74" spans="2:24" x14ac:dyDescent="0.2">
      <c r="B74" s="12"/>
      <c r="C74" s="3" t="s">
        <v>47</v>
      </c>
      <c r="D74" s="99">
        <f>+'1.1 Demanda Histórica'!T11*(D46+1)*'1.2b Proyección CNE'!D469</f>
        <v>1572102.7421394754</v>
      </c>
      <c r="E74" s="99">
        <f t="shared" ref="E74:X74" si="56">+D74*(1+E46)</f>
        <v>1620567.024009642</v>
      </c>
      <c r="F74" s="99">
        <f t="shared" si="56"/>
        <v>1668899.5064493581</v>
      </c>
      <c r="G74" s="99">
        <f t="shared" si="56"/>
        <v>1717833.4196518101</v>
      </c>
      <c r="H74" s="99">
        <f t="shared" si="56"/>
        <v>1766986.0372001322</v>
      </c>
      <c r="I74" s="99">
        <f t="shared" si="56"/>
        <v>1816568.6014242542</v>
      </c>
      <c r="J74" s="100">
        <f t="shared" si="56"/>
        <v>1866459.0936023861</v>
      </c>
      <c r="K74" s="100">
        <f t="shared" si="56"/>
        <v>1916690.9948637914</v>
      </c>
      <c r="L74" s="100">
        <f t="shared" si="56"/>
        <v>1967265.5485290028</v>
      </c>
      <c r="M74" s="100">
        <f t="shared" si="56"/>
        <v>2018192.41959334</v>
      </c>
      <c r="N74" s="100">
        <f t="shared" si="56"/>
        <v>2069479.4694960662</v>
      </c>
      <c r="O74" s="100">
        <f t="shared" si="56"/>
        <v>2121134.7876049508</v>
      </c>
      <c r="P74" s="100">
        <f t="shared" si="56"/>
        <v>2173168.4934536726</v>
      </c>
      <c r="Q74" s="100">
        <f t="shared" si="56"/>
        <v>2225583.2313347678</v>
      </c>
      <c r="R74" s="100">
        <f t="shared" si="56"/>
        <v>2278412.3735733423</v>
      </c>
      <c r="S74" s="100">
        <f t="shared" si="56"/>
        <v>2331475.1947014215</v>
      </c>
      <c r="T74" s="100">
        <f t="shared" si="56"/>
        <v>2384555.6447240692</v>
      </c>
      <c r="U74" s="100">
        <f t="shared" si="56"/>
        <v>2437636.0947467196</v>
      </c>
      <c r="V74" s="100">
        <f t="shared" si="56"/>
        <v>2490716.54476937</v>
      </c>
      <c r="W74" s="100">
        <f t="shared" si="56"/>
        <v>2543796.9947920199</v>
      </c>
      <c r="X74" s="221">
        <f t="shared" si="56"/>
        <v>2596877.444814669</v>
      </c>
    </row>
    <row r="75" spans="2:24" x14ac:dyDescent="0.2">
      <c r="B75" s="12"/>
      <c r="C75" s="3" t="s">
        <v>49</v>
      </c>
      <c r="D75" s="99">
        <f>+'1.1 Demanda Histórica'!T13*(D47+1)*'1.2b Proyección CNE'!D470</f>
        <v>16277.598442751707</v>
      </c>
      <c r="E75" s="99">
        <f t="shared" ref="E75:X75" si="57">+D75*(1+E47)</f>
        <v>16812.329753271439</v>
      </c>
      <c r="F75" s="99">
        <f t="shared" si="57"/>
        <v>17303.671800788459</v>
      </c>
      <c r="G75" s="99">
        <f t="shared" si="57"/>
        <v>17785.557734656511</v>
      </c>
      <c r="H75" s="99">
        <f t="shared" si="57"/>
        <v>18271.055620752715</v>
      </c>
      <c r="I75" s="99">
        <f t="shared" si="57"/>
        <v>18745.988829450591</v>
      </c>
      <c r="J75" s="100">
        <f t="shared" si="57"/>
        <v>19217.533632755243</v>
      </c>
      <c r="K75" s="100">
        <f t="shared" si="57"/>
        <v>19693.925206759188</v>
      </c>
      <c r="L75" s="100">
        <f t="shared" si="57"/>
        <v>20157.802198189271</v>
      </c>
      <c r="M75" s="100">
        <f t="shared" si="57"/>
        <v>20638.078078323768</v>
      </c>
      <c r="N75" s="100">
        <f t="shared" si="57"/>
        <v>21126.748932552109</v>
      </c>
      <c r="O75" s="100">
        <f t="shared" si="57"/>
        <v>21599.098718665155</v>
      </c>
      <c r="P75" s="100">
        <f t="shared" si="57"/>
        <v>22086.0884258896</v>
      </c>
      <c r="Q75" s="100">
        <f t="shared" si="57"/>
        <v>22579.557720576777</v>
      </c>
      <c r="R75" s="100">
        <f t="shared" si="57"/>
        <v>23072.574114393614</v>
      </c>
      <c r="S75" s="100">
        <f t="shared" si="57"/>
        <v>23565.295516792259</v>
      </c>
      <c r="T75" s="100">
        <f t="shared" si="57"/>
        <v>24057.994663673911</v>
      </c>
      <c r="U75" s="100">
        <f t="shared" si="57"/>
        <v>24550.693810555611</v>
      </c>
      <c r="V75" s="100">
        <f t="shared" si="57"/>
        <v>25043.392957437274</v>
      </c>
      <c r="W75" s="100">
        <f t="shared" si="57"/>
        <v>25536.092104318916</v>
      </c>
      <c r="X75" s="221">
        <f t="shared" si="57"/>
        <v>26028.791251200582</v>
      </c>
    </row>
    <row r="76" spans="2:24" x14ac:dyDescent="0.2">
      <c r="B76" s="12"/>
      <c r="C76" s="3" t="s">
        <v>50</v>
      </c>
      <c r="D76" s="99">
        <f>+'1.1 Demanda Histórica'!T14*(D48+1)*'1.2b Proyección CNE'!D471</f>
        <v>116051.52009658352</v>
      </c>
      <c r="E76" s="99">
        <f t="shared" ref="E76:X76" si="58">+D76*(1+E48)</f>
        <v>119396.12291330016</v>
      </c>
      <c r="F76" s="99">
        <f t="shared" si="58"/>
        <v>124482.66707007772</v>
      </c>
      <c r="G76" s="99">
        <f t="shared" si="58"/>
        <v>129667.38203369088</v>
      </c>
      <c r="H76" s="99">
        <f t="shared" si="58"/>
        <v>134876.68072281688</v>
      </c>
      <c r="I76" s="99">
        <f t="shared" si="58"/>
        <v>140134.17995076178</v>
      </c>
      <c r="J76" s="100">
        <f t="shared" si="58"/>
        <v>145426.20032195904</v>
      </c>
      <c r="K76" s="100">
        <f t="shared" si="58"/>
        <v>150756.49533375879</v>
      </c>
      <c r="L76" s="100">
        <f t="shared" si="58"/>
        <v>156125.20437216075</v>
      </c>
      <c r="M76" s="100">
        <f t="shared" si="58"/>
        <v>161533.41095907553</v>
      </c>
      <c r="N76" s="100">
        <f t="shared" si="58"/>
        <v>166981.99642361057</v>
      </c>
      <c r="O76" s="100">
        <f t="shared" si="58"/>
        <v>172471.86764744809</v>
      </c>
      <c r="P76" s="100">
        <f t="shared" si="58"/>
        <v>178004.15910982073</v>
      </c>
      <c r="Q76" s="100">
        <f t="shared" si="58"/>
        <v>183579.16725669728</v>
      </c>
      <c r="R76" s="100">
        <f t="shared" si="58"/>
        <v>189200.63338792018</v>
      </c>
      <c r="S76" s="100">
        <f t="shared" si="58"/>
        <v>194848.29675861399</v>
      </c>
      <c r="T76" s="100">
        <f t="shared" si="58"/>
        <v>200497.93646689481</v>
      </c>
      <c r="U76" s="100">
        <f t="shared" si="58"/>
        <v>206147.57617517584</v>
      </c>
      <c r="V76" s="100">
        <f t="shared" si="58"/>
        <v>211797.21588345693</v>
      </c>
      <c r="W76" s="100">
        <f t="shared" si="58"/>
        <v>217446.85559173778</v>
      </c>
      <c r="X76" s="221">
        <f t="shared" si="58"/>
        <v>223096.49530001878</v>
      </c>
    </row>
    <row r="77" spans="2:24" x14ac:dyDescent="0.2">
      <c r="B77" s="12"/>
      <c r="C77" s="13" t="s">
        <v>51</v>
      </c>
      <c r="D77" s="99">
        <f>+('1.1 Demanda Histórica'!T15+'1.1 Demanda Histórica'!T16)*(D49+1)*'1.2b Proyección CNE'!D472</f>
        <v>6266680.22587319</v>
      </c>
      <c r="E77" s="99">
        <f t="shared" ref="E77:X77" si="59">+D77*(1+E49)</f>
        <v>6344617.7989902385</v>
      </c>
      <c r="F77" s="99">
        <f t="shared" si="59"/>
        <v>6476218.4189023562</v>
      </c>
      <c r="G77" s="99">
        <f t="shared" si="59"/>
        <v>6615052.6960680773</v>
      </c>
      <c r="H77" s="99">
        <f t="shared" si="59"/>
        <v>6753412.4016263317</v>
      </c>
      <c r="I77" s="99">
        <f t="shared" si="59"/>
        <v>6893830.9081580192</v>
      </c>
      <c r="J77" s="100">
        <f t="shared" si="59"/>
        <v>7035855.3026077962</v>
      </c>
      <c r="K77" s="100">
        <f t="shared" si="59"/>
        <v>7179651.1322811125</v>
      </c>
      <c r="L77" s="100">
        <f t="shared" si="59"/>
        <v>7325228.1257254789</v>
      </c>
      <c r="M77" s="100">
        <f t="shared" si="59"/>
        <v>7472637.2080036588</v>
      </c>
      <c r="N77" s="100">
        <f t="shared" si="59"/>
        <v>7621920.7314003231</v>
      </c>
      <c r="O77" s="100">
        <f t="shared" si="59"/>
        <v>7773122.1132001979</v>
      </c>
      <c r="P77" s="100">
        <f t="shared" si="59"/>
        <v>7926295.4911797047</v>
      </c>
      <c r="Q77" s="100">
        <f t="shared" si="59"/>
        <v>8081456.0007456578</v>
      </c>
      <c r="R77" s="100">
        <f t="shared" si="59"/>
        <v>8238779.3816504497</v>
      </c>
      <c r="S77" s="100">
        <f t="shared" si="59"/>
        <v>8397322.83725309</v>
      </c>
      <c r="T77" s="100">
        <f t="shared" si="59"/>
        <v>8555958.3409388643</v>
      </c>
      <c r="U77" s="100">
        <f t="shared" si="59"/>
        <v>8714593.8446266763</v>
      </c>
      <c r="V77" s="100">
        <f t="shared" si="59"/>
        <v>8873229.3483151253</v>
      </c>
      <c r="W77" s="100">
        <f t="shared" si="59"/>
        <v>9031864.8520037513</v>
      </c>
      <c r="X77" s="221">
        <f t="shared" si="59"/>
        <v>9190500.3556924649</v>
      </c>
    </row>
    <row r="78" spans="2:24" x14ac:dyDescent="0.2">
      <c r="B78" s="12"/>
      <c r="C78" s="3" t="s">
        <v>53</v>
      </c>
      <c r="D78" s="99">
        <f>+'1.1 Demanda Histórica'!T17*(D50+1)*'1.2b Proyección CNE'!D473</f>
        <v>15449.344328677766</v>
      </c>
      <c r="E78" s="99">
        <f t="shared" ref="E78:X78" si="60">+D78*(1+E50)</f>
        <v>15751.347081670863</v>
      </c>
      <c r="F78" s="99">
        <f t="shared" si="60"/>
        <v>16048.898521214878</v>
      </c>
      <c r="G78" s="99">
        <f t="shared" si="60"/>
        <v>16371.334875634493</v>
      </c>
      <c r="H78" s="99">
        <f t="shared" si="60"/>
        <v>16608.605567011193</v>
      </c>
      <c r="I78" s="99">
        <f t="shared" si="60"/>
        <v>16829.486934009747</v>
      </c>
      <c r="J78" s="100">
        <f t="shared" si="60"/>
        <v>17043.149017597949</v>
      </c>
      <c r="K78" s="100">
        <f t="shared" si="60"/>
        <v>17248.845018085674</v>
      </c>
      <c r="L78" s="100">
        <f t="shared" si="60"/>
        <v>17446.530479315199</v>
      </c>
      <c r="M78" s="100">
        <f t="shared" si="60"/>
        <v>17635.976144302047</v>
      </c>
      <c r="N78" s="100">
        <f t="shared" si="60"/>
        <v>17816.99146327615</v>
      </c>
      <c r="O78" s="100">
        <f t="shared" si="60"/>
        <v>17989.381143735034</v>
      </c>
      <c r="P78" s="100">
        <f t="shared" si="60"/>
        <v>18152.901692060444</v>
      </c>
      <c r="Q78" s="100">
        <f t="shared" si="60"/>
        <v>18307.485034030666</v>
      </c>
      <c r="R78" s="100">
        <f t="shared" si="60"/>
        <v>18452.340772113053</v>
      </c>
      <c r="S78" s="100">
        <f t="shared" si="60"/>
        <v>18591.709173374689</v>
      </c>
      <c r="T78" s="100">
        <f t="shared" si="60"/>
        <v>18730.663584566813</v>
      </c>
      <c r="U78" s="100">
        <f t="shared" si="60"/>
        <v>18869.617995758945</v>
      </c>
      <c r="V78" s="100">
        <f t="shared" si="60"/>
        <v>19008.572406951076</v>
      </c>
      <c r="W78" s="100">
        <f t="shared" si="60"/>
        <v>19147.5268181432</v>
      </c>
      <c r="X78" s="221">
        <f t="shared" si="60"/>
        <v>19286.481229335332</v>
      </c>
    </row>
    <row r="79" spans="2:24" x14ac:dyDescent="0.2">
      <c r="B79" s="12"/>
      <c r="C79" s="3" t="s">
        <v>54</v>
      </c>
      <c r="D79" s="99">
        <f>+'1.1 Demanda Histórica'!T18*(D51+1)*'1.2b Proyección CNE'!D474</f>
        <v>151869.88136075964</v>
      </c>
      <c r="E79" s="99">
        <f t="shared" ref="E79:X79" si="61">+D79*(1+E51)</f>
        <v>155613.92869338067</v>
      </c>
      <c r="F79" s="99">
        <f t="shared" si="61"/>
        <v>158751.85345414502</v>
      </c>
      <c r="G79" s="99">
        <f t="shared" si="61"/>
        <v>161267.94175546546</v>
      </c>
      <c r="H79" s="99">
        <f t="shared" si="61"/>
        <v>163380.35101576557</v>
      </c>
      <c r="I79" s="99">
        <f t="shared" si="61"/>
        <v>165349.99852729045</v>
      </c>
      <c r="J79" s="100">
        <f t="shared" si="61"/>
        <v>167263.49537639055</v>
      </c>
      <c r="K79" s="100">
        <f t="shared" si="61"/>
        <v>169173.54071524082</v>
      </c>
      <c r="L79" s="100">
        <f t="shared" si="61"/>
        <v>171104.45470246297</v>
      </c>
      <c r="M79" s="100">
        <f t="shared" si="61"/>
        <v>173069.4495093755</v>
      </c>
      <c r="N79" s="100">
        <f t="shared" si="61"/>
        <v>175075.50422654819</v>
      </c>
      <c r="O79" s="100">
        <f t="shared" si="61"/>
        <v>177126.6402134657</v>
      </c>
      <c r="P79" s="100">
        <f t="shared" si="61"/>
        <v>179225.66713130646</v>
      </c>
      <c r="Q79" s="100">
        <f t="shared" si="61"/>
        <v>181373.68532886659</v>
      </c>
      <c r="R79" s="100">
        <f t="shared" si="61"/>
        <v>183575.44824827448</v>
      </c>
      <c r="S79" s="100">
        <f t="shared" si="61"/>
        <v>185807.55255833641</v>
      </c>
      <c r="T79" s="100">
        <f t="shared" si="61"/>
        <v>188041.87256443992</v>
      </c>
      <c r="U79" s="100">
        <f t="shared" si="61"/>
        <v>190276.14964246424</v>
      </c>
      <c r="V79" s="100">
        <f t="shared" si="61"/>
        <v>192510.40543340016</v>
      </c>
      <c r="W79" s="100">
        <f t="shared" si="61"/>
        <v>194744.65066853724</v>
      </c>
      <c r="X79" s="221">
        <f t="shared" si="61"/>
        <v>196978.89066928666</v>
      </c>
    </row>
    <row r="80" spans="2:24" x14ac:dyDescent="0.2">
      <c r="B80" s="12"/>
      <c r="C80" s="3" t="s">
        <v>56</v>
      </c>
      <c r="D80" s="99">
        <f>+('1.1 Demanda Histórica'!T20+'1.1 Demanda Histórica'!T6+'1.1 Demanda Histórica'!T7+'1.1 Demanda Histórica'!T8+'1.1 Demanda Histórica'!T9+'1.1 Demanda Histórica'!T10+'1.1 Demanda Histórica'!T12)*(D52+1)*'1.2b Proyección CNE'!D475</f>
        <v>8842527.9029311966</v>
      </c>
      <c r="E80" s="99">
        <f t="shared" ref="E80:X80" si="62">+D80*(1+E52)</f>
        <v>9063616.4815038182</v>
      </c>
      <c r="F80" s="99">
        <f t="shared" si="62"/>
        <v>9331675.8771732319</v>
      </c>
      <c r="G80" s="99">
        <f t="shared" si="62"/>
        <v>9604365.398476541</v>
      </c>
      <c r="H80" s="99">
        <f t="shared" si="62"/>
        <v>9875945.4076403677</v>
      </c>
      <c r="I80" s="99">
        <f t="shared" si="62"/>
        <v>10149168.159425693</v>
      </c>
      <c r="J80" s="100">
        <f t="shared" si="62"/>
        <v>10423712.882187841</v>
      </c>
      <c r="K80" s="100">
        <f t="shared" si="62"/>
        <v>10699750.348444207</v>
      </c>
      <c r="L80" s="100">
        <f t="shared" si="62"/>
        <v>10977414.725124013</v>
      </c>
      <c r="M80" s="100">
        <f t="shared" si="62"/>
        <v>11256722.477338953</v>
      </c>
      <c r="N80" s="100">
        <f t="shared" si="62"/>
        <v>11537699.069519959</v>
      </c>
      <c r="O80" s="100">
        <f t="shared" si="62"/>
        <v>11820360.514897499</v>
      </c>
      <c r="P80" s="100">
        <f t="shared" si="62"/>
        <v>12104848.544812281</v>
      </c>
      <c r="Q80" s="100">
        <f t="shared" si="62"/>
        <v>12391771.756171912</v>
      </c>
      <c r="R80" s="100">
        <f t="shared" si="62"/>
        <v>12681542.057635486</v>
      </c>
      <c r="S80" s="100">
        <f t="shared" si="62"/>
        <v>12973229.645635592</v>
      </c>
      <c r="T80" s="100">
        <f t="shared" si="62"/>
        <v>13265687.931335466</v>
      </c>
      <c r="U80" s="100">
        <f t="shared" si="62"/>
        <v>13558837.625511168</v>
      </c>
      <c r="V80" s="100">
        <f t="shared" si="62"/>
        <v>13852694.106302423</v>
      </c>
      <c r="W80" s="100">
        <f t="shared" si="62"/>
        <v>14147272.720774148</v>
      </c>
      <c r="X80" s="221">
        <f t="shared" si="62"/>
        <v>14442588.885619825</v>
      </c>
    </row>
    <row r="81" spans="2:24" x14ac:dyDescent="0.2">
      <c r="B81" s="12"/>
      <c r="C81" s="3" t="s">
        <v>57</v>
      </c>
      <c r="D81" s="99">
        <f>+U20</f>
        <v>1765.4021888220093</v>
      </c>
      <c r="E81" s="99">
        <f t="shared" ref="E81:X81" si="63">+D81*(1+E53)</f>
        <v>1834.3995811050861</v>
      </c>
      <c r="F81" s="99">
        <f t="shared" si="63"/>
        <v>1906.0936054485555</v>
      </c>
      <c r="G81" s="99">
        <f t="shared" si="63"/>
        <v>1980.5896545959476</v>
      </c>
      <c r="H81" s="99">
        <f t="shared" si="63"/>
        <v>2057.9972403660468</v>
      </c>
      <c r="I81" s="99">
        <f t="shared" si="63"/>
        <v>2138.4301546391248</v>
      </c>
      <c r="J81" s="100">
        <f t="shared" si="63"/>
        <v>2222.0066366350206</v>
      </c>
      <c r="K81" s="100">
        <f t="shared" si="63"/>
        <v>2308.8495467289558</v>
      </c>
      <c r="L81" s="100">
        <f t="shared" si="63"/>
        <v>2399.0865470606254</v>
      </c>
      <c r="M81" s="100">
        <f t="shared" si="63"/>
        <v>2492.8502892020397</v>
      </c>
      <c r="N81" s="100">
        <f t="shared" si="63"/>
        <v>2590.278609160011</v>
      </c>
      <c r="O81" s="100">
        <f t="shared" si="63"/>
        <v>2691.5147299999489</v>
      </c>
      <c r="P81" s="100">
        <f t="shared" si="63"/>
        <v>2796.7074723888099</v>
      </c>
      <c r="Q81" s="100">
        <f t="shared" si="63"/>
        <v>2906.0114733667306</v>
      </c>
      <c r="R81" s="100">
        <f t="shared" si="63"/>
        <v>3019.5874136689213</v>
      </c>
      <c r="S81" s="100">
        <f t="shared" si="63"/>
        <v>3137.6022539320211</v>
      </c>
      <c r="T81" s="100">
        <f t="shared" si="63"/>
        <v>3260.2294801321127</v>
      </c>
      <c r="U81" s="100">
        <f t="shared" si="63"/>
        <v>3387.6493586152283</v>
      </c>
      <c r="V81" s="100">
        <f t="shared" si="63"/>
        <v>3520.0492010952325</v>
      </c>
      <c r="W81" s="100">
        <f t="shared" si="63"/>
        <v>3657.6236400086464</v>
      </c>
      <c r="X81" s="221">
        <f t="shared" si="63"/>
        <v>3800.5749146311891</v>
      </c>
    </row>
    <row r="82" spans="2:24" x14ac:dyDescent="0.2">
      <c r="B82" s="12"/>
      <c r="C82" s="3" t="s">
        <v>58</v>
      </c>
      <c r="D82" s="99">
        <f>+'1.1 Demanda Histórica'!T22*(D54+1)*'1.2b Proyección CNE'!D477</f>
        <v>84264.640300077735</v>
      </c>
      <c r="E82" s="99">
        <f t="shared" ref="E82:X82" si="64">+D82*(1+E54)</f>
        <v>88430.803977264877</v>
      </c>
      <c r="F82" s="99">
        <f t="shared" si="64"/>
        <v>93272.697964853593</v>
      </c>
      <c r="G82" s="99">
        <f t="shared" si="64"/>
        <v>98203.378585708342</v>
      </c>
      <c r="H82" s="99">
        <f t="shared" si="64"/>
        <v>103104.8370496477</v>
      </c>
      <c r="I82" s="99">
        <f t="shared" si="64"/>
        <v>108048.80923772455</v>
      </c>
      <c r="J82" s="100">
        <f t="shared" si="64"/>
        <v>113028.47478985297</v>
      </c>
      <c r="K82" s="100">
        <f t="shared" si="64"/>
        <v>118048.64964061193</v>
      </c>
      <c r="L82" s="100">
        <f t="shared" si="64"/>
        <v>123109.83094793491</v>
      </c>
      <c r="M82" s="100">
        <f t="shared" si="64"/>
        <v>128213.26877269952</v>
      </c>
      <c r="N82" s="100">
        <f t="shared" si="64"/>
        <v>133359.96108596525</v>
      </c>
      <c r="O82" s="100">
        <f t="shared" si="64"/>
        <v>138550.91557622503</v>
      </c>
      <c r="P82" s="100">
        <f t="shared" si="64"/>
        <v>143787.38328696261</v>
      </c>
      <c r="Q82" s="100">
        <f t="shared" si="64"/>
        <v>149069.71396693468</v>
      </c>
      <c r="R82" s="100">
        <f t="shared" si="64"/>
        <v>154401.96381731163</v>
      </c>
      <c r="S82" s="100">
        <f t="shared" si="64"/>
        <v>159762.37306077761</v>
      </c>
      <c r="T82" s="100">
        <f t="shared" si="64"/>
        <v>165124.90677680244</v>
      </c>
      <c r="U82" s="100">
        <f t="shared" si="64"/>
        <v>170487.44049195951</v>
      </c>
      <c r="V82" s="100">
        <f t="shared" si="64"/>
        <v>175849.97420687924</v>
      </c>
      <c r="W82" s="100">
        <f t="shared" si="64"/>
        <v>181212.5079217341</v>
      </c>
      <c r="X82" s="221">
        <f t="shared" si="64"/>
        <v>186575.04163657111</v>
      </c>
    </row>
    <row r="83" spans="2:24" x14ac:dyDescent="0.2">
      <c r="B83" s="12"/>
      <c r="C83" s="3" t="s">
        <v>59</v>
      </c>
      <c r="D83" s="99">
        <f>+'1.1 Demanda Histórica'!T23*(D55+1)*'1.2b Proyección CNE'!D478</f>
        <v>914134.13685997145</v>
      </c>
      <c r="E83" s="99">
        <f t="shared" ref="E83:X83" si="65">+D83*(1+E55)</f>
        <v>962154.15439681732</v>
      </c>
      <c r="F83" s="99">
        <f t="shared" si="65"/>
        <v>1015549.9121029929</v>
      </c>
      <c r="G83" s="99">
        <f t="shared" si="65"/>
        <v>1069864.1224613788</v>
      </c>
      <c r="H83" s="99">
        <f t="shared" si="65"/>
        <v>1124112.3950972459</v>
      </c>
      <c r="I83" s="99">
        <f t="shared" si="65"/>
        <v>1178641.9974398678</v>
      </c>
      <c r="J83" s="100">
        <f t="shared" si="65"/>
        <v>1233391.1885202313</v>
      </c>
      <c r="K83" s="100">
        <f t="shared" si="65"/>
        <v>1288382.6837232199</v>
      </c>
      <c r="L83" s="100">
        <f t="shared" si="65"/>
        <v>1343617.8352705245</v>
      </c>
      <c r="M83" s="100">
        <f t="shared" si="65"/>
        <v>1399103.6164653008</v>
      </c>
      <c r="N83" s="100">
        <f t="shared" si="65"/>
        <v>1454845.8232544786</v>
      </c>
      <c r="O83" s="100">
        <f t="shared" si="65"/>
        <v>1510850.3958445347</v>
      </c>
      <c r="P83" s="100">
        <f t="shared" si="65"/>
        <v>1567124.7405739238</v>
      </c>
      <c r="Q83" s="100">
        <f t="shared" si="65"/>
        <v>1623670.9280542999</v>
      </c>
      <c r="R83" s="100">
        <f t="shared" si="65"/>
        <v>1680512.9997848892</v>
      </c>
      <c r="S83" s="100">
        <f t="shared" si="65"/>
        <v>1737521.9796831654</v>
      </c>
      <c r="T83" s="100">
        <f t="shared" si="65"/>
        <v>1794543.5519055862</v>
      </c>
      <c r="U83" s="100">
        <f t="shared" si="65"/>
        <v>1851565.1241280057</v>
      </c>
      <c r="V83" s="100">
        <f t="shared" si="65"/>
        <v>1908586.6963504269</v>
      </c>
      <c r="W83" s="100">
        <f t="shared" si="65"/>
        <v>1965608.2685728478</v>
      </c>
      <c r="X83" s="221">
        <f t="shared" si="65"/>
        <v>2022629.8407952681</v>
      </c>
    </row>
    <row r="84" spans="2:24" x14ac:dyDescent="0.2">
      <c r="B84" s="12"/>
      <c r="C84" s="3" t="s">
        <v>60</v>
      </c>
      <c r="D84" s="99">
        <f>+'1.1 Demanda Histórica'!T24*(D56+1)*'1.2b Proyección CNE'!D479</f>
        <v>1300123.6640578574</v>
      </c>
      <c r="E84" s="99">
        <f t="shared" ref="E84:X84" si="66">+D84*(1+E56)</f>
        <v>1333004.1770111232</v>
      </c>
      <c r="F84" s="99">
        <f t="shared" si="66"/>
        <v>1382361.954262539</v>
      </c>
      <c r="G84" s="99">
        <f t="shared" si="66"/>
        <v>1434294.181015586</v>
      </c>
      <c r="H84" s="99">
        <f t="shared" si="66"/>
        <v>1486042.8908424005</v>
      </c>
      <c r="I84" s="99">
        <f t="shared" si="66"/>
        <v>1538576.0417441432</v>
      </c>
      <c r="J84" s="100">
        <f t="shared" si="66"/>
        <v>1591721.4729323962</v>
      </c>
      <c r="K84" s="100">
        <f t="shared" si="66"/>
        <v>1645542.5215920936</v>
      </c>
      <c r="L84" s="100">
        <f t="shared" si="66"/>
        <v>1700042.9581227398</v>
      </c>
      <c r="M84" s="100">
        <f t="shared" si="66"/>
        <v>1755242.2262107688</v>
      </c>
      <c r="N84" s="100">
        <f t="shared" si="66"/>
        <v>1811156.4867160674</v>
      </c>
      <c r="O84" s="100">
        <f t="shared" si="66"/>
        <v>1867802.3027379678</v>
      </c>
      <c r="P84" s="100">
        <f t="shared" si="66"/>
        <v>1925200.3253968921</v>
      </c>
      <c r="Q84" s="100">
        <f t="shared" si="66"/>
        <v>1983356.3281868654</v>
      </c>
      <c r="R84" s="100">
        <f t="shared" si="66"/>
        <v>2042337.3461075888</v>
      </c>
      <c r="S84" s="100">
        <f t="shared" si="66"/>
        <v>2101783.7546791723</v>
      </c>
      <c r="T84" s="100">
        <f t="shared" si="66"/>
        <v>2161265.2744739582</v>
      </c>
      <c r="U84" s="100">
        <f t="shared" si="66"/>
        <v>2220746.7942687441</v>
      </c>
      <c r="V84" s="100">
        <f t="shared" si="66"/>
        <v>2280228.3140635272</v>
      </c>
      <c r="W84" s="100">
        <f t="shared" si="66"/>
        <v>2339709.8338583154</v>
      </c>
      <c r="X84" s="221">
        <f t="shared" si="66"/>
        <v>2399191.3536530985</v>
      </c>
    </row>
    <row r="85" spans="2:24" x14ac:dyDescent="0.2">
      <c r="B85" s="12"/>
      <c r="C85" s="3" t="s">
        <v>61</v>
      </c>
      <c r="D85" s="99">
        <f>+'1.1 Demanda Histórica'!T25*(D57+1)*'1.2b Proyección CNE'!D480</f>
        <v>36691.727719264607</v>
      </c>
      <c r="E85" s="99">
        <f t="shared" ref="E85:X85" si="67">+D85*(1+E57)</f>
        <v>37380.447865570852</v>
      </c>
      <c r="F85" s="99">
        <f t="shared" si="67"/>
        <v>38069.141002160315</v>
      </c>
      <c r="G85" s="99">
        <f t="shared" si="67"/>
        <v>38758.265940074212</v>
      </c>
      <c r="H85" s="99">
        <f t="shared" si="67"/>
        <v>39092.450189305724</v>
      </c>
      <c r="I85" s="99">
        <f t="shared" si="67"/>
        <v>40339.462438384639</v>
      </c>
      <c r="J85" s="100">
        <f t="shared" si="67"/>
        <v>40855.435045201659</v>
      </c>
      <c r="K85" s="100">
        <f t="shared" si="67"/>
        <v>41675.395784418186</v>
      </c>
      <c r="L85" s="100">
        <f t="shared" si="67"/>
        <v>42202.163424345978</v>
      </c>
      <c r="M85" s="100">
        <f t="shared" si="67"/>
        <v>42890.424759611022</v>
      </c>
      <c r="N85" s="100">
        <f t="shared" si="67"/>
        <v>43579.117896200492</v>
      </c>
      <c r="O85" s="100">
        <f t="shared" si="67"/>
        <v>44268.24283411439</v>
      </c>
      <c r="P85" s="100">
        <f t="shared" si="67"/>
        <v>44999.252500498107</v>
      </c>
      <c r="Q85" s="100">
        <f t="shared" si="67"/>
        <v>45719.03533244662</v>
      </c>
      <c r="R85" s="100">
        <f t="shared" si="67"/>
        <v>46735.292365109824</v>
      </c>
      <c r="S85" s="100">
        <f t="shared" si="67"/>
        <v>47774.580358338717</v>
      </c>
      <c r="T85" s="100">
        <f t="shared" si="67"/>
        <v>48819.092681602975</v>
      </c>
      <c r="U85" s="100">
        <f t="shared" si="67"/>
        <v>49886.06550077258</v>
      </c>
      <c r="V85" s="100">
        <f t="shared" si="67"/>
        <v>50227.564310886679</v>
      </c>
      <c r="W85" s="100">
        <f t="shared" si="67"/>
        <v>50646.323659361668</v>
      </c>
      <c r="X85" s="221">
        <f t="shared" si="67"/>
        <v>51068.696275917842</v>
      </c>
    </row>
    <row r="86" spans="2:24" x14ac:dyDescent="0.2">
      <c r="B86" s="12"/>
      <c r="C86" s="3" t="s">
        <v>62</v>
      </c>
      <c r="D86" s="99">
        <f>+'1.1 Demanda Histórica'!T26*(D58+1)*'1.2b Proyección CNE'!D481</f>
        <v>18402.977491984315</v>
      </c>
      <c r="E86" s="99">
        <f t="shared" ref="E86:X86" si="68">+D86*(1+E58)</f>
        <v>18859.591463391556</v>
      </c>
      <c r="F86" s="99">
        <f t="shared" si="68"/>
        <v>19224.899942665965</v>
      </c>
      <c r="G86" s="99">
        <f t="shared" si="68"/>
        <v>19619.836620289447</v>
      </c>
      <c r="H86" s="99">
        <f t="shared" si="68"/>
        <v>20026.208637555701</v>
      </c>
      <c r="I86" s="99">
        <f t="shared" si="68"/>
        <v>20455.153726676286</v>
      </c>
      <c r="J86" s="100">
        <f t="shared" si="68"/>
        <v>20900.266277040184</v>
      </c>
      <c r="K86" s="100">
        <f t="shared" si="68"/>
        <v>21363.304347739217</v>
      </c>
      <c r="L86" s="100">
        <f t="shared" si="68"/>
        <v>21844.333187417626</v>
      </c>
      <c r="M86" s="100">
        <f t="shared" si="68"/>
        <v>22343.860259290133</v>
      </c>
      <c r="N86" s="100">
        <f t="shared" si="68"/>
        <v>22862.298322695111</v>
      </c>
      <c r="O86" s="100">
        <f t="shared" si="68"/>
        <v>23400.072102444046</v>
      </c>
      <c r="P86" s="100">
        <f t="shared" si="68"/>
        <v>23957.712932669434</v>
      </c>
      <c r="Q86" s="100">
        <f t="shared" si="68"/>
        <v>24535.359596894999</v>
      </c>
      <c r="R86" s="100">
        <f t="shared" si="68"/>
        <v>25134.764498130295</v>
      </c>
      <c r="S86" s="100">
        <f t="shared" si="68"/>
        <v>25746.438382213466</v>
      </c>
      <c r="T86" s="100">
        <f t="shared" si="68"/>
        <v>26359.037702292997</v>
      </c>
      <c r="U86" s="100">
        <f t="shared" si="68"/>
        <v>26971.637022372517</v>
      </c>
      <c r="V86" s="100">
        <f t="shared" si="68"/>
        <v>27584.236342452055</v>
      </c>
      <c r="W86" s="100">
        <f t="shared" si="68"/>
        <v>28196.835662531579</v>
      </c>
      <c r="X86" s="221">
        <f t="shared" si="68"/>
        <v>28809.434982611103</v>
      </c>
    </row>
    <row r="87" spans="2:24" x14ac:dyDescent="0.2">
      <c r="B87" s="12"/>
      <c r="C87" s="3" t="s">
        <v>63</v>
      </c>
      <c r="D87" s="99">
        <f>+'1.1 Demanda Histórica'!T27*(D59+1)*'1.2b Proyección CNE'!D482</f>
        <v>24745.247524987928</v>
      </c>
      <c r="E87" s="99">
        <f t="shared" ref="E87:X87" si="69">+D87*(1+E59)</f>
        <v>25360.151338597469</v>
      </c>
      <c r="F87" s="99">
        <f t="shared" si="69"/>
        <v>26361.398037529434</v>
      </c>
      <c r="G87" s="99">
        <f t="shared" si="69"/>
        <v>27457.72728449498</v>
      </c>
      <c r="H87" s="99">
        <f t="shared" si="69"/>
        <v>28549.666152017591</v>
      </c>
      <c r="I87" s="99">
        <f t="shared" si="69"/>
        <v>29660.59738807032</v>
      </c>
      <c r="J87" s="100">
        <f t="shared" si="69"/>
        <v>30786.292639115607</v>
      </c>
      <c r="K87" s="100">
        <f t="shared" si="69"/>
        <v>31928.299717543192</v>
      </c>
      <c r="L87" s="100">
        <f t="shared" si="69"/>
        <v>33086.704782975859</v>
      </c>
      <c r="M87" s="100">
        <f t="shared" si="69"/>
        <v>34261.978362949812</v>
      </c>
      <c r="N87" s="100">
        <f t="shared" si="69"/>
        <v>35454.510407524322</v>
      </c>
      <c r="O87" s="100">
        <f t="shared" si="69"/>
        <v>36664.700092461659</v>
      </c>
      <c r="P87" s="100">
        <f t="shared" si="69"/>
        <v>37893.048617821114</v>
      </c>
      <c r="Q87" s="100">
        <f t="shared" si="69"/>
        <v>39139.684622045112</v>
      </c>
      <c r="R87" s="100">
        <f t="shared" si="69"/>
        <v>40406.267909096707</v>
      </c>
      <c r="S87" s="100">
        <f t="shared" si="69"/>
        <v>41683.993401883788</v>
      </c>
      <c r="T87" s="100">
        <f t="shared" si="69"/>
        <v>42962.524906918654</v>
      </c>
      <c r="U87" s="100">
        <f t="shared" si="69"/>
        <v>44031.595312001198</v>
      </c>
      <c r="V87" s="100">
        <f t="shared" si="69"/>
        <v>45310.126817036093</v>
      </c>
      <c r="W87" s="100">
        <f t="shared" si="69"/>
        <v>46588.658322070885</v>
      </c>
      <c r="X87" s="221">
        <f t="shared" si="69"/>
        <v>47867.189827105787</v>
      </c>
    </row>
    <row r="88" spans="2:24" x14ac:dyDescent="0.2">
      <c r="B88" s="12"/>
      <c r="C88" s="3" t="s">
        <v>64</v>
      </c>
      <c r="D88" s="99">
        <f>+'1.1 Demanda Histórica'!T28*(D60+1)*'1.2b Proyección CNE'!D483</f>
        <v>78892.992711985193</v>
      </c>
      <c r="E88" s="99">
        <f t="shared" ref="E88:X88" si="70">+D88*(1+E60)</f>
        <v>80748.711358886605</v>
      </c>
      <c r="F88" s="99">
        <f t="shared" si="70"/>
        <v>82780.56306855561</v>
      </c>
      <c r="G88" s="99">
        <f t="shared" si="70"/>
        <v>85269.783261245873</v>
      </c>
      <c r="H88" s="99">
        <f t="shared" si="70"/>
        <v>87792.740180839581</v>
      </c>
      <c r="I88" s="99">
        <f t="shared" si="70"/>
        <v>90381.226438107667</v>
      </c>
      <c r="J88" s="100">
        <f t="shared" si="70"/>
        <v>93016.644510516708</v>
      </c>
      <c r="K88" s="100">
        <f t="shared" si="70"/>
        <v>95704.09731250201</v>
      </c>
      <c r="L88" s="100">
        <f t="shared" si="70"/>
        <v>98443.774340625809</v>
      </c>
      <c r="M88" s="100">
        <f t="shared" si="70"/>
        <v>101237.1486529945</v>
      </c>
      <c r="N88" s="100">
        <f t="shared" si="70"/>
        <v>104085.41842471955</v>
      </c>
      <c r="O88" s="100">
        <f t="shared" si="70"/>
        <v>106989.81656987558</v>
      </c>
      <c r="P88" s="100">
        <f t="shared" si="70"/>
        <v>109951.88542352154</v>
      </c>
      <c r="Q88" s="100">
        <f t="shared" si="70"/>
        <v>112972.0280067072</v>
      </c>
      <c r="R88" s="100">
        <f t="shared" si="70"/>
        <v>116055.33065133516</v>
      </c>
      <c r="S88" s="100">
        <f t="shared" si="70"/>
        <v>119174.24868646858</v>
      </c>
      <c r="T88" s="100">
        <f t="shared" si="70"/>
        <v>122295.85357091749</v>
      </c>
      <c r="U88" s="100">
        <f t="shared" si="70"/>
        <v>125417.4584553665</v>
      </c>
      <c r="V88" s="100">
        <f t="shared" si="70"/>
        <v>128539.06333981559</v>
      </c>
      <c r="W88" s="100">
        <f t="shared" si="70"/>
        <v>131660.66822426463</v>
      </c>
      <c r="X88" s="221">
        <f t="shared" si="70"/>
        <v>134782.27310871377</v>
      </c>
    </row>
    <row r="89" spans="2:24" x14ac:dyDescent="0.2">
      <c r="B89" s="12"/>
      <c r="C89" s="3" t="s">
        <v>65</v>
      </c>
      <c r="D89" s="99">
        <f>+'1.1 Demanda Histórica'!T29*(D61+1)*'1.2b Proyección CNE'!D484</f>
        <v>65140.419477480769</v>
      </c>
      <c r="E89" s="99">
        <f t="shared" ref="E89:X89" si="71">+D89*(1+E61)</f>
        <v>68863.94877313207</v>
      </c>
      <c r="F89" s="99">
        <f t="shared" si="71"/>
        <v>72407.72395159796</v>
      </c>
      <c r="G89" s="99">
        <f t="shared" si="71"/>
        <v>76074.446338901325</v>
      </c>
      <c r="H89" s="99">
        <f t="shared" si="71"/>
        <v>79785.332861090414</v>
      </c>
      <c r="I89" s="99">
        <f t="shared" si="71"/>
        <v>83555.395920683222</v>
      </c>
      <c r="J89" s="99">
        <f t="shared" si="71"/>
        <v>87365.645363152551</v>
      </c>
      <c r="K89" s="99">
        <f t="shared" si="71"/>
        <v>91218.845083727443</v>
      </c>
      <c r="L89" s="99">
        <f t="shared" si="71"/>
        <v>95114.664896127142</v>
      </c>
      <c r="M89" s="99">
        <f t="shared" si="71"/>
        <v>99054.129252942555</v>
      </c>
      <c r="N89" s="99">
        <f t="shared" si="71"/>
        <v>103038.15002056469</v>
      </c>
      <c r="O89" s="99">
        <f t="shared" si="71"/>
        <v>107067.70608149633</v>
      </c>
      <c r="P89" s="99">
        <f t="shared" si="71"/>
        <v>111144.04094861139</v>
      </c>
      <c r="Q89" s="99">
        <f t="shared" si="71"/>
        <v>115267.47888621793</v>
      </c>
      <c r="R89" s="99">
        <f t="shared" si="71"/>
        <v>119442.14432786095</v>
      </c>
      <c r="S89" s="99">
        <f t="shared" si="71"/>
        <v>123645.69639239348</v>
      </c>
      <c r="T89" s="99">
        <f t="shared" si="71"/>
        <v>127851.42773201795</v>
      </c>
      <c r="U89" s="99">
        <f t="shared" si="71"/>
        <v>132057.15909340768</v>
      </c>
      <c r="V89" s="99">
        <f t="shared" si="71"/>
        <v>136262.89046245758</v>
      </c>
      <c r="W89" s="99">
        <f t="shared" si="71"/>
        <v>140468.62183420346</v>
      </c>
      <c r="X89" s="122">
        <f t="shared" si="71"/>
        <v>144674.35320689788</v>
      </c>
    </row>
    <row r="90" spans="2:24" x14ac:dyDescent="0.2">
      <c r="B90" s="12"/>
      <c r="C90" s="3" t="s">
        <v>66</v>
      </c>
      <c r="D90" s="99">
        <f>+'1.1 Demanda Histórica'!T30*(D62+1)*'1.2b Proyección CNE'!D485</f>
        <v>191670.78442281042</v>
      </c>
      <c r="E90" s="99">
        <f t="shared" ref="E90:X90" si="72">+D90*(1+E62)</f>
        <v>202374.88152927795</v>
      </c>
      <c r="F90" s="99">
        <f t="shared" si="72"/>
        <v>214489.4163281708</v>
      </c>
      <c r="G90" s="99">
        <f t="shared" si="72"/>
        <v>226813.3194768306</v>
      </c>
      <c r="H90" s="99">
        <f t="shared" si="72"/>
        <v>239109.96106500534</v>
      </c>
      <c r="I90" s="99">
        <f t="shared" si="72"/>
        <v>251336.18759204238</v>
      </c>
      <c r="J90" s="100">
        <f t="shared" si="72"/>
        <v>263624.17550930375</v>
      </c>
      <c r="K90" s="100">
        <f t="shared" si="72"/>
        <v>276068.78935960779</v>
      </c>
      <c r="L90" s="100">
        <f t="shared" si="72"/>
        <v>288576.35935903818</v>
      </c>
      <c r="M90" s="100">
        <f t="shared" si="72"/>
        <v>301148.797713176</v>
      </c>
      <c r="N90" s="100">
        <f t="shared" si="72"/>
        <v>313927.31014380819</v>
      </c>
      <c r="O90" s="100">
        <f t="shared" si="72"/>
        <v>326773.78235970286</v>
      </c>
      <c r="P90" s="100">
        <f t="shared" si="72"/>
        <v>339690.13779897441</v>
      </c>
      <c r="Q90" s="100">
        <f t="shared" si="72"/>
        <v>352676.91457076871</v>
      </c>
      <c r="R90" s="100">
        <f t="shared" si="72"/>
        <v>365740.34135863272</v>
      </c>
      <c r="S90" s="100">
        <f t="shared" si="72"/>
        <v>378847.00645480189</v>
      </c>
      <c r="T90" s="100">
        <f t="shared" si="72"/>
        <v>391956.933615199</v>
      </c>
      <c r="U90" s="100">
        <f t="shared" si="72"/>
        <v>405066.86076034413</v>
      </c>
      <c r="V90" s="100">
        <f t="shared" si="72"/>
        <v>418176.78790005326</v>
      </c>
      <c r="W90" s="100">
        <f t="shared" si="72"/>
        <v>431286.71503782476</v>
      </c>
      <c r="X90" s="221">
        <f t="shared" si="72"/>
        <v>444396.6421749054</v>
      </c>
    </row>
    <row r="91" spans="2:24" x14ac:dyDescent="0.2">
      <c r="B91" s="12"/>
      <c r="C91" s="3" t="s">
        <v>67</v>
      </c>
      <c r="D91" s="99">
        <f>+'1.1 Demanda Histórica'!T31*(D63+1)*'1.2b Proyección CNE'!D486</f>
        <v>33063.977788698343</v>
      </c>
      <c r="E91" s="99">
        <f t="shared" ref="E91:X91" si="73">+D91*(1+E63)</f>
        <v>35333.546527399434</v>
      </c>
      <c r="F91" s="99">
        <f t="shared" si="73"/>
        <v>37774.692589385115</v>
      </c>
      <c r="G91" s="99">
        <f t="shared" si="73"/>
        <v>40252.590634433225</v>
      </c>
      <c r="H91" s="99">
        <f t="shared" si="73"/>
        <v>42727.870573504355</v>
      </c>
      <c r="I91" s="99">
        <f t="shared" si="73"/>
        <v>45214.321442937231</v>
      </c>
      <c r="J91" s="100">
        <f t="shared" si="73"/>
        <v>47709.491656352518</v>
      </c>
      <c r="K91" s="100">
        <f t="shared" si="73"/>
        <v>50214.283187396846</v>
      </c>
      <c r="L91" s="100">
        <f t="shared" si="73"/>
        <v>52728.749729561605</v>
      </c>
      <c r="M91" s="100">
        <f t="shared" si="73"/>
        <v>55253.168176049963</v>
      </c>
      <c r="N91" s="100">
        <f t="shared" si="73"/>
        <v>57787.768670062607</v>
      </c>
      <c r="O91" s="100">
        <f t="shared" si="73"/>
        <v>60332.787083002462</v>
      </c>
      <c r="P91" s="100">
        <f t="shared" si="73"/>
        <v>62888.517502868977</v>
      </c>
      <c r="Q91" s="100">
        <f t="shared" si="73"/>
        <v>65455.042148702669</v>
      </c>
      <c r="R91" s="100">
        <f t="shared" si="73"/>
        <v>68033.315650981094</v>
      </c>
      <c r="S91" s="100">
        <f t="shared" si="73"/>
        <v>70618.216677705888</v>
      </c>
      <c r="T91" s="100">
        <f t="shared" si="73"/>
        <v>73203.617715528249</v>
      </c>
      <c r="U91" s="100">
        <f t="shared" si="73"/>
        <v>75789.018753350581</v>
      </c>
      <c r="V91" s="100">
        <f t="shared" si="73"/>
        <v>78374.419791172913</v>
      </c>
      <c r="W91" s="100">
        <f t="shared" si="73"/>
        <v>80959.820828995202</v>
      </c>
      <c r="X91" s="221">
        <f t="shared" si="73"/>
        <v>83545.221866817563</v>
      </c>
    </row>
    <row r="92" spans="2:24" x14ac:dyDescent="0.2">
      <c r="B92" s="12"/>
      <c r="C92" s="3" t="s">
        <v>68</v>
      </c>
      <c r="D92" s="99">
        <f>+'1.1 Demanda Histórica'!T32*(D64+1)*'1.2b Proyección CNE'!D487</f>
        <v>27433.845760350057</v>
      </c>
      <c r="E92" s="99">
        <f t="shared" ref="E92:X92" si="74">+D92*(1+E64)</f>
        <v>31224.094048458301</v>
      </c>
      <c r="F92" s="99">
        <f t="shared" si="74"/>
        <v>32858.701321609282</v>
      </c>
      <c r="G92" s="99">
        <f t="shared" si="74"/>
        <v>34759.262698618622</v>
      </c>
      <c r="H92" s="99">
        <f t="shared" si="74"/>
        <v>36659.82407562797</v>
      </c>
      <c r="I92" s="99">
        <f t="shared" si="74"/>
        <v>38560.385452637318</v>
      </c>
      <c r="J92" s="100">
        <f t="shared" si="74"/>
        <v>40460.94682964668</v>
      </c>
      <c r="K92" s="100">
        <f t="shared" si="74"/>
        <v>42361.508206656035</v>
      </c>
      <c r="L92" s="100">
        <f t="shared" si="74"/>
        <v>44262.06958366539</v>
      </c>
      <c r="M92" s="100">
        <f t="shared" si="74"/>
        <v>46162.630960674753</v>
      </c>
      <c r="N92" s="100">
        <f t="shared" si="74"/>
        <v>48063.1923376841</v>
      </c>
      <c r="O92" s="100">
        <f t="shared" si="74"/>
        <v>49963.753714693456</v>
      </c>
      <c r="P92" s="100">
        <f t="shared" si="74"/>
        <v>51864.315091702796</v>
      </c>
      <c r="Q92" s="100">
        <f t="shared" si="74"/>
        <v>53764.876468712158</v>
      </c>
      <c r="R92" s="100">
        <f t="shared" si="74"/>
        <v>55665.437845721521</v>
      </c>
      <c r="S92" s="100">
        <f t="shared" si="74"/>
        <v>57565.999222730876</v>
      </c>
      <c r="T92" s="100">
        <f t="shared" si="74"/>
        <v>59466.560599740231</v>
      </c>
      <c r="U92" s="100">
        <f t="shared" si="74"/>
        <v>61367.121976749615</v>
      </c>
      <c r="V92" s="100">
        <f t="shared" si="74"/>
        <v>63267.683353758926</v>
      </c>
      <c r="W92" s="100">
        <f t="shared" si="74"/>
        <v>65168.244730768289</v>
      </c>
      <c r="X92" s="221">
        <f t="shared" si="74"/>
        <v>67068.806107777622</v>
      </c>
    </row>
    <row r="93" spans="2:24" x14ac:dyDescent="0.2">
      <c r="B93" s="12"/>
      <c r="C93" s="3" t="s">
        <v>69</v>
      </c>
      <c r="D93" s="99">
        <f>+'1.1 Demanda Histórica'!T33*(D65+1)*'1.2b Proyección CNE'!D488</f>
        <v>27171.896586837596</v>
      </c>
      <c r="E93" s="99">
        <f t="shared" ref="E93:X93" si="75">+D93*(1+E65)</f>
        <v>29003.222294503881</v>
      </c>
      <c r="F93" s="99">
        <f t="shared" si="75"/>
        <v>30697.015721237574</v>
      </c>
      <c r="G93" s="99">
        <f t="shared" si="75"/>
        <v>32512.584976621649</v>
      </c>
      <c r="H93" s="99">
        <f t="shared" si="75"/>
        <v>34328.15423200572</v>
      </c>
      <c r="I93" s="99">
        <f t="shared" si="75"/>
        <v>36143.723487389798</v>
      </c>
      <c r="J93" s="100">
        <f t="shared" si="75"/>
        <v>37959.292742773876</v>
      </c>
      <c r="K93" s="100">
        <f t="shared" si="75"/>
        <v>39774.861998157947</v>
      </c>
      <c r="L93" s="100">
        <f t="shared" si="75"/>
        <v>41590.431253542025</v>
      </c>
      <c r="M93" s="100">
        <f t="shared" si="75"/>
        <v>43406.000508926096</v>
      </c>
      <c r="N93" s="100">
        <f t="shared" si="75"/>
        <v>45221.569764310174</v>
      </c>
      <c r="O93" s="100">
        <f t="shared" si="75"/>
        <v>47037.139019694252</v>
      </c>
      <c r="P93" s="100">
        <f t="shared" si="75"/>
        <v>48852.70827507833</v>
      </c>
      <c r="Q93" s="100">
        <f t="shared" si="75"/>
        <v>50668.277530462365</v>
      </c>
      <c r="R93" s="100">
        <f t="shared" si="75"/>
        <v>52483.846785846501</v>
      </c>
      <c r="S93" s="100">
        <f t="shared" si="75"/>
        <v>54299.416041230535</v>
      </c>
      <c r="T93" s="100">
        <f t="shared" si="75"/>
        <v>56114.985296614628</v>
      </c>
      <c r="U93" s="100">
        <f t="shared" si="75"/>
        <v>57930.554551998677</v>
      </c>
      <c r="V93" s="100">
        <f t="shared" si="75"/>
        <v>59746.123807382792</v>
      </c>
      <c r="W93" s="100">
        <f t="shared" si="75"/>
        <v>61561.693062766841</v>
      </c>
      <c r="X93" s="221">
        <f t="shared" si="75"/>
        <v>63377.262318150904</v>
      </c>
    </row>
    <row r="94" spans="2:24" x14ac:dyDescent="0.2">
      <c r="B94" s="12"/>
      <c r="C94" s="3" t="s">
        <v>70</v>
      </c>
      <c r="D94" s="99">
        <f>+'1.1 Demanda Histórica'!T34*(D66+1)*'1.2b Proyección CNE'!D489</f>
        <v>78472.565807866675</v>
      </c>
      <c r="E94" s="99">
        <f t="shared" ref="E94:X94" si="76">+D94*(1+E66)</f>
        <v>79888.120827506064</v>
      </c>
      <c r="F94" s="99">
        <f t="shared" si="76"/>
        <v>84976.014448573434</v>
      </c>
      <c r="G94" s="99">
        <f t="shared" si="76"/>
        <v>86843.489950966861</v>
      </c>
      <c r="H94" s="99">
        <f t="shared" si="76"/>
        <v>91787.724495144997</v>
      </c>
      <c r="I94" s="99">
        <f t="shared" si="76"/>
        <v>93831.680122896272</v>
      </c>
      <c r="J94" s="100">
        <f t="shared" si="76"/>
        <v>98636.996529465541</v>
      </c>
      <c r="K94" s="100">
        <f t="shared" si="76"/>
        <v>100849.38557611992</v>
      </c>
      <c r="L94" s="100">
        <f t="shared" si="76"/>
        <v>105532.03697795844</v>
      </c>
      <c r="M94" s="100">
        <f t="shared" si="76"/>
        <v>107898.21629810643</v>
      </c>
      <c r="N94" s="100">
        <f t="shared" si="76"/>
        <v>112474.09795283985</v>
      </c>
      <c r="O94" s="100">
        <f t="shared" si="76"/>
        <v>114980.80154601618</v>
      </c>
      <c r="P94" s="100">
        <f t="shared" si="76"/>
        <v>119464.36910370513</v>
      </c>
      <c r="Q94" s="100">
        <f t="shared" si="76"/>
        <v>122099.77487401928</v>
      </c>
      <c r="R94" s="100">
        <f t="shared" si="76"/>
        <v>126504.4723429321</v>
      </c>
      <c r="S94" s="100">
        <f t="shared" si="76"/>
        <v>129254.0783544196</v>
      </c>
      <c r="T94" s="100">
        <f t="shared" si="76"/>
        <v>133575.26920947124</v>
      </c>
      <c r="U94" s="100">
        <f t="shared" si="76"/>
        <v>136411.05583373693</v>
      </c>
      <c r="V94" s="100">
        <f t="shared" si="76"/>
        <v>140651.23810005985</v>
      </c>
      <c r="W94" s="100">
        <f t="shared" si="76"/>
        <v>143563.61539683168</v>
      </c>
      <c r="X94" s="221">
        <f t="shared" si="76"/>
        <v>147731.3839696559</v>
      </c>
    </row>
    <row r="95" spans="2:24" x14ac:dyDescent="0.2">
      <c r="B95" s="12"/>
      <c r="C95" s="3" t="s">
        <v>71</v>
      </c>
      <c r="D95" s="99">
        <f>+'1.1 Demanda Histórica'!T35*(D67+1)*'1.2b Proyección CNE'!D490</f>
        <v>105534.47045498567</v>
      </c>
      <c r="E95" s="99">
        <f t="shared" ref="E95:X95" si="77">+D95*(1+E67)</f>
        <v>111900.61056116148</v>
      </c>
      <c r="F95" s="99">
        <f t="shared" si="77"/>
        <v>118537.43260719733</v>
      </c>
      <c r="G95" s="99">
        <f t="shared" si="77"/>
        <v>125219.95109357484</v>
      </c>
      <c r="H95" s="99">
        <f t="shared" si="77"/>
        <v>131899.18893308469</v>
      </c>
      <c r="I95" s="99">
        <f t="shared" si="77"/>
        <v>138592.42397155776</v>
      </c>
      <c r="J95" s="100">
        <f t="shared" si="77"/>
        <v>145296.5843662176</v>
      </c>
      <c r="K95" s="100">
        <f t="shared" si="77"/>
        <v>152012.80029192384</v>
      </c>
      <c r="L95" s="100">
        <f t="shared" si="77"/>
        <v>158741.13902673291</v>
      </c>
      <c r="M95" s="100">
        <f t="shared" si="77"/>
        <v>165481.94751840603</v>
      </c>
      <c r="N95" s="100">
        <f t="shared" si="77"/>
        <v>172235.51413685281</v>
      </c>
      <c r="O95" s="100">
        <f t="shared" si="77"/>
        <v>179002.1344294335</v>
      </c>
      <c r="P95" s="100">
        <f t="shared" si="77"/>
        <v>185782.17688902418</v>
      </c>
      <c r="Q95" s="100">
        <f t="shared" si="77"/>
        <v>192575.74453625394</v>
      </c>
      <c r="R95" s="100">
        <f t="shared" si="77"/>
        <v>199384.03352510123</v>
      </c>
      <c r="S95" s="100">
        <f t="shared" si="77"/>
        <v>206200.62681589602</v>
      </c>
      <c r="T95" s="100">
        <f t="shared" si="77"/>
        <v>213017.84662163831</v>
      </c>
      <c r="U95" s="100">
        <f t="shared" si="77"/>
        <v>219835.06642738075</v>
      </c>
      <c r="V95" s="100">
        <f t="shared" si="77"/>
        <v>226652.28623312316</v>
      </c>
      <c r="W95" s="100">
        <f t="shared" si="77"/>
        <v>233469.50603886551</v>
      </c>
      <c r="X95" s="221">
        <f t="shared" si="77"/>
        <v>240286.72584460792</v>
      </c>
    </row>
    <row r="96" spans="2:24" x14ac:dyDescent="0.2">
      <c r="B96" s="12"/>
      <c r="C96" s="3" t="s">
        <v>72</v>
      </c>
      <c r="D96" s="99">
        <f>+U35</f>
        <v>1265.9135709442548</v>
      </c>
      <c r="E96" s="99">
        <f t="shared" ref="E96:X96" si="78">+D96*(1+E68)</f>
        <v>1282.0121002549342</v>
      </c>
      <c r="F96" s="99">
        <f t="shared" si="78"/>
        <v>1298.1772402600059</v>
      </c>
      <c r="G96" s="99">
        <f t="shared" si="78"/>
        <v>1315.8290742739609</v>
      </c>
      <c r="H96" s="99">
        <f t="shared" si="78"/>
        <v>1332.1331046630846</v>
      </c>
      <c r="I96" s="99">
        <f t="shared" si="78"/>
        <v>1349.9238290610913</v>
      </c>
      <c r="J96" s="100">
        <f t="shared" si="78"/>
        <v>1367.7868331487578</v>
      </c>
      <c r="K96" s="100">
        <f t="shared" si="78"/>
        <v>1385.720699677267</v>
      </c>
      <c r="L96" s="100">
        <f t="shared" si="78"/>
        <v>1403.7268458954361</v>
      </c>
      <c r="M96" s="100">
        <f t="shared" si="78"/>
        <v>1421.8066890520815</v>
      </c>
      <c r="N96" s="100">
        <f t="shared" si="78"/>
        <v>1439.9602291472038</v>
      </c>
      <c r="O96" s="100">
        <f t="shared" si="78"/>
        <v>1459.6075494952934</v>
      </c>
      <c r="P96" s="100">
        <f t="shared" si="78"/>
        <v>1477.9127352138194</v>
      </c>
      <c r="Q96" s="100">
        <f t="shared" si="78"/>
        <v>1497.7102839364959</v>
      </c>
      <c r="R96" s="100">
        <f t="shared" si="78"/>
        <v>1516.1699497760592</v>
      </c>
      <c r="S96" s="100">
        <f t="shared" si="78"/>
        <v>1536.1248131174068</v>
      </c>
      <c r="T96" s="100">
        <f t="shared" si="78"/>
        <v>1556.1576251436813</v>
      </c>
      <c r="U96" s="100">
        <f t="shared" si="78"/>
        <v>1576.271220352517</v>
      </c>
      <c r="V96" s="100">
        <f t="shared" si="78"/>
        <v>1597.8842648095872</v>
      </c>
      <c r="W96" s="100">
        <f t="shared" si="78"/>
        <v>1618.1608436323613</v>
      </c>
      <c r="X96" s="221">
        <f t="shared" si="78"/>
        <v>1639.9368717033701</v>
      </c>
    </row>
    <row r="97" spans="2:24" ht="13.5" thickBot="1" x14ac:dyDescent="0.25">
      <c r="B97" s="12"/>
      <c r="C97" s="96" t="s">
        <v>87</v>
      </c>
      <c r="D97" s="102">
        <f>+U36</f>
        <v>831.26648090500726</v>
      </c>
      <c r="E97" s="102">
        <f t="shared" ref="E97:X97" si="79">+D97*(1+E69)</f>
        <v>863.75495284524357</v>
      </c>
      <c r="F97" s="102">
        <f t="shared" si="79"/>
        <v>897.51317501992014</v>
      </c>
      <c r="G97" s="102">
        <f t="shared" si="79"/>
        <v>932.59077320586118</v>
      </c>
      <c r="H97" s="102">
        <f t="shared" si="79"/>
        <v>969.03931270914495</v>
      </c>
      <c r="I97" s="102">
        <f t="shared" si="79"/>
        <v>1006.9123741679221</v>
      </c>
      <c r="J97" s="103">
        <f t="shared" si="79"/>
        <v>1046.2656323178437</v>
      </c>
      <c r="K97" s="103">
        <f t="shared" si="79"/>
        <v>1087.1569378358824</v>
      </c>
      <c r="L97" s="103">
        <f t="shared" si="79"/>
        <v>1129.6464023828723</v>
      </c>
      <c r="M97" s="103">
        <f t="shared" si="79"/>
        <v>1173.7964869697655</v>
      </c>
      <c r="N97" s="103">
        <f t="shared" si="79"/>
        <v>1219.6720937775212</v>
      </c>
      <c r="O97" s="103">
        <f t="shared" si="79"/>
        <v>1267.3406615656027</v>
      </c>
      <c r="P97" s="103">
        <f t="shared" si="79"/>
        <v>1316.8722648093276</v>
      </c>
      <c r="Q97" s="103">
        <f t="shared" si="79"/>
        <v>1368.339716711821</v>
      </c>
      <c r="R97" s="103">
        <f t="shared" si="79"/>
        <v>1421.8186762419873</v>
      </c>
      <c r="S97" s="103">
        <f t="shared" si="79"/>
        <v>1477.3877593558659</v>
      </c>
      <c r="T97" s="103">
        <f t="shared" si="79"/>
        <v>1535.1286545648554</v>
      </c>
      <c r="U97" s="103">
        <f t="shared" si="79"/>
        <v>1595.1262430207075</v>
      </c>
      <c r="V97" s="103">
        <f t="shared" si="79"/>
        <v>1657.4687232938113</v>
      </c>
      <c r="W97" s="103">
        <f t="shared" si="79"/>
        <v>1722.2477410282027</v>
      </c>
      <c r="X97" s="249">
        <f t="shared" si="79"/>
        <v>1789.5585236638908</v>
      </c>
    </row>
    <row r="98" spans="2:24" ht="13.5" thickBot="1" x14ac:dyDescent="0.25">
      <c r="B98" s="12"/>
      <c r="C98" s="21" t="s">
        <v>73</v>
      </c>
      <c r="D98" s="102">
        <f t="shared" ref="D98:X98" si="80">+SUM(D74:D97)</f>
        <v>19970565.144378468</v>
      </c>
      <c r="E98" s="102">
        <f t="shared" si="80"/>
        <v>20444881.661552619</v>
      </c>
      <c r="F98" s="102">
        <f t="shared" si="80"/>
        <v>21046844.240740962</v>
      </c>
      <c r="G98" s="102">
        <f t="shared" si="80"/>
        <v>21662515.680436671</v>
      </c>
      <c r="H98" s="102">
        <f t="shared" si="80"/>
        <v>22278858.953435399</v>
      </c>
      <c r="I98" s="102">
        <f t="shared" si="80"/>
        <v>22898459.99601046</v>
      </c>
      <c r="J98" s="102">
        <f t="shared" si="80"/>
        <v>23524366.62356009</v>
      </c>
      <c r="K98" s="102">
        <f t="shared" si="80"/>
        <v>24152892.434868921</v>
      </c>
      <c r="L98" s="102">
        <f t="shared" si="80"/>
        <v>24788567.90182915</v>
      </c>
      <c r="M98" s="102">
        <f t="shared" si="80"/>
        <v>25427214.887004152</v>
      </c>
      <c r="N98" s="102">
        <f t="shared" si="80"/>
        <v>26073441.641528197</v>
      </c>
      <c r="O98" s="102">
        <f t="shared" si="80"/>
        <v>26722907.416358676</v>
      </c>
      <c r="P98" s="102">
        <f t="shared" si="80"/>
        <v>27379973.452619404</v>
      </c>
      <c r="Q98" s="102">
        <f t="shared" si="80"/>
        <v>28041394.131847844</v>
      </c>
      <c r="R98" s="102">
        <f t="shared" si="80"/>
        <v>28711829.942392204</v>
      </c>
      <c r="S98" s="102">
        <f t="shared" si="80"/>
        <v>29384870.054634824</v>
      </c>
      <c r="T98" s="102">
        <f t="shared" si="80"/>
        <v>30060438.782846104</v>
      </c>
      <c r="U98" s="102">
        <f t="shared" si="80"/>
        <v>30735033.601906698</v>
      </c>
      <c r="V98" s="102">
        <f t="shared" si="80"/>
        <v>31411232.393336389</v>
      </c>
      <c r="W98" s="102">
        <f t="shared" si="80"/>
        <v>32086909.038128708</v>
      </c>
      <c r="X98" s="102">
        <f t="shared" si="80"/>
        <v>32764591.640654899</v>
      </c>
    </row>
    <row r="99" spans="2:24" x14ac:dyDescent="0.2">
      <c r="B99" s="12"/>
    </row>
    <row r="101" spans="2:24" x14ac:dyDescent="0.2">
      <c r="B101" s="12" t="s">
        <v>138</v>
      </c>
    </row>
    <row r="102" spans="2:24" ht="13.5" thickBot="1" x14ac:dyDescent="0.25">
      <c r="B102" s="12"/>
    </row>
    <row r="103" spans="2:24" ht="13.5" thickBot="1" x14ac:dyDescent="0.25">
      <c r="B103" s="12"/>
      <c r="C103" s="132" t="s">
        <v>39</v>
      </c>
      <c r="D103" s="156">
        <f t="shared" ref="D103:X103" si="81">+D73</f>
        <v>2023</v>
      </c>
      <c r="E103" s="157">
        <f t="shared" si="81"/>
        <v>2024</v>
      </c>
      <c r="F103" s="157">
        <f t="shared" si="81"/>
        <v>2025</v>
      </c>
      <c r="G103" s="157">
        <f t="shared" si="81"/>
        <v>2026</v>
      </c>
      <c r="H103" s="157">
        <f t="shared" si="81"/>
        <v>2027</v>
      </c>
      <c r="I103" s="157">
        <f t="shared" si="81"/>
        <v>2028</v>
      </c>
      <c r="J103" s="157">
        <f t="shared" si="81"/>
        <v>2029</v>
      </c>
      <c r="K103" s="157">
        <f t="shared" si="81"/>
        <v>2030</v>
      </c>
      <c r="L103" s="157">
        <f t="shared" si="81"/>
        <v>2031</v>
      </c>
      <c r="M103" s="157">
        <f t="shared" si="81"/>
        <v>2032</v>
      </c>
      <c r="N103" s="157">
        <f t="shared" si="81"/>
        <v>2033</v>
      </c>
      <c r="O103" s="157">
        <f t="shared" si="81"/>
        <v>2034</v>
      </c>
      <c r="P103" s="157">
        <f t="shared" si="81"/>
        <v>2035</v>
      </c>
      <c r="Q103" s="157">
        <f t="shared" si="81"/>
        <v>2036</v>
      </c>
      <c r="R103" s="157">
        <f t="shared" si="81"/>
        <v>2037</v>
      </c>
      <c r="S103" s="157">
        <f t="shared" si="81"/>
        <v>2038</v>
      </c>
      <c r="T103" s="157">
        <f t="shared" si="81"/>
        <v>2039</v>
      </c>
      <c r="U103" s="157">
        <f t="shared" si="81"/>
        <v>2040</v>
      </c>
      <c r="V103" s="157">
        <f t="shared" si="81"/>
        <v>2041</v>
      </c>
      <c r="W103" s="157">
        <f t="shared" si="81"/>
        <v>2042</v>
      </c>
      <c r="X103" s="220">
        <f t="shared" si="81"/>
        <v>2043</v>
      </c>
    </row>
    <row r="104" spans="2:24" x14ac:dyDescent="0.2">
      <c r="B104" s="12"/>
      <c r="C104" s="3" t="s">
        <v>47</v>
      </c>
      <c r="D104" s="98">
        <f>+'1.1 Demanda Histórica'!T11*(D46+1)*'1.2b Proyección CNE'!H469</f>
        <v>340193.49205266935</v>
      </c>
      <c r="E104" s="99">
        <f t="shared" ref="E104:X104" si="82">+D104*(1+E46)</f>
        <v>350680.86851179268</v>
      </c>
      <c r="F104" s="99">
        <f t="shared" si="82"/>
        <v>361139.72437407868</v>
      </c>
      <c r="G104" s="99">
        <f t="shared" si="82"/>
        <v>371728.72620323999</v>
      </c>
      <c r="H104" s="99">
        <f t="shared" si="82"/>
        <v>382365.05432549544</v>
      </c>
      <c r="I104" s="99">
        <f t="shared" si="82"/>
        <v>393094.42029897793</v>
      </c>
      <c r="J104" s="100">
        <f t="shared" si="82"/>
        <v>403890.4200128435</v>
      </c>
      <c r="K104" s="100">
        <f t="shared" si="82"/>
        <v>414760.2985802624</v>
      </c>
      <c r="L104" s="100">
        <f t="shared" si="82"/>
        <v>425704.32504825195</v>
      </c>
      <c r="M104" s="100">
        <f t="shared" si="82"/>
        <v>436724.59086314094</v>
      </c>
      <c r="N104" s="100">
        <f t="shared" si="82"/>
        <v>447822.79719267361</v>
      </c>
      <c r="O104" s="100">
        <f t="shared" si="82"/>
        <v>459000.69452693948</v>
      </c>
      <c r="P104" s="100">
        <f t="shared" si="82"/>
        <v>470260.4726716096</v>
      </c>
      <c r="Q104" s="100">
        <f t="shared" si="82"/>
        <v>481602.70383554022</v>
      </c>
      <c r="R104" s="100">
        <f t="shared" si="82"/>
        <v>493034.60958734213</v>
      </c>
      <c r="S104" s="100">
        <f t="shared" si="82"/>
        <v>504517.0820325978</v>
      </c>
      <c r="T104" s="100">
        <f t="shared" si="82"/>
        <v>516003.36926364544</v>
      </c>
      <c r="U104" s="100">
        <f t="shared" si="82"/>
        <v>527489.65649469371</v>
      </c>
      <c r="V104" s="100">
        <f t="shared" si="82"/>
        <v>538975.94372574193</v>
      </c>
      <c r="W104" s="100">
        <f t="shared" si="82"/>
        <v>550462.23095679015</v>
      </c>
      <c r="X104" s="221">
        <f t="shared" si="82"/>
        <v>561948.51818783814</v>
      </c>
    </row>
    <row r="105" spans="2:24" x14ac:dyDescent="0.2">
      <c r="B105" s="12"/>
      <c r="C105" s="3" t="s">
        <v>49</v>
      </c>
      <c r="D105" s="98">
        <f>+'1.1 Demanda Histórica'!T13*(D47+1)*'1.2b Proyección CNE'!H470</f>
        <v>2735.5951775830249</v>
      </c>
      <c r="E105" s="99">
        <f t="shared" ref="E105:X105" si="83">+D105*(1+E47)</f>
        <v>2825.4615297666796</v>
      </c>
      <c r="F105" s="99">
        <f t="shared" si="83"/>
        <v>2908.0359304350941</v>
      </c>
      <c r="G105" s="99">
        <f t="shared" si="83"/>
        <v>2989.0211471100724</v>
      </c>
      <c r="H105" s="99">
        <f t="shared" si="83"/>
        <v>3070.6133844786586</v>
      </c>
      <c r="I105" s="99">
        <f t="shared" si="83"/>
        <v>3150.4301338570949</v>
      </c>
      <c r="J105" s="100">
        <f t="shared" si="83"/>
        <v>3229.6774315755711</v>
      </c>
      <c r="K105" s="100">
        <f t="shared" si="83"/>
        <v>3309.7392722131676</v>
      </c>
      <c r="L105" s="100">
        <f t="shared" si="83"/>
        <v>3387.6979259550485</v>
      </c>
      <c r="M105" s="100">
        <f t="shared" si="83"/>
        <v>3468.4125587816384</v>
      </c>
      <c r="N105" s="100">
        <f t="shared" si="83"/>
        <v>3550.5380416625417</v>
      </c>
      <c r="O105" s="100">
        <f t="shared" si="83"/>
        <v>3629.9206239008086</v>
      </c>
      <c r="P105" s="100">
        <f t="shared" si="83"/>
        <v>3711.7635750769987</v>
      </c>
      <c r="Q105" s="100">
        <f t="shared" si="83"/>
        <v>3794.6954785503058</v>
      </c>
      <c r="R105" s="100">
        <f t="shared" si="83"/>
        <v>3877.5512680046327</v>
      </c>
      <c r="S105" s="100">
        <f t="shared" si="83"/>
        <v>3960.3574815277266</v>
      </c>
      <c r="T105" s="100">
        <f t="shared" si="83"/>
        <v>4043.1599548132681</v>
      </c>
      <c r="U105" s="100">
        <f t="shared" si="83"/>
        <v>4125.9624280988173</v>
      </c>
      <c r="V105" s="100">
        <f t="shared" si="83"/>
        <v>4208.7649013843611</v>
      </c>
      <c r="W105" s="100">
        <f t="shared" si="83"/>
        <v>4291.5673746699013</v>
      </c>
      <c r="X105" s="221">
        <f t="shared" si="83"/>
        <v>4374.369847955445</v>
      </c>
    </row>
    <row r="106" spans="2:24" x14ac:dyDescent="0.2">
      <c r="B106" s="12"/>
      <c r="C106" s="3" t="s">
        <v>50</v>
      </c>
      <c r="D106" s="98">
        <f>+'1.1 Demanda Histórica'!T14*(D48+1)*'1.2b Proyección CNE'!H471</f>
        <v>32456.306101849819</v>
      </c>
      <c r="E106" s="99">
        <f t="shared" ref="E106:X106" si="84">+D106*(1+E48)</f>
        <v>33391.696286468868</v>
      </c>
      <c r="F106" s="99">
        <f t="shared" si="84"/>
        <v>34814.25786959636</v>
      </c>
      <c r="G106" s="99">
        <f t="shared" si="84"/>
        <v>36264.275032403209</v>
      </c>
      <c r="H106" s="99">
        <f t="shared" si="84"/>
        <v>37721.167563319883</v>
      </c>
      <c r="I106" s="99">
        <f t="shared" si="84"/>
        <v>39191.540412640643</v>
      </c>
      <c r="J106" s="100">
        <f t="shared" si="84"/>
        <v>40671.567842887634</v>
      </c>
      <c r="K106" s="100">
        <f t="shared" si="84"/>
        <v>42162.299600404956</v>
      </c>
      <c r="L106" s="100">
        <f t="shared" si="84"/>
        <v>43663.774667488302</v>
      </c>
      <c r="M106" s="100">
        <f t="shared" si="84"/>
        <v>45176.296074367434</v>
      </c>
      <c r="N106" s="100">
        <f t="shared" si="84"/>
        <v>46700.110303701651</v>
      </c>
      <c r="O106" s="100">
        <f t="shared" si="84"/>
        <v>48235.470984477892</v>
      </c>
      <c r="P106" s="100">
        <f t="shared" si="84"/>
        <v>49782.695398238095</v>
      </c>
      <c r="Q106" s="100">
        <f t="shared" si="84"/>
        <v>51341.866452479706</v>
      </c>
      <c r="R106" s="100">
        <f t="shared" si="84"/>
        <v>52914.030482251197</v>
      </c>
      <c r="S106" s="100">
        <f t="shared" si="84"/>
        <v>54493.5211340487</v>
      </c>
      <c r="T106" s="100">
        <f t="shared" si="84"/>
        <v>56073.564511201555</v>
      </c>
      <c r="U106" s="100">
        <f t="shared" si="84"/>
        <v>57653.607888354461</v>
      </c>
      <c r="V106" s="100">
        <f t="shared" si="84"/>
        <v>59233.651265507389</v>
      </c>
      <c r="W106" s="100">
        <f t="shared" si="84"/>
        <v>60813.694642660252</v>
      </c>
      <c r="X106" s="221">
        <f t="shared" si="84"/>
        <v>62393.738019813158</v>
      </c>
    </row>
    <row r="107" spans="2:24" x14ac:dyDescent="0.2">
      <c r="B107" s="12"/>
      <c r="C107" s="13" t="s">
        <v>51</v>
      </c>
      <c r="D107" s="98">
        <f>+('1.1 Demanda Histórica'!T15+'1.1 Demanda Histórica'!T16)*(D49+1)*'1.2b Proyección CNE'!H472</f>
        <v>1125970.7306129392</v>
      </c>
      <c r="E107" s="99">
        <f t="shared" ref="E107:X107" si="85">+D107*(1+E49)</f>
        <v>1139974.225762171</v>
      </c>
      <c r="F107" s="99">
        <f t="shared" si="85"/>
        <v>1163619.6713267586</v>
      </c>
      <c r="G107" s="99">
        <f t="shared" si="85"/>
        <v>1188564.8299849259</v>
      </c>
      <c r="H107" s="99">
        <f t="shared" si="85"/>
        <v>1213424.7196138261</v>
      </c>
      <c r="I107" s="99">
        <f t="shared" si="85"/>
        <v>1238654.5259374816</v>
      </c>
      <c r="J107" s="100">
        <f t="shared" si="85"/>
        <v>1264172.8714441238</v>
      </c>
      <c r="K107" s="100">
        <f t="shared" si="85"/>
        <v>1290009.5009769157</v>
      </c>
      <c r="L107" s="100">
        <f t="shared" si="85"/>
        <v>1316166.1625203325</v>
      </c>
      <c r="M107" s="100">
        <f t="shared" si="85"/>
        <v>1342652.0060753415</v>
      </c>
      <c r="N107" s="100">
        <f t="shared" si="85"/>
        <v>1369474.6413222188</v>
      </c>
      <c r="O107" s="100">
        <f t="shared" si="85"/>
        <v>1396641.8692959691</v>
      </c>
      <c r="P107" s="100">
        <f t="shared" si="85"/>
        <v>1424163.4172444295</v>
      </c>
      <c r="Q107" s="100">
        <f t="shared" si="85"/>
        <v>1452042.0046338011</v>
      </c>
      <c r="R107" s="100">
        <f t="shared" si="85"/>
        <v>1480309.2076432195</v>
      </c>
      <c r="S107" s="100">
        <f t="shared" si="85"/>
        <v>1508795.6285398484</v>
      </c>
      <c r="T107" s="100">
        <f t="shared" si="85"/>
        <v>1537298.5882486845</v>
      </c>
      <c r="U107" s="100">
        <f t="shared" si="85"/>
        <v>1565801.5479578865</v>
      </c>
      <c r="V107" s="100">
        <f t="shared" si="85"/>
        <v>1594304.5076672032</v>
      </c>
      <c r="W107" s="100">
        <f t="shared" si="85"/>
        <v>1622807.4673765518</v>
      </c>
      <c r="X107" s="221">
        <f t="shared" si="85"/>
        <v>1651310.4270859158</v>
      </c>
    </row>
    <row r="108" spans="2:24" x14ac:dyDescent="0.2">
      <c r="B108" s="12"/>
      <c r="C108" s="3" t="s">
        <v>53</v>
      </c>
      <c r="D108" s="98">
        <f>+'1.1 Demanda Histórica'!T17*(D50+1)*'1.2b Proyección CNE'!H473</f>
        <v>1949.2033136263042</v>
      </c>
      <c r="E108" s="99">
        <f t="shared" ref="E108:X108" si="86">+D108*(1+E50)</f>
        <v>1987.3062100557472</v>
      </c>
      <c r="F108" s="99">
        <f t="shared" si="86"/>
        <v>2024.8474959248742</v>
      </c>
      <c r="G108" s="99">
        <f t="shared" si="86"/>
        <v>2065.5284463326957</v>
      </c>
      <c r="H108" s="99">
        <f t="shared" si="86"/>
        <v>2095.4642680749412</v>
      </c>
      <c r="I108" s="99">
        <f t="shared" si="86"/>
        <v>2123.332291682435</v>
      </c>
      <c r="J108" s="100">
        <f t="shared" si="86"/>
        <v>2150.289477208642</v>
      </c>
      <c r="K108" s="100">
        <f t="shared" si="86"/>
        <v>2176.2416028924554</v>
      </c>
      <c r="L108" s="100">
        <f t="shared" si="86"/>
        <v>2201.1830598168813</v>
      </c>
      <c r="M108" s="100">
        <f t="shared" si="86"/>
        <v>2225.0849232285896</v>
      </c>
      <c r="N108" s="100">
        <f t="shared" si="86"/>
        <v>2247.9231519621217</v>
      </c>
      <c r="O108" s="100">
        <f t="shared" si="86"/>
        <v>2269.6731064738933</v>
      </c>
      <c r="P108" s="100">
        <f t="shared" si="86"/>
        <v>2290.3040658117748</v>
      </c>
      <c r="Q108" s="100">
        <f t="shared" si="86"/>
        <v>2309.8074412294923</v>
      </c>
      <c r="R108" s="100">
        <f t="shared" si="86"/>
        <v>2328.0835103403251</v>
      </c>
      <c r="S108" s="100">
        <f t="shared" si="86"/>
        <v>2345.6672565352828</v>
      </c>
      <c r="T108" s="100">
        <f t="shared" si="86"/>
        <v>2363.1987706873697</v>
      </c>
      <c r="U108" s="100">
        <f t="shared" si="86"/>
        <v>2380.7302848394579</v>
      </c>
      <c r="V108" s="100">
        <f t="shared" si="86"/>
        <v>2398.2617989915461</v>
      </c>
      <c r="W108" s="100">
        <f t="shared" si="86"/>
        <v>2415.7933131436334</v>
      </c>
      <c r="X108" s="221">
        <f t="shared" si="86"/>
        <v>2433.3248272957212</v>
      </c>
    </row>
    <row r="109" spans="2:24" x14ac:dyDescent="0.2">
      <c r="B109" s="12"/>
      <c r="C109" s="3" t="s">
        <v>54</v>
      </c>
      <c r="D109" s="98">
        <f>+'1.1 Demanda Histórica'!T18*(D51+1)*'1.2b Proyección CNE'!H474</f>
        <v>16951.825869011172</v>
      </c>
      <c r="E109" s="99">
        <f t="shared" ref="E109:X109" si="87">+D109*(1+E51)</f>
        <v>17369.739136995897</v>
      </c>
      <c r="F109" s="99">
        <f t="shared" si="87"/>
        <v>17719.996565644156</v>
      </c>
      <c r="G109" s="99">
        <f t="shared" si="87"/>
        <v>18000.844159471675</v>
      </c>
      <c r="H109" s="99">
        <f t="shared" si="87"/>
        <v>18236.632807120852</v>
      </c>
      <c r="I109" s="99">
        <f t="shared" si="87"/>
        <v>18456.486285239971</v>
      </c>
      <c r="J109" s="100">
        <f t="shared" si="87"/>
        <v>18670.07218585573</v>
      </c>
      <c r="K109" s="100">
        <f t="shared" si="87"/>
        <v>18883.272826404016</v>
      </c>
      <c r="L109" s="100">
        <f t="shared" si="87"/>
        <v>19098.802840559183</v>
      </c>
      <c r="M109" s="100">
        <f t="shared" si="87"/>
        <v>19318.136980428335</v>
      </c>
      <c r="N109" s="100">
        <f t="shared" si="87"/>
        <v>19542.054257142601</v>
      </c>
      <c r="O109" s="100">
        <f t="shared" si="87"/>
        <v>19771.003537752706</v>
      </c>
      <c r="P109" s="100">
        <f t="shared" si="87"/>
        <v>20005.298438669102</v>
      </c>
      <c r="Q109" s="100">
        <f t="shared" si="87"/>
        <v>20245.061781619304</v>
      </c>
      <c r="R109" s="100">
        <f t="shared" si="87"/>
        <v>20490.824149247597</v>
      </c>
      <c r="S109" s="100">
        <f t="shared" si="87"/>
        <v>20739.973244819459</v>
      </c>
      <c r="T109" s="100">
        <f t="shared" si="87"/>
        <v>20989.369657984113</v>
      </c>
      <c r="U109" s="100">
        <f t="shared" si="87"/>
        <v>21238.761279485552</v>
      </c>
      <c r="V109" s="100">
        <f t="shared" si="87"/>
        <v>21488.15052490681</v>
      </c>
      <c r="W109" s="100">
        <f t="shared" si="87"/>
        <v>21737.538592082175</v>
      </c>
      <c r="X109" s="221">
        <f t="shared" si="87"/>
        <v>21986.926074991406</v>
      </c>
    </row>
    <row r="110" spans="2:24" x14ac:dyDescent="0.2">
      <c r="B110" s="12"/>
      <c r="C110" s="3" t="s">
        <v>56</v>
      </c>
      <c r="D110" s="98">
        <f>+('1.1 Demanda Histórica'!T20+'1.1 Demanda Histórica'!T6+'1.1 Demanda Histórica'!T7+'1.1 Demanda Histórica'!T8+'1.1 Demanda Histórica'!T9+'1.1 Demanda Histórica'!T10+'1.1 Demanda Histórica'!T12)*(D52+1)*'1.2b Proyección CNE'!H475</f>
        <v>2519365.761977382</v>
      </c>
      <c r="E110" s="99">
        <f t="shared" ref="E110:X110" si="88">+D110*(1+E52)</f>
        <v>2582357.1374454163</v>
      </c>
      <c r="F110" s="99">
        <f t="shared" si="88"/>
        <v>2658731.1869298406</v>
      </c>
      <c r="G110" s="99">
        <f t="shared" si="88"/>
        <v>2736424.4270488597</v>
      </c>
      <c r="H110" s="99">
        <f t="shared" si="88"/>
        <v>2813801.5509025534</v>
      </c>
      <c r="I110" s="99">
        <f t="shared" si="88"/>
        <v>2891646.7161988951</v>
      </c>
      <c r="J110" s="100">
        <f t="shared" si="88"/>
        <v>2969868.5303963087</v>
      </c>
      <c r="K110" s="100">
        <f t="shared" si="88"/>
        <v>3048515.6490871916</v>
      </c>
      <c r="L110" s="100">
        <f t="shared" si="88"/>
        <v>3127626.2983955196</v>
      </c>
      <c r="M110" s="100">
        <f t="shared" si="88"/>
        <v>3207205.1694728639</v>
      </c>
      <c r="N110" s="100">
        <f t="shared" si="88"/>
        <v>3287259.5175087075</v>
      </c>
      <c r="O110" s="100">
        <f t="shared" si="88"/>
        <v>3367793.9049070384</v>
      </c>
      <c r="P110" s="100">
        <f t="shared" si="88"/>
        <v>3448848.7130034999</v>
      </c>
      <c r="Q110" s="100">
        <f t="shared" si="88"/>
        <v>3530597.3399743498</v>
      </c>
      <c r="R110" s="100">
        <f t="shared" si="88"/>
        <v>3613157.1446319288</v>
      </c>
      <c r="S110" s="100">
        <f t="shared" si="88"/>
        <v>3696263.2123162192</v>
      </c>
      <c r="T110" s="100">
        <f t="shared" si="88"/>
        <v>3779588.8630675864</v>
      </c>
      <c r="U110" s="100">
        <f t="shared" si="88"/>
        <v>3863111.5062243678</v>
      </c>
      <c r="V110" s="100">
        <f t="shared" si="88"/>
        <v>3946835.5232438948</v>
      </c>
      <c r="W110" s="100">
        <f t="shared" si="88"/>
        <v>4030765.2867298299</v>
      </c>
      <c r="X110" s="221">
        <f t="shared" si="88"/>
        <v>4114905.1891240352</v>
      </c>
    </row>
    <row r="111" spans="2:24" x14ac:dyDescent="0.2">
      <c r="B111" s="12"/>
      <c r="C111" s="3" t="s">
        <v>57</v>
      </c>
      <c r="D111" s="98">
        <v>0</v>
      </c>
      <c r="E111" s="99">
        <f t="shared" ref="E111:X111" si="89">+D111*(1+E53)</f>
        <v>0</v>
      </c>
      <c r="F111" s="99">
        <f t="shared" si="89"/>
        <v>0</v>
      </c>
      <c r="G111" s="99">
        <f t="shared" si="89"/>
        <v>0</v>
      </c>
      <c r="H111" s="99">
        <f t="shared" si="89"/>
        <v>0</v>
      </c>
      <c r="I111" s="99">
        <f t="shared" si="89"/>
        <v>0</v>
      </c>
      <c r="J111" s="100">
        <f t="shared" si="89"/>
        <v>0</v>
      </c>
      <c r="K111" s="100">
        <f t="shared" si="89"/>
        <v>0</v>
      </c>
      <c r="L111" s="100">
        <f t="shared" si="89"/>
        <v>0</v>
      </c>
      <c r="M111" s="100">
        <f t="shared" si="89"/>
        <v>0</v>
      </c>
      <c r="N111" s="100">
        <f t="shared" si="89"/>
        <v>0</v>
      </c>
      <c r="O111" s="100">
        <f t="shared" si="89"/>
        <v>0</v>
      </c>
      <c r="P111" s="100">
        <f t="shared" si="89"/>
        <v>0</v>
      </c>
      <c r="Q111" s="100">
        <f t="shared" si="89"/>
        <v>0</v>
      </c>
      <c r="R111" s="100">
        <f t="shared" si="89"/>
        <v>0</v>
      </c>
      <c r="S111" s="100">
        <f t="shared" si="89"/>
        <v>0</v>
      </c>
      <c r="T111" s="100">
        <f t="shared" si="89"/>
        <v>0</v>
      </c>
      <c r="U111" s="100">
        <f t="shared" si="89"/>
        <v>0</v>
      </c>
      <c r="V111" s="100">
        <f t="shared" si="89"/>
        <v>0</v>
      </c>
      <c r="W111" s="100">
        <f t="shared" si="89"/>
        <v>0</v>
      </c>
      <c r="X111" s="221">
        <f t="shared" si="89"/>
        <v>0</v>
      </c>
    </row>
    <row r="112" spans="2:24" x14ac:dyDescent="0.2">
      <c r="B112" s="12"/>
      <c r="C112" s="3" t="s">
        <v>58</v>
      </c>
      <c r="D112" s="98">
        <f>+'1.1 Demanda Histórica'!T22*(D54+1)*'1.2b Proyección CNE'!H477</f>
        <v>26538.803268899494</v>
      </c>
      <c r="E112" s="99">
        <f t="shared" ref="E112:X112" si="90">+D112*(1+E54)</f>
        <v>27850.919452166494</v>
      </c>
      <c r="F112" s="99">
        <f t="shared" si="90"/>
        <v>29375.854128537096</v>
      </c>
      <c r="G112" s="99">
        <f t="shared" si="90"/>
        <v>30928.751791336694</v>
      </c>
      <c r="H112" s="99">
        <f t="shared" si="90"/>
        <v>32472.446055525572</v>
      </c>
      <c r="I112" s="99">
        <f t="shared" si="90"/>
        <v>34029.529842972312</v>
      </c>
      <c r="J112" s="100">
        <f t="shared" si="90"/>
        <v>35597.85510920774</v>
      </c>
      <c r="K112" s="100">
        <f t="shared" si="90"/>
        <v>37178.93861309882</v>
      </c>
      <c r="L112" s="100">
        <f t="shared" si="90"/>
        <v>38772.936932500088</v>
      </c>
      <c r="M112" s="100">
        <f t="shared" si="90"/>
        <v>40380.243768964014</v>
      </c>
      <c r="N112" s="100">
        <f t="shared" si="90"/>
        <v>42001.173429387549</v>
      </c>
      <c r="O112" s="100">
        <f t="shared" si="90"/>
        <v>43636.043281133512</v>
      </c>
      <c r="P112" s="100">
        <f t="shared" si="90"/>
        <v>45285.247335222157</v>
      </c>
      <c r="Q112" s="100">
        <f t="shared" si="90"/>
        <v>46948.895743591638</v>
      </c>
      <c r="R112" s="100">
        <f t="shared" si="90"/>
        <v>48628.265990184176</v>
      </c>
      <c r="S112" s="100">
        <f t="shared" si="90"/>
        <v>50316.504922273976</v>
      </c>
      <c r="T112" s="100">
        <f t="shared" si="90"/>
        <v>52005.412948293197</v>
      </c>
      <c r="U112" s="100">
        <f t="shared" si="90"/>
        <v>53694.32097403911</v>
      </c>
      <c r="V112" s="100">
        <f t="shared" si="90"/>
        <v>55383.228999710278</v>
      </c>
      <c r="W112" s="100">
        <f t="shared" si="90"/>
        <v>57072.137025361015</v>
      </c>
      <c r="X112" s="221">
        <f t="shared" si="90"/>
        <v>58761.045051006135</v>
      </c>
    </row>
    <row r="113" spans="2:24" x14ac:dyDescent="0.2">
      <c r="B113" s="12"/>
      <c r="C113" s="3" t="s">
        <v>59</v>
      </c>
      <c r="D113" s="98">
        <f>+'1.1 Demanda Histórica'!T23*(D55+1)*'1.2b Proyección CNE'!H478</f>
        <v>70640.543442598486</v>
      </c>
      <c r="E113" s="99">
        <f t="shared" ref="E113:X113" si="91">+D113*(1+E55)</f>
        <v>74351.333793977203</v>
      </c>
      <c r="F113" s="99">
        <f t="shared" si="91"/>
        <v>78477.539336251299</v>
      </c>
      <c r="G113" s="99">
        <f t="shared" si="91"/>
        <v>82674.719139153371</v>
      </c>
      <c r="H113" s="99">
        <f t="shared" si="91"/>
        <v>86866.803544821858</v>
      </c>
      <c r="I113" s="99">
        <f t="shared" si="91"/>
        <v>91080.627958406432</v>
      </c>
      <c r="J113" s="100">
        <f t="shared" si="91"/>
        <v>95311.421290602026</v>
      </c>
      <c r="K113" s="100">
        <f t="shared" si="91"/>
        <v>99560.938893350976</v>
      </c>
      <c r="L113" s="100">
        <f t="shared" si="91"/>
        <v>103829.28526080927</v>
      </c>
      <c r="M113" s="100">
        <f t="shared" si="91"/>
        <v>108116.99926129462</v>
      </c>
      <c r="N113" s="100">
        <f t="shared" si="91"/>
        <v>112424.528781856</v>
      </c>
      <c r="O113" s="100">
        <f t="shared" si="91"/>
        <v>116752.33285732949</v>
      </c>
      <c r="P113" s="100">
        <f t="shared" si="91"/>
        <v>121100.98381922777</v>
      </c>
      <c r="Q113" s="100">
        <f t="shared" si="91"/>
        <v>125470.64167594197</v>
      </c>
      <c r="R113" s="100">
        <f t="shared" si="91"/>
        <v>129863.16425610142</v>
      </c>
      <c r="S113" s="100">
        <f t="shared" si="91"/>
        <v>134268.58481610319</v>
      </c>
      <c r="T113" s="100">
        <f t="shared" si="91"/>
        <v>138674.97845935929</v>
      </c>
      <c r="U113" s="100">
        <f t="shared" si="91"/>
        <v>143081.37210261531</v>
      </c>
      <c r="V113" s="100">
        <f t="shared" si="91"/>
        <v>147487.76574587144</v>
      </c>
      <c r="W113" s="100">
        <f t="shared" si="91"/>
        <v>151894.15938912757</v>
      </c>
      <c r="X113" s="221">
        <f t="shared" si="91"/>
        <v>156300.55303238364</v>
      </c>
    </row>
    <row r="114" spans="2:24" x14ac:dyDescent="0.2">
      <c r="B114" s="12"/>
      <c r="C114" s="3" t="s">
        <v>60</v>
      </c>
      <c r="D114" s="98">
        <f>+'1.1 Demanda Histórica'!T24*(D56+1)*'1.2b Proyección CNE'!H479</f>
        <v>152186.35236803541</v>
      </c>
      <c r="E114" s="99">
        <f t="shared" ref="E114:X114" si="92">+D114*(1+E56)</f>
        <v>156035.19034297805</v>
      </c>
      <c r="F114" s="99">
        <f t="shared" si="92"/>
        <v>161812.77926666732</v>
      </c>
      <c r="G114" s="99">
        <f t="shared" si="92"/>
        <v>167891.72112303536</v>
      </c>
      <c r="H114" s="99">
        <f t="shared" si="92"/>
        <v>173949.18135240654</v>
      </c>
      <c r="I114" s="99">
        <f t="shared" si="92"/>
        <v>180098.46455919233</v>
      </c>
      <c r="J114" s="100">
        <f t="shared" si="92"/>
        <v>186319.41841239957</v>
      </c>
      <c r="K114" s="100">
        <f t="shared" si="92"/>
        <v>192619.45686457053</v>
      </c>
      <c r="L114" s="100">
        <f t="shared" si="92"/>
        <v>198999.02126091212</v>
      </c>
      <c r="M114" s="100">
        <f t="shared" si="92"/>
        <v>205460.38758777609</v>
      </c>
      <c r="N114" s="100">
        <f t="shared" si="92"/>
        <v>212005.4475593011</v>
      </c>
      <c r="O114" s="100">
        <f t="shared" si="92"/>
        <v>218636.13997388066</v>
      </c>
      <c r="P114" s="100">
        <f t="shared" si="92"/>
        <v>225354.88215440203</v>
      </c>
      <c r="Q114" s="100">
        <f t="shared" si="92"/>
        <v>232162.3499188819</v>
      </c>
      <c r="R114" s="100">
        <f t="shared" si="92"/>
        <v>239066.39006864198</v>
      </c>
      <c r="S114" s="100">
        <f t="shared" si="92"/>
        <v>246024.90665594302</v>
      </c>
      <c r="T114" s="100">
        <f t="shared" si="92"/>
        <v>252987.53319765386</v>
      </c>
      <c r="U114" s="100">
        <f t="shared" si="92"/>
        <v>259950.15973936467</v>
      </c>
      <c r="V114" s="100">
        <f t="shared" si="92"/>
        <v>266912.78628107515</v>
      </c>
      <c r="W114" s="100">
        <f t="shared" si="92"/>
        <v>273875.41282278625</v>
      </c>
      <c r="X114" s="221">
        <f t="shared" si="92"/>
        <v>280838.03936449677</v>
      </c>
    </row>
    <row r="115" spans="2:24" x14ac:dyDescent="0.2">
      <c r="B115" s="12"/>
      <c r="C115" s="3" t="s">
        <v>61</v>
      </c>
      <c r="D115" s="98">
        <f>+'1.1 Demanda Histórica'!T25*(D57+1)*'1.2b Proyección CNE'!H480</f>
        <v>16795.317752565261</v>
      </c>
      <c r="E115" s="99">
        <f t="shared" ref="E115:X115" si="93">+D115*(1+E57)</f>
        <v>17110.573381526374</v>
      </c>
      <c r="F115" s="99">
        <f t="shared" si="93"/>
        <v>17425.81664702564</v>
      </c>
      <c r="G115" s="99">
        <f t="shared" si="93"/>
        <v>17741.2575658081</v>
      </c>
      <c r="H115" s="99">
        <f t="shared" si="93"/>
        <v>17894.227485804502</v>
      </c>
      <c r="I115" s="99">
        <f t="shared" si="93"/>
        <v>18465.03644647454</v>
      </c>
      <c r="J115" s="100">
        <f t="shared" si="93"/>
        <v>18701.218398695921</v>
      </c>
      <c r="K115" s="100">
        <f t="shared" si="93"/>
        <v>19076.548262286382</v>
      </c>
      <c r="L115" s="100">
        <f t="shared" si="93"/>
        <v>19317.67154658763</v>
      </c>
      <c r="M115" s="100">
        <f t="shared" si="93"/>
        <v>19632.717158803705</v>
      </c>
      <c r="N115" s="100">
        <f t="shared" si="93"/>
        <v>19947.960424302975</v>
      </c>
      <c r="O115" s="100">
        <f t="shared" si="93"/>
        <v>20263.401343085439</v>
      </c>
      <c r="P115" s="100">
        <f t="shared" si="93"/>
        <v>20598.014630337788</v>
      </c>
      <c r="Q115" s="100">
        <f t="shared" si="93"/>
        <v>20927.488932227076</v>
      </c>
      <c r="R115" s="100">
        <f t="shared" si="93"/>
        <v>21392.671708913167</v>
      </c>
      <c r="S115" s="100">
        <f t="shared" si="93"/>
        <v>21868.39670655454</v>
      </c>
      <c r="T115" s="100">
        <f t="shared" si="93"/>
        <v>22346.513095619608</v>
      </c>
      <c r="U115" s="100">
        <f t="shared" si="93"/>
        <v>22834.910580426385</v>
      </c>
      <c r="V115" s="100">
        <f t="shared" si="93"/>
        <v>22991.228676752435</v>
      </c>
      <c r="W115" s="100">
        <f t="shared" si="93"/>
        <v>23182.912109413523</v>
      </c>
      <c r="X115" s="221">
        <f t="shared" si="93"/>
        <v>23376.249483966174</v>
      </c>
    </row>
    <row r="116" spans="2:24" x14ac:dyDescent="0.2">
      <c r="B116" s="12"/>
      <c r="C116" s="3" t="s">
        <v>62</v>
      </c>
      <c r="D116" s="98">
        <f>+'1.1 Demanda Histórica'!T26*(D58+1)*'1.2b Proyección CNE'!H481</f>
        <v>19028.029688872975</v>
      </c>
      <c r="E116" s="99">
        <f t="shared" ref="E116:X116" si="94">+D116*(1+E58)</f>
        <v>19500.15243140611</v>
      </c>
      <c r="F116" s="99">
        <f t="shared" si="94"/>
        <v>19877.868515244074</v>
      </c>
      <c r="G116" s="99">
        <f t="shared" si="94"/>
        <v>20286.219111245056</v>
      </c>
      <c r="H116" s="99">
        <f t="shared" si="94"/>
        <v>20706.393445134094</v>
      </c>
      <c r="I116" s="99">
        <f t="shared" si="94"/>
        <v>21149.907539211414</v>
      </c>
      <c r="J116" s="100">
        <f t="shared" si="94"/>
        <v>21610.138218018867</v>
      </c>
      <c r="K116" s="100">
        <f t="shared" si="94"/>
        <v>22088.903252654014</v>
      </c>
      <c r="L116" s="100">
        <f t="shared" si="94"/>
        <v>22586.270107913802</v>
      </c>
      <c r="M116" s="100">
        <f t="shared" si="94"/>
        <v>23102.763482864997</v>
      </c>
      <c r="N116" s="100">
        <f t="shared" si="94"/>
        <v>23638.810156106243</v>
      </c>
      <c r="O116" s="100">
        <f t="shared" si="94"/>
        <v>24194.849278113386</v>
      </c>
      <c r="P116" s="100">
        <f t="shared" si="94"/>
        <v>24771.430229640289</v>
      </c>
      <c r="Q116" s="100">
        <f t="shared" si="94"/>
        <v>25368.69650795585</v>
      </c>
      <c r="R116" s="100">
        <f t="shared" si="94"/>
        <v>25988.460035968044</v>
      </c>
      <c r="S116" s="100">
        <f t="shared" si="94"/>
        <v>26620.909259541368</v>
      </c>
      <c r="T116" s="100">
        <f t="shared" si="94"/>
        <v>27254.315351296569</v>
      </c>
      <c r="U116" s="100">
        <f t="shared" si="94"/>
        <v>27887.72144305176</v>
      </c>
      <c r="V116" s="100">
        <f t="shared" si="94"/>
        <v>28521.127534806968</v>
      </c>
      <c r="W116" s="100">
        <f t="shared" si="94"/>
        <v>29154.533626562163</v>
      </c>
      <c r="X116" s="221">
        <f t="shared" si="94"/>
        <v>29787.939718317357</v>
      </c>
    </row>
    <row r="117" spans="2:24" x14ac:dyDescent="0.2">
      <c r="B117" s="12"/>
      <c r="C117" s="3" t="s">
        <v>63</v>
      </c>
      <c r="D117" s="98">
        <f>+'1.1 Demanda Histórica'!T27*(D59+1)*'1.2b Proyección CNE'!H482</f>
        <v>13573.101827618353</v>
      </c>
      <c r="E117" s="99">
        <f t="shared" ref="E117:X117" si="95">+D117*(1+E59)</f>
        <v>13910.384858143108</v>
      </c>
      <c r="F117" s="99">
        <f t="shared" si="95"/>
        <v>14459.582169079158</v>
      </c>
      <c r="G117" s="99">
        <f t="shared" si="95"/>
        <v>15060.933539302187</v>
      </c>
      <c r="H117" s="99">
        <f t="shared" si="95"/>
        <v>15659.876727219475</v>
      </c>
      <c r="I117" s="99">
        <f t="shared" si="95"/>
        <v>16269.237485288228</v>
      </c>
      <c r="J117" s="100">
        <f t="shared" si="95"/>
        <v>16886.696504595875</v>
      </c>
      <c r="K117" s="100">
        <f t="shared" si="95"/>
        <v>17513.102781102341</v>
      </c>
      <c r="L117" s="100">
        <f t="shared" si="95"/>
        <v>18148.503574522132</v>
      </c>
      <c r="M117" s="100">
        <f t="shared" si="95"/>
        <v>18793.156975551461</v>
      </c>
      <c r="N117" s="100">
        <f t="shared" si="95"/>
        <v>19447.276877054272</v>
      </c>
      <c r="O117" s="100">
        <f t="shared" si="95"/>
        <v>20111.082232316963</v>
      </c>
      <c r="P117" s="100">
        <f t="shared" si="95"/>
        <v>20784.847956328118</v>
      </c>
      <c r="Q117" s="100">
        <f t="shared" si="95"/>
        <v>21468.644609007421</v>
      </c>
      <c r="R117" s="100">
        <f t="shared" si="95"/>
        <v>22163.382615202379</v>
      </c>
      <c r="S117" s="100">
        <f t="shared" si="95"/>
        <v>22864.232271437584</v>
      </c>
      <c r="T117" s="100">
        <f t="shared" si="95"/>
        <v>23565.524036255556</v>
      </c>
      <c r="U117" s="100">
        <f t="shared" si="95"/>
        <v>24151.923564262928</v>
      </c>
      <c r="V117" s="100">
        <f t="shared" si="95"/>
        <v>24853.215329080915</v>
      </c>
      <c r="W117" s="100">
        <f t="shared" si="95"/>
        <v>25554.50709389885</v>
      </c>
      <c r="X117" s="221">
        <f t="shared" si="95"/>
        <v>26255.79885871684</v>
      </c>
    </row>
    <row r="118" spans="2:24" x14ac:dyDescent="0.2">
      <c r="B118" s="12"/>
      <c r="C118" s="3" t="s">
        <v>64</v>
      </c>
      <c r="D118" s="98">
        <f>+'1.1 Demanda Histórica'!T28*(D60+1)*'1.2b Proyección CNE'!H483</f>
        <v>35641.924009333095</v>
      </c>
      <c r="E118" s="99">
        <f t="shared" ref="E118:X118" si="96">+D118*(1+E60)</f>
        <v>36480.292294296312</v>
      </c>
      <c r="F118" s="99">
        <f t="shared" si="96"/>
        <v>37398.233187965248</v>
      </c>
      <c r="G118" s="99">
        <f t="shared" si="96"/>
        <v>38522.801972854126</v>
      </c>
      <c r="H118" s="99">
        <f t="shared" si="96"/>
        <v>39662.612185597129</v>
      </c>
      <c r="I118" s="99">
        <f t="shared" si="96"/>
        <v>40832.026949942054</v>
      </c>
      <c r="J118" s="100">
        <f t="shared" si="96"/>
        <v>42022.644360192186</v>
      </c>
      <c r="K118" s="100">
        <f t="shared" si="96"/>
        <v>43236.769788247824</v>
      </c>
      <c r="L118" s="100">
        <f t="shared" si="96"/>
        <v>44474.488844019805</v>
      </c>
      <c r="M118" s="100">
        <f t="shared" si="96"/>
        <v>45736.467019122581</v>
      </c>
      <c r="N118" s="100">
        <f t="shared" si="96"/>
        <v>47023.245619758462</v>
      </c>
      <c r="O118" s="100">
        <f t="shared" si="96"/>
        <v>48335.381646343398</v>
      </c>
      <c r="P118" s="100">
        <f t="shared" si="96"/>
        <v>49673.571888124192</v>
      </c>
      <c r="Q118" s="100">
        <f t="shared" si="96"/>
        <v>51037.998420151307</v>
      </c>
      <c r="R118" s="100">
        <f t="shared" si="96"/>
        <v>52430.959122742461</v>
      </c>
      <c r="S118" s="100">
        <f t="shared" si="96"/>
        <v>53840.009987442085</v>
      </c>
      <c r="T118" s="100">
        <f t="shared" si="96"/>
        <v>55250.274704929332</v>
      </c>
      <c r="U118" s="100">
        <f t="shared" si="96"/>
        <v>56660.539422416623</v>
      </c>
      <c r="V118" s="100">
        <f t="shared" si="96"/>
        <v>58070.804139903943</v>
      </c>
      <c r="W118" s="100">
        <f t="shared" si="96"/>
        <v>59481.068857391248</v>
      </c>
      <c r="X118" s="221">
        <f t="shared" si="96"/>
        <v>60891.33357487859</v>
      </c>
    </row>
    <row r="119" spans="2:24" x14ac:dyDescent="0.2">
      <c r="B119" s="12"/>
      <c r="C119" s="3" t="s">
        <v>65</v>
      </c>
      <c r="D119" s="98">
        <f>+'1.1 Demanda Histórica'!T29*(D61+1)*'1.2b Proyección CNE'!H484</f>
        <v>27001.566768199777</v>
      </c>
      <c r="E119" s="99">
        <f t="shared" ref="E119:X119" si="97">+D119*(1+E61)</f>
        <v>28545.018985676419</v>
      </c>
      <c r="F119" s="99">
        <f t="shared" si="97"/>
        <v>30013.960740433082</v>
      </c>
      <c r="G119" s="99">
        <f t="shared" si="97"/>
        <v>31533.865741896141</v>
      </c>
      <c r="H119" s="99">
        <f t="shared" si="97"/>
        <v>33072.07736229783</v>
      </c>
      <c r="I119" s="99">
        <f t="shared" si="97"/>
        <v>34634.818441346462</v>
      </c>
      <c r="J119" s="99">
        <f t="shared" si="97"/>
        <v>36214.217308433872</v>
      </c>
      <c r="K119" s="99">
        <f t="shared" si="97"/>
        <v>37811.419634744947</v>
      </c>
      <c r="L119" s="99">
        <f t="shared" si="97"/>
        <v>39426.288553692444</v>
      </c>
      <c r="M119" s="99">
        <f t="shared" si="97"/>
        <v>41059.248714445901</v>
      </c>
      <c r="N119" s="99">
        <f t="shared" si="97"/>
        <v>42710.678097703596</v>
      </c>
      <c r="O119" s="99">
        <f t="shared" si="97"/>
        <v>44380.982463229884</v>
      </c>
      <c r="P119" s="99">
        <f t="shared" si="97"/>
        <v>46070.677263583435</v>
      </c>
      <c r="Q119" s="99">
        <f t="shared" si="97"/>
        <v>47779.896910615353</v>
      </c>
      <c r="R119" s="99">
        <f t="shared" si="97"/>
        <v>49510.351036665139</v>
      </c>
      <c r="S119" s="99">
        <f t="shared" si="97"/>
        <v>51252.779050554687</v>
      </c>
      <c r="T119" s="99">
        <f t="shared" si="97"/>
        <v>52996.110402838029</v>
      </c>
      <c r="U119" s="99">
        <f t="shared" si="97"/>
        <v>54739.441764143347</v>
      </c>
      <c r="V119" s="99">
        <f t="shared" si="97"/>
        <v>56482.773128623914</v>
      </c>
      <c r="W119" s="99">
        <f t="shared" si="97"/>
        <v>58226.104494221996</v>
      </c>
      <c r="X119" s="122">
        <f t="shared" si="97"/>
        <v>59969.435860213263</v>
      </c>
    </row>
    <row r="120" spans="2:24" x14ac:dyDescent="0.2">
      <c r="B120" s="12"/>
      <c r="C120" s="3" t="s">
        <v>66</v>
      </c>
      <c r="D120" s="98">
        <f>+'1.1 Demanda Histórica'!T30*(D62+1)*'1.2b Proyección CNE'!H485</f>
        <v>47782.914167843126</v>
      </c>
      <c r="E120" s="99">
        <f t="shared" ref="E120:X120" si="98">+D120*(1+E62)</f>
        <v>50451.41137686131</v>
      </c>
      <c r="F120" s="99">
        <f t="shared" si="98"/>
        <v>53471.526196248233</v>
      </c>
      <c r="G120" s="99">
        <f t="shared" si="98"/>
        <v>56543.835876299512</v>
      </c>
      <c r="H120" s="99">
        <f t="shared" si="98"/>
        <v>59609.349336422645</v>
      </c>
      <c r="I120" s="99">
        <f t="shared" si="98"/>
        <v>62657.308546780485</v>
      </c>
      <c r="J120" s="100">
        <f t="shared" si="98"/>
        <v>65720.664674393411</v>
      </c>
      <c r="K120" s="100">
        <f t="shared" si="98"/>
        <v>68823.067146693531</v>
      </c>
      <c r="L120" s="100">
        <f t="shared" si="98"/>
        <v>71941.164385825759</v>
      </c>
      <c r="M120" s="100">
        <f t="shared" si="98"/>
        <v>75075.433098531939</v>
      </c>
      <c r="N120" s="100">
        <f t="shared" si="98"/>
        <v>78261.075420100853</v>
      </c>
      <c r="O120" s="100">
        <f t="shared" si="98"/>
        <v>81463.659899003964</v>
      </c>
      <c r="P120" s="100">
        <f t="shared" si="98"/>
        <v>84683.66604221781</v>
      </c>
      <c r="Q120" s="100">
        <f t="shared" si="98"/>
        <v>87921.2279986332</v>
      </c>
      <c r="R120" s="100">
        <f t="shared" si="98"/>
        <v>91177.898559157722</v>
      </c>
      <c r="S120" s="100">
        <f t="shared" si="98"/>
        <v>94445.348291796181</v>
      </c>
      <c r="T120" s="100">
        <f t="shared" si="98"/>
        <v>97713.611246624365</v>
      </c>
      <c r="U120" s="100">
        <f t="shared" si="98"/>
        <v>100981.87419765028</v>
      </c>
      <c r="V120" s="100">
        <f t="shared" si="98"/>
        <v>104250.13714732102</v>
      </c>
      <c r="W120" s="100">
        <f t="shared" si="98"/>
        <v>107518.4000965087</v>
      </c>
      <c r="X120" s="221">
        <f t="shared" si="98"/>
        <v>110786.66304552417</v>
      </c>
    </row>
    <row r="121" spans="2:24" x14ac:dyDescent="0.2">
      <c r="B121" s="12"/>
      <c r="C121" s="3" t="s">
        <v>67</v>
      </c>
      <c r="D121" s="98">
        <f>+'1.1 Demanda Histórica'!T31*(D63+1)*'1.2b Proyección CNE'!H486</f>
        <v>6931.4083952179371</v>
      </c>
      <c r="E121" s="99">
        <f t="shared" ref="E121:X121" si="99">+D121*(1+E63)</f>
        <v>7407.192280311584</v>
      </c>
      <c r="F121" s="99">
        <f t="shared" si="99"/>
        <v>7918.944992466636</v>
      </c>
      <c r="G121" s="99">
        <f t="shared" si="99"/>
        <v>8438.4022526215631</v>
      </c>
      <c r="H121" s="99">
        <f t="shared" si="99"/>
        <v>8957.3106628509177</v>
      </c>
      <c r="I121" s="99">
        <f t="shared" si="99"/>
        <v>9478.5609050578605</v>
      </c>
      <c r="J121" s="100">
        <f t="shared" si="99"/>
        <v>10001.639037861232</v>
      </c>
      <c r="K121" s="100">
        <f t="shared" si="99"/>
        <v>10526.734147636134</v>
      </c>
      <c r="L121" s="100">
        <f t="shared" si="99"/>
        <v>11053.857490484883</v>
      </c>
      <c r="M121" s="100">
        <f t="shared" si="99"/>
        <v>11583.067113260922</v>
      </c>
      <c r="N121" s="100">
        <f t="shared" si="99"/>
        <v>12114.411262322377</v>
      </c>
      <c r="O121" s="100">
        <f t="shared" si="99"/>
        <v>12647.939384866218</v>
      </c>
      <c r="P121" s="100">
        <f t="shared" si="99"/>
        <v>13183.713132398549</v>
      </c>
      <c r="Q121" s="100">
        <f t="shared" si="99"/>
        <v>13721.749741010901</v>
      </c>
      <c r="R121" s="100">
        <f t="shared" si="99"/>
        <v>14262.24933585908</v>
      </c>
      <c r="S121" s="100">
        <f t="shared" si="99"/>
        <v>14804.138300095317</v>
      </c>
      <c r="T121" s="100">
        <f t="shared" si="99"/>
        <v>15346.132084784238</v>
      </c>
      <c r="U121" s="100">
        <f t="shared" si="99"/>
        <v>15888.125869473153</v>
      </c>
      <c r="V121" s="100">
        <f t="shared" si="99"/>
        <v>16430.11965416207</v>
      </c>
      <c r="W121" s="100">
        <f t="shared" si="99"/>
        <v>16972.113438850978</v>
      </c>
      <c r="X121" s="221">
        <f t="shared" si="99"/>
        <v>17514.107223539901</v>
      </c>
    </row>
    <row r="122" spans="2:24" x14ac:dyDescent="0.2">
      <c r="B122" s="12"/>
      <c r="C122" s="3" t="s">
        <v>68</v>
      </c>
      <c r="D122" s="98">
        <f>+'1.1 Demanda Histórica'!T32*(D64+1)*'1.2b Proyección CNE'!H487</f>
        <v>17390.631393568503</v>
      </c>
      <c r="E122" s="99">
        <f t="shared" ref="E122:X122" si="100">+D122*(1+E64)</f>
        <v>19793.31352003364</v>
      </c>
      <c r="F122" s="99">
        <f t="shared" si="100"/>
        <v>20829.509932630666</v>
      </c>
      <c r="G122" s="99">
        <f t="shared" si="100"/>
        <v>22034.297720575156</v>
      </c>
      <c r="H122" s="99">
        <f t="shared" si="100"/>
        <v>23239.085508519649</v>
      </c>
      <c r="I122" s="99">
        <f t="shared" si="100"/>
        <v>24443.873296464142</v>
      </c>
      <c r="J122" s="100">
        <f t="shared" si="100"/>
        <v>25648.661084408643</v>
      </c>
      <c r="K122" s="100">
        <f t="shared" si="100"/>
        <v>26853.448872353143</v>
      </c>
      <c r="L122" s="100">
        <f t="shared" si="100"/>
        <v>28058.236660297644</v>
      </c>
      <c r="M122" s="100">
        <f t="shared" si="100"/>
        <v>29263.024448242144</v>
      </c>
      <c r="N122" s="100">
        <f t="shared" si="100"/>
        <v>30467.812236186637</v>
      </c>
      <c r="O122" s="100">
        <f t="shared" si="100"/>
        <v>31672.600024131138</v>
      </c>
      <c r="P122" s="100">
        <f t="shared" si="100"/>
        <v>32877.387812075627</v>
      </c>
      <c r="Q122" s="100">
        <f t="shared" si="100"/>
        <v>34082.175600020128</v>
      </c>
      <c r="R122" s="100">
        <f t="shared" si="100"/>
        <v>35286.963387964628</v>
      </c>
      <c r="S122" s="100">
        <f t="shared" si="100"/>
        <v>36491.751175909129</v>
      </c>
      <c r="T122" s="100">
        <f t="shared" si="100"/>
        <v>37696.538963853629</v>
      </c>
      <c r="U122" s="100">
        <f t="shared" si="100"/>
        <v>38901.326751798144</v>
      </c>
      <c r="V122" s="100">
        <f t="shared" si="100"/>
        <v>40106.114539742615</v>
      </c>
      <c r="W122" s="100">
        <f t="shared" si="100"/>
        <v>41310.902327687123</v>
      </c>
      <c r="X122" s="221">
        <f t="shared" si="100"/>
        <v>42515.690115631602</v>
      </c>
    </row>
    <row r="123" spans="2:24" x14ac:dyDescent="0.2">
      <c r="B123" s="12"/>
      <c r="C123" s="3" t="s">
        <v>69</v>
      </c>
      <c r="D123" s="98">
        <f>+'1.1 Demanda Histórica'!T33*(D65+1)*'1.2b Proyección CNE'!H488</f>
        <v>17603.102633068549</v>
      </c>
      <c r="E123" s="99">
        <f t="shared" ref="E123:X123" si="101">+D123*(1+E65)</f>
        <v>18789.512800779936</v>
      </c>
      <c r="F123" s="99">
        <f t="shared" si="101"/>
        <v>19886.823746106191</v>
      </c>
      <c r="G123" s="99">
        <f t="shared" si="101"/>
        <v>21063.026218312392</v>
      </c>
      <c r="H123" s="99">
        <f t="shared" si="101"/>
        <v>22239.228690518594</v>
      </c>
      <c r="I123" s="99">
        <f t="shared" si="101"/>
        <v>23415.431162724799</v>
      </c>
      <c r="J123" s="100">
        <f t="shared" si="101"/>
        <v>24591.633634931004</v>
      </c>
      <c r="K123" s="100">
        <f t="shared" si="101"/>
        <v>25767.836107137206</v>
      </c>
      <c r="L123" s="100">
        <f t="shared" si="101"/>
        <v>26944.038579343411</v>
      </c>
      <c r="M123" s="100">
        <f t="shared" si="101"/>
        <v>28120.241051549612</v>
      </c>
      <c r="N123" s="100">
        <f t="shared" si="101"/>
        <v>29296.443523755817</v>
      </c>
      <c r="O123" s="100">
        <f t="shared" si="101"/>
        <v>30472.645995962022</v>
      </c>
      <c r="P123" s="100">
        <f t="shared" si="101"/>
        <v>31648.848468168228</v>
      </c>
      <c r="Q123" s="100">
        <f t="shared" si="101"/>
        <v>32825.050940374407</v>
      </c>
      <c r="R123" s="100">
        <f t="shared" si="101"/>
        <v>34001.253412580656</v>
      </c>
      <c r="S123" s="100">
        <f t="shared" si="101"/>
        <v>35177.455884786832</v>
      </c>
      <c r="T123" s="100">
        <f t="shared" si="101"/>
        <v>36353.658356993052</v>
      </c>
      <c r="U123" s="100">
        <f t="shared" si="101"/>
        <v>37529.860829199235</v>
      </c>
      <c r="V123" s="100">
        <f t="shared" si="101"/>
        <v>38706.063301405462</v>
      </c>
      <c r="W123" s="100">
        <f t="shared" si="101"/>
        <v>39882.265773611653</v>
      </c>
      <c r="X123" s="221">
        <f t="shared" si="101"/>
        <v>41058.46824581785</v>
      </c>
    </row>
    <row r="124" spans="2:24" x14ac:dyDescent="0.2">
      <c r="B124" s="12"/>
      <c r="C124" s="3" t="s">
        <v>70</v>
      </c>
      <c r="D124" s="98">
        <f>+'1.1 Demanda Histórica'!T34*(D66+1)*'1.2b Proyección CNE'!H489</f>
        <v>15291.383461539941</v>
      </c>
      <c r="E124" s="99">
        <f t="shared" ref="E124:X124" si="102">+D124*(1+E66)</f>
        <v>15567.222468374655</v>
      </c>
      <c r="F124" s="99">
        <f t="shared" si="102"/>
        <v>16558.663637276321</v>
      </c>
      <c r="G124" s="99">
        <f t="shared" si="102"/>
        <v>16922.56513225289</v>
      </c>
      <c r="H124" s="99">
        <f t="shared" si="102"/>
        <v>17886.01249198279</v>
      </c>
      <c r="I124" s="99">
        <f t="shared" si="102"/>
        <v>18284.303397352727</v>
      </c>
      <c r="J124" s="100">
        <f t="shared" si="102"/>
        <v>19220.680780587387</v>
      </c>
      <c r="K124" s="100">
        <f t="shared" si="102"/>
        <v>19651.793092644748</v>
      </c>
      <c r="L124" s="100">
        <f t="shared" si="102"/>
        <v>20564.267630275481</v>
      </c>
      <c r="M124" s="100">
        <f t="shared" si="102"/>
        <v>21025.347944786128</v>
      </c>
      <c r="N124" s="100">
        <f t="shared" si="102"/>
        <v>21917.01703113248</v>
      </c>
      <c r="O124" s="100">
        <f t="shared" si="102"/>
        <v>22405.480298174487</v>
      </c>
      <c r="P124" s="100">
        <f t="shared" si="102"/>
        <v>23279.160801602971</v>
      </c>
      <c r="Q124" s="100">
        <f t="shared" si="102"/>
        <v>23792.703334534763</v>
      </c>
      <c r="R124" s="100">
        <f t="shared" si="102"/>
        <v>24651.014992065251</v>
      </c>
      <c r="S124" s="100">
        <f t="shared" si="102"/>
        <v>25186.81090311976</v>
      </c>
      <c r="T124" s="100">
        <f t="shared" si="102"/>
        <v>26028.850228517611</v>
      </c>
      <c r="U124" s="100">
        <f t="shared" si="102"/>
        <v>26581.439534606099</v>
      </c>
      <c r="V124" s="100">
        <f t="shared" si="102"/>
        <v>27407.693300029241</v>
      </c>
      <c r="W124" s="100">
        <f t="shared" si="102"/>
        <v>27975.207278591628</v>
      </c>
      <c r="X124" s="221">
        <f t="shared" si="102"/>
        <v>28787.350309342655</v>
      </c>
    </row>
    <row r="125" spans="2:24" x14ac:dyDescent="0.2">
      <c r="B125" s="12"/>
      <c r="C125" s="3" t="s">
        <v>71</v>
      </c>
      <c r="D125" s="98">
        <f>+'1.1 Demanda Histórica'!T35*(D67+1)*'1.2b Proyección CNE'!H490</f>
        <v>18108.381202089524</v>
      </c>
      <c r="E125" s="99">
        <f t="shared" ref="E125:X125" si="103">+D125*(1+E67)</f>
        <v>19200.730377970533</v>
      </c>
      <c r="F125" s="99">
        <f t="shared" si="103"/>
        <v>20339.525153382903</v>
      </c>
      <c r="G125" s="99">
        <f t="shared" si="103"/>
        <v>21486.160860366901</v>
      </c>
      <c r="H125" s="99">
        <f t="shared" si="103"/>
        <v>22632.233649814923</v>
      </c>
      <c r="I125" s="99">
        <f t="shared" si="103"/>
        <v>23780.708181684116</v>
      </c>
      <c r="J125" s="100">
        <f t="shared" si="103"/>
        <v>24931.057366581328</v>
      </c>
      <c r="K125" s="100">
        <f t="shared" si="103"/>
        <v>26083.475128227354</v>
      </c>
      <c r="L125" s="100">
        <f t="shared" si="103"/>
        <v>27237.973010686303</v>
      </c>
      <c r="M125" s="100">
        <f t="shared" si="103"/>
        <v>28394.610545808671</v>
      </c>
      <c r="N125" s="100">
        <f t="shared" si="103"/>
        <v>29553.437214226029</v>
      </c>
      <c r="O125" s="100">
        <f t="shared" si="103"/>
        <v>30714.503728129752</v>
      </c>
      <c r="P125" s="100">
        <f t="shared" si="103"/>
        <v>31877.873316239726</v>
      </c>
      <c r="Q125" s="100">
        <f t="shared" si="103"/>
        <v>33043.563655593745</v>
      </c>
      <c r="R125" s="100">
        <f t="shared" si="103"/>
        <v>34211.779991095442</v>
      </c>
      <c r="S125" s="100">
        <f t="shared" si="103"/>
        <v>35381.421239847135</v>
      </c>
      <c r="T125" s="100">
        <f t="shared" si="103"/>
        <v>36551.169990644834</v>
      </c>
      <c r="U125" s="100">
        <f t="shared" si="103"/>
        <v>37720.918741442561</v>
      </c>
      <c r="V125" s="100">
        <f t="shared" si="103"/>
        <v>38890.667492240282</v>
      </c>
      <c r="W125" s="100">
        <f t="shared" si="103"/>
        <v>40060.416243037987</v>
      </c>
      <c r="X125" s="221">
        <f t="shared" si="103"/>
        <v>41230.164993835708</v>
      </c>
    </row>
    <row r="126" spans="2:24" x14ac:dyDescent="0.2">
      <c r="B126" s="12"/>
      <c r="C126" s="3" t="s">
        <v>72</v>
      </c>
      <c r="D126" s="98">
        <v>0</v>
      </c>
      <c r="E126" s="99">
        <f t="shared" ref="E126:X126" si="104">+D126*(1+E68)</f>
        <v>0</v>
      </c>
      <c r="F126" s="99">
        <f t="shared" si="104"/>
        <v>0</v>
      </c>
      <c r="G126" s="99">
        <f t="shared" si="104"/>
        <v>0</v>
      </c>
      <c r="H126" s="99">
        <f t="shared" si="104"/>
        <v>0</v>
      </c>
      <c r="I126" s="99">
        <f t="shared" si="104"/>
        <v>0</v>
      </c>
      <c r="J126" s="100">
        <f t="shared" si="104"/>
        <v>0</v>
      </c>
      <c r="K126" s="100">
        <f t="shared" si="104"/>
        <v>0</v>
      </c>
      <c r="L126" s="100">
        <f t="shared" si="104"/>
        <v>0</v>
      </c>
      <c r="M126" s="100">
        <f t="shared" si="104"/>
        <v>0</v>
      </c>
      <c r="N126" s="100">
        <f t="shared" si="104"/>
        <v>0</v>
      </c>
      <c r="O126" s="100">
        <f t="shared" si="104"/>
        <v>0</v>
      </c>
      <c r="P126" s="100">
        <f t="shared" si="104"/>
        <v>0</v>
      </c>
      <c r="Q126" s="100">
        <f t="shared" si="104"/>
        <v>0</v>
      </c>
      <c r="R126" s="100">
        <f t="shared" si="104"/>
        <v>0</v>
      </c>
      <c r="S126" s="100">
        <f t="shared" si="104"/>
        <v>0</v>
      </c>
      <c r="T126" s="100">
        <f t="shared" si="104"/>
        <v>0</v>
      </c>
      <c r="U126" s="100">
        <f t="shared" si="104"/>
        <v>0</v>
      </c>
      <c r="V126" s="100">
        <f t="shared" si="104"/>
        <v>0</v>
      </c>
      <c r="W126" s="100">
        <f t="shared" si="104"/>
        <v>0</v>
      </c>
      <c r="X126" s="221">
        <f t="shared" si="104"/>
        <v>0</v>
      </c>
    </row>
    <row r="127" spans="2:24" ht="13.5" thickBot="1" x14ac:dyDescent="0.25">
      <c r="B127" s="12"/>
      <c r="C127" s="96" t="s">
        <v>87</v>
      </c>
      <c r="D127" s="101">
        <v>0</v>
      </c>
      <c r="E127" s="250">
        <f t="shared" ref="E127:X127" si="105">+D127*(1+E69)</f>
        <v>0</v>
      </c>
      <c r="F127" s="250">
        <f t="shared" si="105"/>
        <v>0</v>
      </c>
      <c r="G127" s="250">
        <f t="shared" si="105"/>
        <v>0</v>
      </c>
      <c r="H127" s="250">
        <f t="shared" si="105"/>
        <v>0</v>
      </c>
      <c r="I127" s="250">
        <f t="shared" si="105"/>
        <v>0</v>
      </c>
      <c r="J127" s="251">
        <f t="shared" si="105"/>
        <v>0</v>
      </c>
      <c r="K127" s="251">
        <f t="shared" si="105"/>
        <v>0</v>
      </c>
      <c r="L127" s="251">
        <f t="shared" si="105"/>
        <v>0</v>
      </c>
      <c r="M127" s="251">
        <f t="shared" si="105"/>
        <v>0</v>
      </c>
      <c r="N127" s="251">
        <f t="shared" si="105"/>
        <v>0</v>
      </c>
      <c r="O127" s="251">
        <f t="shared" si="105"/>
        <v>0</v>
      </c>
      <c r="P127" s="251">
        <f t="shared" si="105"/>
        <v>0</v>
      </c>
      <c r="Q127" s="251">
        <f t="shared" si="105"/>
        <v>0</v>
      </c>
      <c r="R127" s="251">
        <f t="shared" si="105"/>
        <v>0</v>
      </c>
      <c r="S127" s="251">
        <f t="shared" si="105"/>
        <v>0</v>
      </c>
      <c r="T127" s="251">
        <f t="shared" si="105"/>
        <v>0</v>
      </c>
      <c r="U127" s="251">
        <f t="shared" si="105"/>
        <v>0</v>
      </c>
      <c r="V127" s="251">
        <f t="shared" si="105"/>
        <v>0</v>
      </c>
      <c r="W127" s="251">
        <f t="shared" si="105"/>
        <v>0</v>
      </c>
      <c r="X127" s="252">
        <f t="shared" si="105"/>
        <v>0</v>
      </c>
    </row>
    <row r="128" spans="2:24" ht="13.5" thickBot="1" x14ac:dyDescent="0.25">
      <c r="B128" s="12"/>
      <c r="C128" s="21" t="s">
        <v>73</v>
      </c>
      <c r="D128" s="101">
        <f t="shared" ref="D128:X128" si="106">+SUM(D104:D127)</f>
        <v>4524136.3754845122</v>
      </c>
      <c r="E128" s="101">
        <f t="shared" si="106"/>
        <v>4633579.6832471676</v>
      </c>
      <c r="F128" s="101">
        <f t="shared" si="106"/>
        <v>4768804.348141592</v>
      </c>
      <c r="G128" s="101">
        <f t="shared" si="106"/>
        <v>4907166.2100674026</v>
      </c>
      <c r="H128" s="101">
        <f t="shared" si="106"/>
        <v>5045562.0413637878</v>
      </c>
      <c r="I128" s="101">
        <f t="shared" si="106"/>
        <v>5184937.2862716736</v>
      </c>
      <c r="J128" s="101">
        <f t="shared" si="106"/>
        <v>5325431.3749717139</v>
      </c>
      <c r="K128" s="101">
        <f t="shared" si="106"/>
        <v>5466609.4345310302</v>
      </c>
      <c r="L128" s="101">
        <f t="shared" si="106"/>
        <v>5609202.2482957952</v>
      </c>
      <c r="M128" s="101">
        <f t="shared" si="106"/>
        <v>5752513.4051191555</v>
      </c>
      <c r="N128" s="101">
        <f t="shared" si="106"/>
        <v>5897406.8994112639</v>
      </c>
      <c r="O128" s="101">
        <f t="shared" si="106"/>
        <v>6043029.5793882534</v>
      </c>
      <c r="P128" s="101">
        <f t="shared" si="106"/>
        <v>6190252.9692469034</v>
      </c>
      <c r="Q128" s="101">
        <f t="shared" si="106"/>
        <v>6338484.5635861084</v>
      </c>
      <c r="R128" s="101">
        <f t="shared" si="106"/>
        <v>6488746.2557854755</v>
      </c>
      <c r="S128" s="101">
        <f t="shared" si="106"/>
        <v>6639658.6914710021</v>
      </c>
      <c r="T128" s="101">
        <f t="shared" si="106"/>
        <v>6791130.7365422649</v>
      </c>
      <c r="U128" s="101">
        <f t="shared" si="106"/>
        <v>6942405.7080722172</v>
      </c>
      <c r="V128" s="101">
        <f t="shared" si="106"/>
        <v>7093938.5283983564</v>
      </c>
      <c r="W128" s="101">
        <f t="shared" si="106"/>
        <v>7245453.719562781</v>
      </c>
      <c r="X128" s="101">
        <f t="shared" si="106"/>
        <v>7397425.3320455179</v>
      </c>
    </row>
    <row r="131" spans="2:24" x14ac:dyDescent="0.2">
      <c r="B131" s="12" t="s">
        <v>139</v>
      </c>
    </row>
    <row r="132" spans="2:24" ht="13.5" thickBot="1" x14ac:dyDescent="0.25">
      <c r="B132" s="12"/>
    </row>
    <row r="133" spans="2:24" ht="13.5" thickBot="1" x14ac:dyDescent="0.25">
      <c r="B133" s="12"/>
      <c r="C133" s="132" t="s">
        <v>39</v>
      </c>
      <c r="D133" s="156">
        <f t="shared" ref="D133:X133" si="107">+D103</f>
        <v>2023</v>
      </c>
      <c r="E133" s="157">
        <f t="shared" si="107"/>
        <v>2024</v>
      </c>
      <c r="F133" s="157">
        <f t="shared" si="107"/>
        <v>2025</v>
      </c>
      <c r="G133" s="157">
        <f t="shared" si="107"/>
        <v>2026</v>
      </c>
      <c r="H133" s="157">
        <f t="shared" si="107"/>
        <v>2027</v>
      </c>
      <c r="I133" s="157">
        <f t="shared" si="107"/>
        <v>2028</v>
      </c>
      <c r="J133" s="157">
        <f t="shared" si="107"/>
        <v>2029</v>
      </c>
      <c r="K133" s="157">
        <f t="shared" si="107"/>
        <v>2030</v>
      </c>
      <c r="L133" s="157">
        <f t="shared" si="107"/>
        <v>2031</v>
      </c>
      <c r="M133" s="157">
        <f t="shared" si="107"/>
        <v>2032</v>
      </c>
      <c r="N133" s="157">
        <f t="shared" si="107"/>
        <v>2033</v>
      </c>
      <c r="O133" s="157">
        <f t="shared" si="107"/>
        <v>2034</v>
      </c>
      <c r="P133" s="157">
        <f t="shared" si="107"/>
        <v>2035</v>
      </c>
      <c r="Q133" s="157">
        <f t="shared" si="107"/>
        <v>2036</v>
      </c>
      <c r="R133" s="157">
        <f t="shared" si="107"/>
        <v>2037</v>
      </c>
      <c r="S133" s="157">
        <f t="shared" si="107"/>
        <v>2038</v>
      </c>
      <c r="T133" s="157">
        <f t="shared" si="107"/>
        <v>2039</v>
      </c>
      <c r="U133" s="157">
        <f t="shared" si="107"/>
        <v>2040</v>
      </c>
      <c r="V133" s="157">
        <f t="shared" si="107"/>
        <v>2041</v>
      </c>
      <c r="W133" s="157">
        <f t="shared" si="107"/>
        <v>2042</v>
      </c>
      <c r="X133" s="220">
        <f t="shared" si="107"/>
        <v>2043</v>
      </c>
    </row>
    <row r="134" spans="2:24" x14ac:dyDescent="0.2">
      <c r="B134" s="12"/>
      <c r="C134" s="3" t="s">
        <v>47</v>
      </c>
      <c r="D134" s="98">
        <f>+'1.1 Demanda Histórica'!T11*(D46+1)*'1.2b Proyección CNE'!L469</f>
        <v>79980.062518622435</v>
      </c>
      <c r="E134" s="99">
        <f t="shared" ref="E134:X134" si="108">+D134*(1+E46)</f>
        <v>82445.662374151565</v>
      </c>
      <c r="F134" s="99">
        <f t="shared" si="108"/>
        <v>84904.556989364806</v>
      </c>
      <c r="G134" s="99">
        <f t="shared" si="108"/>
        <v>87394.049140422794</v>
      </c>
      <c r="H134" s="99">
        <f t="shared" si="108"/>
        <v>89894.66778263617</v>
      </c>
      <c r="I134" s="99">
        <f t="shared" si="108"/>
        <v>92417.15978025338</v>
      </c>
      <c r="J134" s="100">
        <f t="shared" si="108"/>
        <v>94955.317482377548</v>
      </c>
      <c r="K134" s="100">
        <f t="shared" si="108"/>
        <v>97510.844227308335</v>
      </c>
      <c r="L134" s="100">
        <f t="shared" si="108"/>
        <v>100083.80326845234</v>
      </c>
      <c r="M134" s="100">
        <f t="shared" si="108"/>
        <v>102674.68630836128</v>
      </c>
      <c r="N134" s="100">
        <f t="shared" si="108"/>
        <v>105283.89329443486</v>
      </c>
      <c r="O134" s="100">
        <f t="shared" si="108"/>
        <v>107911.83576983918</v>
      </c>
      <c r="P134" s="100">
        <f t="shared" si="108"/>
        <v>110559.02856157286</v>
      </c>
      <c r="Q134" s="100">
        <f t="shared" si="108"/>
        <v>113225.60619690103</v>
      </c>
      <c r="R134" s="100">
        <f t="shared" si="108"/>
        <v>115913.2664787578</v>
      </c>
      <c r="S134" s="100">
        <f t="shared" si="108"/>
        <v>118612.815075348</v>
      </c>
      <c r="T134" s="100">
        <f t="shared" si="108"/>
        <v>121313.2605344981</v>
      </c>
      <c r="U134" s="100">
        <f t="shared" si="108"/>
        <v>124013.70599364834</v>
      </c>
      <c r="V134" s="100">
        <f t="shared" si="108"/>
        <v>126714.15145279857</v>
      </c>
      <c r="W134" s="100">
        <f t="shared" si="108"/>
        <v>129414.59691194879</v>
      </c>
      <c r="X134" s="221">
        <f t="shared" si="108"/>
        <v>132115.04237109894</v>
      </c>
    </row>
    <row r="135" spans="2:24" x14ac:dyDescent="0.2">
      <c r="B135" s="12"/>
      <c r="C135" s="3" t="s">
        <v>49</v>
      </c>
      <c r="D135" s="98">
        <f>+'1.1 Demanda Histórica'!T13*(D47+1)*'1.2b Proyección CNE'!L470</f>
        <v>0</v>
      </c>
      <c r="E135" s="99">
        <f t="shared" ref="E135:X135" si="109">+D135*(1+E47)</f>
        <v>0</v>
      </c>
      <c r="F135" s="99">
        <f t="shared" si="109"/>
        <v>0</v>
      </c>
      <c r="G135" s="99">
        <f t="shared" si="109"/>
        <v>0</v>
      </c>
      <c r="H135" s="99">
        <f t="shared" si="109"/>
        <v>0</v>
      </c>
      <c r="I135" s="99">
        <f t="shared" si="109"/>
        <v>0</v>
      </c>
      <c r="J135" s="100">
        <f t="shared" si="109"/>
        <v>0</v>
      </c>
      <c r="K135" s="100">
        <f t="shared" si="109"/>
        <v>0</v>
      </c>
      <c r="L135" s="100">
        <f t="shared" si="109"/>
        <v>0</v>
      </c>
      <c r="M135" s="100">
        <f t="shared" si="109"/>
        <v>0</v>
      </c>
      <c r="N135" s="100">
        <f t="shared" si="109"/>
        <v>0</v>
      </c>
      <c r="O135" s="100">
        <f t="shared" si="109"/>
        <v>0</v>
      </c>
      <c r="P135" s="100">
        <f t="shared" si="109"/>
        <v>0</v>
      </c>
      <c r="Q135" s="100">
        <f t="shared" si="109"/>
        <v>0</v>
      </c>
      <c r="R135" s="100">
        <f t="shared" si="109"/>
        <v>0</v>
      </c>
      <c r="S135" s="100">
        <f t="shared" si="109"/>
        <v>0</v>
      </c>
      <c r="T135" s="100">
        <f t="shared" si="109"/>
        <v>0</v>
      </c>
      <c r="U135" s="100">
        <f t="shared" si="109"/>
        <v>0</v>
      </c>
      <c r="V135" s="100">
        <f t="shared" si="109"/>
        <v>0</v>
      </c>
      <c r="W135" s="100">
        <f t="shared" si="109"/>
        <v>0</v>
      </c>
      <c r="X135" s="221">
        <f t="shared" si="109"/>
        <v>0</v>
      </c>
    </row>
    <row r="136" spans="2:24" x14ac:dyDescent="0.2">
      <c r="B136" s="12"/>
      <c r="C136" s="3" t="s">
        <v>50</v>
      </c>
      <c r="D136" s="98">
        <f>+'1.1 Demanda Histórica'!T14*(D48+1)*'1.2b Proyección CNE'!L471</f>
        <v>2563.8222064119063</v>
      </c>
      <c r="E136" s="99">
        <f t="shared" ref="E136:X136" si="110">+D136*(1+E48)</f>
        <v>2637.7115183829123</v>
      </c>
      <c r="F136" s="99">
        <f t="shared" si="110"/>
        <v>2750.0839789261927</v>
      </c>
      <c r="G136" s="99">
        <f t="shared" si="110"/>
        <v>2864.6252391058501</v>
      </c>
      <c r="H136" s="99">
        <f t="shared" si="110"/>
        <v>2979.7096054967292</v>
      </c>
      <c r="I136" s="99">
        <f t="shared" si="110"/>
        <v>3095.8588231853946</v>
      </c>
      <c r="J136" s="100">
        <f t="shared" si="110"/>
        <v>3212.7706855476281</v>
      </c>
      <c r="K136" s="100">
        <f t="shared" si="110"/>
        <v>3330.5281152357998</v>
      </c>
      <c r="L136" s="100">
        <f t="shared" si="110"/>
        <v>3449.1341915798566</v>
      </c>
      <c r="M136" s="100">
        <f t="shared" si="110"/>
        <v>3568.6128518581158</v>
      </c>
      <c r="N136" s="100">
        <f t="shared" si="110"/>
        <v>3688.9835664845359</v>
      </c>
      <c r="O136" s="100">
        <f t="shared" si="110"/>
        <v>3810.266370383205</v>
      </c>
      <c r="P136" s="100">
        <f t="shared" si="110"/>
        <v>3932.4863265868767</v>
      </c>
      <c r="Q136" s="100">
        <f t="shared" si="110"/>
        <v>4055.64998421061</v>
      </c>
      <c r="R136" s="100">
        <f t="shared" si="110"/>
        <v>4179.8399964381706</v>
      </c>
      <c r="S136" s="100">
        <f t="shared" si="110"/>
        <v>4304.6087607944955</v>
      </c>
      <c r="T136" s="100">
        <f t="shared" si="110"/>
        <v>4429.4211866055666</v>
      </c>
      <c r="U136" s="100">
        <f t="shared" si="110"/>
        <v>4554.2336124166422</v>
      </c>
      <c r="V136" s="100">
        <f t="shared" si="110"/>
        <v>4679.0460382277197</v>
      </c>
      <c r="W136" s="100">
        <f t="shared" si="110"/>
        <v>4803.8584640387917</v>
      </c>
      <c r="X136" s="221">
        <f t="shared" si="110"/>
        <v>4928.6708898498673</v>
      </c>
    </row>
    <row r="137" spans="2:24" x14ac:dyDescent="0.2">
      <c r="B137" s="12"/>
      <c r="C137" s="13" t="s">
        <v>51</v>
      </c>
      <c r="D137" s="98">
        <f>+('1.1 Demanda Histórica'!T15+'1.1 Demanda Histórica'!T16)*(D49+1)*'1.2b Proyección CNE'!L472</f>
        <v>710685.67145936901</v>
      </c>
      <c r="E137" s="99">
        <f t="shared" ref="E137:X137" si="111">+D137*(1+E49)</f>
        <v>719524.34113552677</v>
      </c>
      <c r="F137" s="99">
        <f t="shared" si="111"/>
        <v>734448.77824667364</v>
      </c>
      <c r="G137" s="99">
        <f t="shared" si="111"/>
        <v>750193.56303427601</v>
      </c>
      <c r="H137" s="99">
        <f t="shared" si="111"/>
        <v>765884.5280593643</v>
      </c>
      <c r="I137" s="99">
        <f t="shared" si="111"/>
        <v>781808.97561419208</v>
      </c>
      <c r="J137" s="100">
        <f t="shared" si="111"/>
        <v>797915.54216858896</v>
      </c>
      <c r="K137" s="100">
        <f t="shared" si="111"/>
        <v>814223.00195287983</v>
      </c>
      <c r="L137" s="100">
        <f t="shared" si="111"/>
        <v>830732.45825286675</v>
      </c>
      <c r="M137" s="100">
        <f t="shared" si="111"/>
        <v>847449.68632931297</v>
      </c>
      <c r="N137" s="100">
        <f t="shared" si="111"/>
        <v>864379.48922957119</v>
      </c>
      <c r="O137" s="100">
        <f t="shared" si="111"/>
        <v>881526.79077950073</v>
      </c>
      <c r="P137" s="100">
        <f t="shared" si="111"/>
        <v>898897.73058421956</v>
      </c>
      <c r="Q137" s="100">
        <f t="shared" si="111"/>
        <v>916494.02510545345</v>
      </c>
      <c r="R137" s="100">
        <f t="shared" si="111"/>
        <v>934335.60446879186</v>
      </c>
      <c r="S137" s="100">
        <f t="shared" si="111"/>
        <v>952315.54889538838</v>
      </c>
      <c r="T137" s="100">
        <f t="shared" si="111"/>
        <v>970305.93222287192</v>
      </c>
      <c r="U137" s="100">
        <f t="shared" si="111"/>
        <v>988296.31555058644</v>
      </c>
      <c r="V137" s="100">
        <f t="shared" si="111"/>
        <v>1006286.6988783734</v>
      </c>
      <c r="W137" s="100">
        <f t="shared" si="111"/>
        <v>1024277.0822061803</v>
      </c>
      <c r="X137" s="221">
        <f t="shared" si="111"/>
        <v>1042267.4655339972</v>
      </c>
    </row>
    <row r="138" spans="2:24" x14ac:dyDescent="0.2">
      <c r="B138" s="12"/>
      <c r="C138" s="3" t="s">
        <v>53</v>
      </c>
      <c r="D138" s="98">
        <f>+'1.1 Demanda Histórica'!T17*(D50+1)*'1.2b Proyección CNE'!L473</f>
        <v>142.07585074774582</v>
      </c>
      <c r="E138" s="99">
        <f t="shared" ref="E138:X138" si="112">+D138*(1+E50)</f>
        <v>144.85314000655333</v>
      </c>
      <c r="F138" s="99">
        <f t="shared" si="112"/>
        <v>147.58949392650317</v>
      </c>
      <c r="G138" s="99">
        <f t="shared" si="112"/>
        <v>150.55469545166648</v>
      </c>
      <c r="H138" s="99">
        <f t="shared" si="112"/>
        <v>152.73669325155211</v>
      </c>
      <c r="I138" s="99">
        <f t="shared" si="112"/>
        <v>154.76797092023557</v>
      </c>
      <c r="J138" s="100">
        <f t="shared" si="112"/>
        <v>156.73285833891916</v>
      </c>
      <c r="K138" s="100">
        <f t="shared" si="112"/>
        <v>158.6244877597519</v>
      </c>
      <c r="L138" s="100">
        <f t="shared" si="112"/>
        <v>160.44245035331713</v>
      </c>
      <c r="M138" s="100">
        <f t="shared" si="112"/>
        <v>162.18463781777263</v>
      </c>
      <c r="N138" s="100">
        <f t="shared" si="112"/>
        <v>163.84929781204056</v>
      </c>
      <c r="O138" s="100">
        <f t="shared" si="112"/>
        <v>165.43463437974617</v>
      </c>
      <c r="P138" s="100">
        <f t="shared" si="112"/>
        <v>166.93840829557155</v>
      </c>
      <c r="Q138" s="100">
        <f t="shared" si="112"/>
        <v>168.35999353275739</v>
      </c>
      <c r="R138" s="100">
        <f t="shared" si="112"/>
        <v>169.69212140730707</v>
      </c>
      <c r="S138" s="100">
        <f t="shared" si="112"/>
        <v>170.97378642527451</v>
      </c>
      <c r="T138" s="100">
        <f t="shared" si="112"/>
        <v>172.25164429194314</v>
      </c>
      <c r="U138" s="100">
        <f t="shared" si="112"/>
        <v>173.52950215861182</v>
      </c>
      <c r="V138" s="100">
        <f t="shared" si="112"/>
        <v>174.8073600252805</v>
      </c>
      <c r="W138" s="100">
        <f t="shared" si="112"/>
        <v>176.08521789194913</v>
      </c>
      <c r="X138" s="221">
        <f t="shared" si="112"/>
        <v>177.36307575861781</v>
      </c>
    </row>
    <row r="139" spans="2:24" x14ac:dyDescent="0.2">
      <c r="B139" s="12"/>
      <c r="C139" s="3" t="s">
        <v>54</v>
      </c>
      <c r="D139" s="98">
        <f>+'1.1 Demanda Histórica'!T18*(D51+1)*'1.2b Proyección CNE'!L474</f>
        <v>6957.0118589044669</v>
      </c>
      <c r="E139" s="99">
        <f t="shared" ref="E139:X139" si="113">+D139*(1+E51)</f>
        <v>7128.5230332068286</v>
      </c>
      <c r="F139" s="99">
        <f t="shared" si="113"/>
        <v>7272.2683208002918</v>
      </c>
      <c r="G139" s="99">
        <f t="shared" si="113"/>
        <v>7387.527883746523</v>
      </c>
      <c r="H139" s="99">
        <f t="shared" si="113"/>
        <v>7484.2953016380125</v>
      </c>
      <c r="I139" s="99">
        <f t="shared" si="113"/>
        <v>7574.5229423839073</v>
      </c>
      <c r="J139" s="100">
        <f t="shared" si="113"/>
        <v>7662.1783757844451</v>
      </c>
      <c r="K139" s="100">
        <f t="shared" si="113"/>
        <v>7749.6756988505049</v>
      </c>
      <c r="L139" s="100">
        <f t="shared" si="113"/>
        <v>7838.1289944431883</v>
      </c>
      <c r="M139" s="100">
        <f t="shared" si="113"/>
        <v>7928.1434993067469</v>
      </c>
      <c r="N139" s="100">
        <f t="shared" si="113"/>
        <v>8020.0389188062172</v>
      </c>
      <c r="O139" s="100">
        <f t="shared" si="113"/>
        <v>8113.9994675164226</v>
      </c>
      <c r="P139" s="100">
        <f t="shared" si="113"/>
        <v>8210.153853288868</v>
      </c>
      <c r="Q139" s="100">
        <f t="shared" si="113"/>
        <v>8308.5524820338924</v>
      </c>
      <c r="R139" s="100">
        <f t="shared" si="113"/>
        <v>8409.4131043216676</v>
      </c>
      <c r="S139" s="100">
        <f t="shared" si="113"/>
        <v>8511.6636362656864</v>
      </c>
      <c r="T139" s="100">
        <f t="shared" si="113"/>
        <v>8614.0156670947963</v>
      </c>
      <c r="U139" s="100">
        <f t="shared" si="113"/>
        <v>8716.3657314302636</v>
      </c>
      <c r="V139" s="100">
        <f t="shared" si="113"/>
        <v>8818.714820624873</v>
      </c>
      <c r="W139" s="100">
        <f t="shared" si="113"/>
        <v>8921.0634262685835</v>
      </c>
      <c r="X139" s="221">
        <f t="shared" si="113"/>
        <v>9023.4117921300749</v>
      </c>
    </row>
    <row r="140" spans="2:24" x14ac:dyDescent="0.2">
      <c r="B140" s="12"/>
      <c r="C140" s="3" t="s">
        <v>56</v>
      </c>
      <c r="D140" s="98">
        <f>+('1.1 Demanda Histórica'!T20+'1.1 Demanda Histórica'!T6+'1.1 Demanda Histórica'!T7+'1.1 Demanda Histórica'!T8+'1.1 Demanda Histórica'!T9+'1.1 Demanda Histórica'!T10+'1.1 Demanda Histórica'!T12)*(D52+1)*'1.2b Proyección CNE'!L475</f>
        <v>850294.22425353481</v>
      </c>
      <c r="E140" s="99">
        <f t="shared" ref="E140:X140" si="114">+D140*(1+E52)</f>
        <v>871554.02048741572</v>
      </c>
      <c r="F140" s="99">
        <f t="shared" si="114"/>
        <v>897330.51318234298</v>
      </c>
      <c r="G140" s="99">
        <f t="shared" si="114"/>
        <v>923552.23705180385</v>
      </c>
      <c r="H140" s="99">
        <f t="shared" si="114"/>
        <v>949667.27064284019</v>
      </c>
      <c r="I140" s="99">
        <f t="shared" si="114"/>
        <v>975940.26975893101</v>
      </c>
      <c r="J140" s="100">
        <f t="shared" si="114"/>
        <v>1002340.3891169438</v>
      </c>
      <c r="K140" s="100">
        <f t="shared" si="114"/>
        <v>1028884.0501392136</v>
      </c>
      <c r="L140" s="100">
        <f t="shared" si="114"/>
        <v>1055584.1542682075</v>
      </c>
      <c r="M140" s="100">
        <f t="shared" si="114"/>
        <v>1082442.2847829978</v>
      </c>
      <c r="N140" s="100">
        <f t="shared" si="114"/>
        <v>1109460.8903338781</v>
      </c>
      <c r="O140" s="100">
        <f t="shared" si="114"/>
        <v>1136641.5107471885</v>
      </c>
      <c r="P140" s="100">
        <f t="shared" si="114"/>
        <v>1163997.7748564165</v>
      </c>
      <c r="Q140" s="100">
        <f t="shared" si="114"/>
        <v>1191588.2051159013</v>
      </c>
      <c r="R140" s="100">
        <f t="shared" si="114"/>
        <v>1219452.410510493</v>
      </c>
      <c r="S140" s="100">
        <f t="shared" si="114"/>
        <v>1247500.9814718261</v>
      </c>
      <c r="T140" s="100">
        <f t="shared" si="114"/>
        <v>1275623.6624399303</v>
      </c>
      <c r="U140" s="100">
        <f t="shared" si="114"/>
        <v>1303812.8289922532</v>
      </c>
      <c r="V140" s="100">
        <f t="shared" si="114"/>
        <v>1332069.9598850431</v>
      </c>
      <c r="W140" s="100">
        <f t="shared" si="114"/>
        <v>1360396.5308864063</v>
      </c>
      <c r="X140" s="221">
        <f t="shared" si="114"/>
        <v>1388794.0244599064</v>
      </c>
    </row>
    <row r="141" spans="2:24" x14ac:dyDescent="0.2">
      <c r="B141" s="12"/>
      <c r="C141" s="3" t="s">
        <v>57</v>
      </c>
      <c r="D141" s="98">
        <v>0</v>
      </c>
      <c r="E141" s="99">
        <f t="shared" ref="E141:X141" si="115">+D141*(1+E53)</f>
        <v>0</v>
      </c>
      <c r="F141" s="99">
        <f t="shared" si="115"/>
        <v>0</v>
      </c>
      <c r="G141" s="99">
        <f t="shared" si="115"/>
        <v>0</v>
      </c>
      <c r="H141" s="99">
        <f t="shared" si="115"/>
        <v>0</v>
      </c>
      <c r="I141" s="99">
        <f t="shared" si="115"/>
        <v>0</v>
      </c>
      <c r="J141" s="100">
        <f t="shared" si="115"/>
        <v>0</v>
      </c>
      <c r="K141" s="100">
        <f t="shared" si="115"/>
        <v>0</v>
      </c>
      <c r="L141" s="100">
        <f t="shared" si="115"/>
        <v>0</v>
      </c>
      <c r="M141" s="100">
        <f t="shared" si="115"/>
        <v>0</v>
      </c>
      <c r="N141" s="100">
        <f t="shared" si="115"/>
        <v>0</v>
      </c>
      <c r="O141" s="100">
        <f t="shared" si="115"/>
        <v>0</v>
      </c>
      <c r="P141" s="100">
        <f t="shared" si="115"/>
        <v>0</v>
      </c>
      <c r="Q141" s="100">
        <f t="shared" si="115"/>
        <v>0</v>
      </c>
      <c r="R141" s="100">
        <f t="shared" si="115"/>
        <v>0</v>
      </c>
      <c r="S141" s="100">
        <f t="shared" si="115"/>
        <v>0</v>
      </c>
      <c r="T141" s="100">
        <f t="shared" si="115"/>
        <v>0</v>
      </c>
      <c r="U141" s="100">
        <f t="shared" si="115"/>
        <v>0</v>
      </c>
      <c r="V141" s="100">
        <f t="shared" si="115"/>
        <v>0</v>
      </c>
      <c r="W141" s="100">
        <f t="shared" si="115"/>
        <v>0</v>
      </c>
      <c r="X141" s="221">
        <f t="shared" si="115"/>
        <v>0</v>
      </c>
    </row>
    <row r="142" spans="2:24" x14ac:dyDescent="0.2">
      <c r="B142" s="12"/>
      <c r="C142" s="3" t="s">
        <v>58</v>
      </c>
      <c r="D142" s="98">
        <f>+'1.1 Demanda Histórica'!T22*(D54+1)*'1.2b Proyección CNE'!L477</f>
        <v>7233.872840290207</v>
      </c>
      <c r="E142" s="99">
        <f t="shared" ref="E142:X142" si="116">+D142*(1+E54)</f>
        <v>7591.5258032089823</v>
      </c>
      <c r="F142" s="99">
        <f t="shared" si="116"/>
        <v>8007.1882363203249</v>
      </c>
      <c r="G142" s="99">
        <f t="shared" si="116"/>
        <v>8430.4727421382831</v>
      </c>
      <c r="H142" s="99">
        <f t="shared" si="116"/>
        <v>8851.2486112790757</v>
      </c>
      <c r="I142" s="99">
        <f t="shared" si="116"/>
        <v>9275.6741592564777</v>
      </c>
      <c r="J142" s="100">
        <f t="shared" si="116"/>
        <v>9703.1638781111524</v>
      </c>
      <c r="K142" s="100">
        <f t="shared" si="116"/>
        <v>10134.131201736927</v>
      </c>
      <c r="L142" s="100">
        <f t="shared" si="116"/>
        <v>10568.61880968788</v>
      </c>
      <c r="M142" s="100">
        <f t="shared" si="116"/>
        <v>11006.7340160331</v>
      </c>
      <c r="N142" s="100">
        <f t="shared" si="116"/>
        <v>11448.562493668327</v>
      </c>
      <c r="O142" s="100">
        <f t="shared" si="116"/>
        <v>11894.190749702528</v>
      </c>
      <c r="P142" s="100">
        <f t="shared" si="116"/>
        <v>12343.726182558654</v>
      </c>
      <c r="Q142" s="100">
        <f t="shared" si="116"/>
        <v>12797.198817144224</v>
      </c>
      <c r="R142" s="100">
        <f t="shared" si="116"/>
        <v>13254.956866462662</v>
      </c>
      <c r="S142" s="100">
        <f t="shared" si="116"/>
        <v>13715.132317293055</v>
      </c>
      <c r="T142" s="100">
        <f t="shared" si="116"/>
        <v>14175.490147877146</v>
      </c>
      <c r="U142" s="100">
        <f t="shared" si="116"/>
        <v>14635.847978386741</v>
      </c>
      <c r="V142" s="100">
        <f t="shared" si="116"/>
        <v>15096.20580887596</v>
      </c>
      <c r="W142" s="100">
        <f t="shared" si="116"/>
        <v>15556.563639359612</v>
      </c>
      <c r="X142" s="221">
        <f t="shared" si="116"/>
        <v>16016.921469841733</v>
      </c>
    </row>
    <row r="143" spans="2:24" x14ac:dyDescent="0.2">
      <c r="B143" s="12"/>
      <c r="C143" s="3" t="s">
        <v>59</v>
      </c>
      <c r="D143" s="98">
        <f>+'1.1 Demanda Histórica'!T23*(D55+1)*'1.2b Proyección CNE'!L478</f>
        <v>178994.32453379777</v>
      </c>
      <c r="E143" s="99">
        <f t="shared" ref="E143:X143" si="117">+D143*(1+E55)</f>
        <v>188397.00435563829</v>
      </c>
      <c r="F143" s="99">
        <f t="shared" si="117"/>
        <v>198852.29444732782</v>
      </c>
      <c r="G143" s="99">
        <f t="shared" si="117"/>
        <v>209487.42446126702</v>
      </c>
      <c r="H143" s="99">
        <f t="shared" si="117"/>
        <v>220109.64337427734</v>
      </c>
      <c r="I143" s="99">
        <f t="shared" si="117"/>
        <v>230786.94875523736</v>
      </c>
      <c r="J143" s="100">
        <f t="shared" si="117"/>
        <v>241507.251259051</v>
      </c>
      <c r="K143" s="100">
        <f t="shared" si="117"/>
        <v>252274.9987285565</v>
      </c>
      <c r="L143" s="100">
        <f t="shared" si="117"/>
        <v>263090.4559389092</v>
      </c>
      <c r="M143" s="100">
        <f t="shared" si="117"/>
        <v>273954.98831520136</v>
      </c>
      <c r="N143" s="100">
        <f t="shared" si="117"/>
        <v>284869.73074734025</v>
      </c>
      <c r="O143" s="100">
        <f t="shared" si="117"/>
        <v>295835.84637233493</v>
      </c>
      <c r="P143" s="100">
        <f t="shared" si="117"/>
        <v>306854.78540683904</v>
      </c>
      <c r="Q143" s="100">
        <f t="shared" si="117"/>
        <v>317926.95329215436</v>
      </c>
      <c r="R143" s="100">
        <f t="shared" si="117"/>
        <v>329057.05753425974</v>
      </c>
      <c r="S143" s="100">
        <f t="shared" si="117"/>
        <v>340219.84364823671</v>
      </c>
      <c r="T143" s="100">
        <f t="shared" si="117"/>
        <v>351385.09543378605</v>
      </c>
      <c r="U143" s="100">
        <f t="shared" si="117"/>
        <v>362550.34721933515</v>
      </c>
      <c r="V143" s="100">
        <f t="shared" si="117"/>
        <v>373715.59900488454</v>
      </c>
      <c r="W143" s="100">
        <f t="shared" si="117"/>
        <v>384880.85079043388</v>
      </c>
      <c r="X143" s="221">
        <f t="shared" si="117"/>
        <v>396046.1025759831</v>
      </c>
    </row>
    <row r="144" spans="2:24" x14ac:dyDescent="0.2">
      <c r="B144" s="12"/>
      <c r="C144" s="3" t="s">
        <v>60</v>
      </c>
      <c r="D144" s="98">
        <f>+'1.1 Demanda Histórica'!T24*(D56+1)*'1.2b Proyección CNE'!L479</f>
        <v>303759.1114390798</v>
      </c>
      <c r="E144" s="99">
        <f t="shared" ref="E144:X144" si="118">+D144*(1+E56)</f>
        <v>311441.26943255257</v>
      </c>
      <c r="F144" s="99">
        <f t="shared" si="118"/>
        <v>322973.15287947282</v>
      </c>
      <c r="G144" s="99">
        <f t="shared" si="118"/>
        <v>335106.52718043956</v>
      </c>
      <c r="H144" s="99">
        <f t="shared" si="118"/>
        <v>347197.02483821654</v>
      </c>
      <c r="I144" s="99">
        <f t="shared" si="118"/>
        <v>359470.79823389743</v>
      </c>
      <c r="J144" s="100">
        <f t="shared" si="118"/>
        <v>371887.62395677116</v>
      </c>
      <c r="K144" s="100">
        <f t="shared" si="118"/>
        <v>384462.30001994112</v>
      </c>
      <c r="L144" s="100">
        <f t="shared" si="118"/>
        <v>397195.70733438124</v>
      </c>
      <c r="M144" s="100">
        <f t="shared" si="118"/>
        <v>410092.38869634829</v>
      </c>
      <c r="N144" s="100">
        <f t="shared" si="118"/>
        <v>423156.11990700249</v>
      </c>
      <c r="O144" s="100">
        <f t="shared" si="118"/>
        <v>436390.77074617706</v>
      </c>
      <c r="P144" s="100">
        <f t="shared" si="118"/>
        <v>449801.16611335124</v>
      </c>
      <c r="Q144" s="100">
        <f t="shared" si="118"/>
        <v>463388.65491975821</v>
      </c>
      <c r="R144" s="100">
        <f t="shared" si="118"/>
        <v>477168.89913087664</v>
      </c>
      <c r="S144" s="100">
        <f t="shared" si="118"/>
        <v>491057.87657598301</v>
      </c>
      <c r="T144" s="100">
        <f t="shared" si="118"/>
        <v>504955.057359169</v>
      </c>
      <c r="U144" s="100">
        <f t="shared" si="118"/>
        <v>518852.238142355</v>
      </c>
      <c r="V144" s="100">
        <f t="shared" si="118"/>
        <v>532749.41892554029</v>
      </c>
      <c r="W144" s="100">
        <f t="shared" si="118"/>
        <v>546646.59970872686</v>
      </c>
      <c r="X144" s="221">
        <f t="shared" si="118"/>
        <v>560543.78049191227</v>
      </c>
    </row>
    <row r="145" spans="2:24" x14ac:dyDescent="0.2">
      <c r="B145" s="12"/>
      <c r="C145" s="3" t="s">
        <v>61</v>
      </c>
      <c r="D145" s="98">
        <f>+'1.1 Demanda Histórica'!T25*(D57+1)*'1.2b Proyección CNE'!L480</f>
        <v>6383.3903478191742</v>
      </c>
      <c r="E145" s="99">
        <f t="shared" ref="E145:X145" si="119">+D145*(1+E57)</f>
        <v>6503.2094407743316</v>
      </c>
      <c r="F145" s="99">
        <f t="shared" si="119"/>
        <v>6623.0238347530139</v>
      </c>
      <c r="G145" s="99">
        <f t="shared" si="119"/>
        <v>6742.9133507436009</v>
      </c>
      <c r="H145" s="99">
        <f t="shared" si="119"/>
        <v>6801.0525729481087</v>
      </c>
      <c r="I145" s="99">
        <f t="shared" si="119"/>
        <v>7017.9997283202238</v>
      </c>
      <c r="J145" s="100">
        <f t="shared" si="119"/>
        <v>7107.7653175368241</v>
      </c>
      <c r="K145" s="100">
        <f t="shared" si="119"/>
        <v>7250.416803134689</v>
      </c>
      <c r="L145" s="100">
        <f t="shared" si="119"/>
        <v>7342.060442648919</v>
      </c>
      <c r="M145" s="100">
        <f t="shared" si="119"/>
        <v>7461.7997146156977</v>
      </c>
      <c r="N145" s="100">
        <f t="shared" si="119"/>
        <v>7581.6141085943809</v>
      </c>
      <c r="O145" s="100">
        <f t="shared" si="119"/>
        <v>7701.5036245849687</v>
      </c>
      <c r="P145" s="100">
        <f t="shared" si="119"/>
        <v>7828.6799757303625</v>
      </c>
      <c r="Q145" s="100">
        <f t="shared" si="119"/>
        <v>7953.9031545662201</v>
      </c>
      <c r="R145" s="100">
        <f t="shared" si="119"/>
        <v>8130.7050043684476</v>
      </c>
      <c r="S145" s="100">
        <f t="shared" si="119"/>
        <v>8311.513632278833</v>
      </c>
      <c r="T145" s="100">
        <f t="shared" si="119"/>
        <v>8493.2311554632906</v>
      </c>
      <c r="U145" s="100">
        <f t="shared" si="119"/>
        <v>8678.8562109903614</v>
      </c>
      <c r="V145" s="100">
        <f t="shared" si="119"/>
        <v>8738.2679733623336</v>
      </c>
      <c r="W145" s="100">
        <f t="shared" si="119"/>
        <v>8811.1210263329303</v>
      </c>
      <c r="X145" s="221">
        <f t="shared" si="119"/>
        <v>8884.6026924004636</v>
      </c>
    </row>
    <row r="146" spans="2:24" x14ac:dyDescent="0.2">
      <c r="B146" s="12"/>
      <c r="C146" s="3" t="s">
        <v>62</v>
      </c>
      <c r="D146" s="98">
        <f>+'1.1 Demanda Histórica'!T26*(D58+1)*'1.2b Proyección CNE'!L481</f>
        <v>6975.8357786716997</v>
      </c>
      <c r="E146" s="99">
        <f t="shared" ref="E146:X146" si="120">+D146*(1+E58)</f>
        <v>7148.9199483486664</v>
      </c>
      <c r="F146" s="99">
        <f t="shared" si="120"/>
        <v>7287.3938426456371</v>
      </c>
      <c r="G146" s="99">
        <f t="shared" si="120"/>
        <v>7437.0986068489083</v>
      </c>
      <c r="H146" s="99">
        <f t="shared" si="120"/>
        <v>7591.1380528424525</v>
      </c>
      <c r="I146" s="99">
        <f t="shared" si="120"/>
        <v>7753.7340512930405</v>
      </c>
      <c r="J146" s="100">
        <f t="shared" si="120"/>
        <v>7922.4584903527912</v>
      </c>
      <c r="K146" s="100">
        <f t="shared" si="120"/>
        <v>8097.9777802001181</v>
      </c>
      <c r="L146" s="100">
        <f t="shared" si="120"/>
        <v>8280.3166539972062</v>
      </c>
      <c r="M146" s="100">
        <f t="shared" si="120"/>
        <v>8469.6674708365535</v>
      </c>
      <c r="N146" s="100">
        <f t="shared" si="120"/>
        <v>8666.1866913431768</v>
      </c>
      <c r="O146" s="100">
        <f t="shared" si="120"/>
        <v>8870.0353117763716</v>
      </c>
      <c r="P146" s="100">
        <f t="shared" si="120"/>
        <v>9081.414739742786</v>
      </c>
      <c r="Q146" s="100">
        <f t="shared" si="120"/>
        <v>9300.3775825485318</v>
      </c>
      <c r="R146" s="100">
        <f t="shared" si="120"/>
        <v>9527.5881063765155</v>
      </c>
      <c r="S146" s="100">
        <f t="shared" si="120"/>
        <v>9759.4493129299117</v>
      </c>
      <c r="T146" s="100">
        <f t="shared" si="120"/>
        <v>9991.6613154095157</v>
      </c>
      <c r="U146" s="100">
        <f t="shared" si="120"/>
        <v>10223.873317889116</v>
      </c>
      <c r="V146" s="100">
        <f t="shared" si="120"/>
        <v>10456.085320368722</v>
      </c>
      <c r="W146" s="100">
        <f t="shared" si="120"/>
        <v>10688.297322848322</v>
      </c>
      <c r="X146" s="221">
        <f t="shared" si="120"/>
        <v>10920.509325327923</v>
      </c>
    </row>
    <row r="147" spans="2:24" x14ac:dyDescent="0.2">
      <c r="B147" s="12"/>
      <c r="C147" s="3" t="s">
        <v>63</v>
      </c>
      <c r="D147" s="98">
        <f>+'1.1 Demanda Histórica'!T27*(D59+1)*'1.2b Proyección CNE'!L482</f>
        <v>5993.953630822567</v>
      </c>
      <c r="E147" s="99">
        <f t="shared" ref="E147:X147" si="121">+D147*(1+E59)</f>
        <v>6142.8996028711263</v>
      </c>
      <c r="F147" s="99">
        <f t="shared" si="121"/>
        <v>6385.4280431444386</v>
      </c>
      <c r="G147" s="99">
        <f t="shared" si="121"/>
        <v>6650.9879921322308</v>
      </c>
      <c r="H147" s="99">
        <f t="shared" si="121"/>
        <v>6915.4844750635175</v>
      </c>
      <c r="I147" s="99">
        <f t="shared" si="121"/>
        <v>7184.5814121302519</v>
      </c>
      <c r="J147" s="100">
        <f t="shared" si="121"/>
        <v>7457.2545842368991</v>
      </c>
      <c r="K147" s="100">
        <f t="shared" si="121"/>
        <v>7733.8789124944296</v>
      </c>
      <c r="L147" s="100">
        <f t="shared" si="121"/>
        <v>8014.4752670429889</v>
      </c>
      <c r="M147" s="100">
        <f t="shared" si="121"/>
        <v>8299.1576221005053</v>
      </c>
      <c r="N147" s="100">
        <f t="shared" si="121"/>
        <v>8588.0204338881649</v>
      </c>
      <c r="O147" s="100">
        <f t="shared" si="121"/>
        <v>8881.1603933365077</v>
      </c>
      <c r="P147" s="100">
        <f t="shared" si="121"/>
        <v>9178.6989043600479</v>
      </c>
      <c r="Q147" s="100">
        <f t="shared" si="121"/>
        <v>9480.6671265929035</v>
      </c>
      <c r="R147" s="100">
        <f t="shared" si="121"/>
        <v>9787.4671084680413</v>
      </c>
      <c r="S147" s="100">
        <f t="shared" si="121"/>
        <v>10096.966027359515</v>
      </c>
      <c r="T147" s="100">
        <f t="shared" si="121"/>
        <v>10406.660183741913</v>
      </c>
      <c r="U147" s="100">
        <f t="shared" si="121"/>
        <v>10665.617320043688</v>
      </c>
      <c r="V147" s="100">
        <f t="shared" si="121"/>
        <v>10975.311476426094</v>
      </c>
      <c r="W147" s="100">
        <f t="shared" si="121"/>
        <v>11285.005632808476</v>
      </c>
      <c r="X147" s="221">
        <f t="shared" si="121"/>
        <v>11594.699789190883</v>
      </c>
    </row>
    <row r="148" spans="2:24" x14ac:dyDescent="0.2">
      <c r="B148" s="12"/>
      <c r="C148" s="3" t="s">
        <v>64</v>
      </c>
      <c r="D148" s="98">
        <f>+'1.1 Demanda Histórica'!T28*(D60+1)*'1.2b Proyección CNE'!L483</f>
        <v>16178.533607444893</v>
      </c>
      <c r="E148" s="99">
        <f t="shared" ref="E148:X148" si="122">+D148*(1+E60)</f>
        <v>16559.084597625493</v>
      </c>
      <c r="F148" s="99">
        <f t="shared" si="122"/>
        <v>16975.755077984017</v>
      </c>
      <c r="G148" s="99">
        <f t="shared" si="122"/>
        <v>17486.217809329381</v>
      </c>
      <c r="H148" s="99">
        <f t="shared" si="122"/>
        <v>18003.598908849788</v>
      </c>
      <c r="I148" s="99">
        <f t="shared" si="122"/>
        <v>18534.41806611645</v>
      </c>
      <c r="J148" s="100">
        <f t="shared" si="122"/>
        <v>19074.861499537627</v>
      </c>
      <c r="K148" s="100">
        <f t="shared" si="122"/>
        <v>19625.975660386743</v>
      </c>
      <c r="L148" s="100">
        <f t="shared" si="122"/>
        <v>20187.79940859793</v>
      </c>
      <c r="M148" s="100">
        <f t="shared" si="122"/>
        <v>20760.63482321853</v>
      </c>
      <c r="N148" s="100">
        <f t="shared" si="122"/>
        <v>21344.727613222713</v>
      </c>
      <c r="O148" s="100">
        <f t="shared" si="122"/>
        <v>21940.330611480742</v>
      </c>
      <c r="P148" s="100">
        <f t="shared" si="122"/>
        <v>22547.760103618599</v>
      </c>
      <c r="Q148" s="100">
        <f t="shared" si="122"/>
        <v>23167.098736895237</v>
      </c>
      <c r="R148" s="100">
        <f t="shared" si="122"/>
        <v>23799.389562015109</v>
      </c>
      <c r="S148" s="100">
        <f t="shared" si="122"/>
        <v>24438.984011606906</v>
      </c>
      <c r="T148" s="100">
        <f t="shared" si="122"/>
        <v>25079.129451602981</v>
      </c>
      <c r="U148" s="100">
        <f t="shared" si="122"/>
        <v>25719.274891599078</v>
      </c>
      <c r="V148" s="100">
        <f t="shared" si="122"/>
        <v>26359.420331595185</v>
      </c>
      <c r="W148" s="100">
        <f t="shared" si="122"/>
        <v>26999.565771591286</v>
      </c>
      <c r="X148" s="221">
        <f t="shared" si="122"/>
        <v>27639.711211587404</v>
      </c>
    </row>
    <row r="149" spans="2:24" x14ac:dyDescent="0.2">
      <c r="B149" s="12"/>
      <c r="C149" s="3" t="s">
        <v>65</v>
      </c>
      <c r="D149" s="98">
        <f>+'1.1 Demanda Histórica'!T29*(D61+1)*'1.2b Proyección CNE'!L484</f>
        <v>14836.539362114336</v>
      </c>
      <c r="E149" s="99">
        <f t="shared" ref="E149:X149" si="123">+D149*(1+E61)</f>
        <v>15684.619392977731</v>
      </c>
      <c r="F149" s="99">
        <f t="shared" si="123"/>
        <v>16491.758191707282</v>
      </c>
      <c r="G149" s="99">
        <f t="shared" si="123"/>
        <v>17326.899743842649</v>
      </c>
      <c r="H149" s="99">
        <f t="shared" si="123"/>
        <v>18172.100226069069</v>
      </c>
      <c r="I149" s="99">
        <f t="shared" si="123"/>
        <v>19030.778899463839</v>
      </c>
      <c r="J149" s="99">
        <f t="shared" si="123"/>
        <v>19898.61052053919</v>
      </c>
      <c r="K149" s="99">
        <f t="shared" si="123"/>
        <v>20776.22460075187</v>
      </c>
      <c r="L149" s="99">
        <f t="shared" si="123"/>
        <v>21663.545936076625</v>
      </c>
      <c r="M149" s="99">
        <f t="shared" si="123"/>
        <v>22560.807858311313</v>
      </c>
      <c r="N149" s="99">
        <f t="shared" si="123"/>
        <v>23468.218056348815</v>
      </c>
      <c r="O149" s="99">
        <f t="shared" si="123"/>
        <v>24385.999482833588</v>
      </c>
      <c r="P149" s="99">
        <f t="shared" si="123"/>
        <v>25314.435363262935</v>
      </c>
      <c r="Q149" s="99">
        <f t="shared" si="123"/>
        <v>26253.59955285929</v>
      </c>
      <c r="R149" s="99">
        <f t="shared" si="123"/>
        <v>27204.431442574205</v>
      </c>
      <c r="S149" s="99">
        <f t="shared" si="123"/>
        <v>28161.842619327435</v>
      </c>
      <c r="T149" s="99">
        <f t="shared" si="123"/>
        <v>29119.750153042161</v>
      </c>
      <c r="U149" s="99">
        <f t="shared" si="123"/>
        <v>30077.657691714194</v>
      </c>
      <c r="V149" s="99">
        <f t="shared" si="123"/>
        <v>31035.565232130928</v>
      </c>
      <c r="W149" s="99">
        <f t="shared" si="123"/>
        <v>31993.472773161702</v>
      </c>
      <c r="X149" s="122">
        <f t="shared" si="123"/>
        <v>32951.380314408518</v>
      </c>
    </row>
    <row r="150" spans="2:24" x14ac:dyDescent="0.2">
      <c r="B150" s="12"/>
      <c r="C150" s="3" t="s">
        <v>66</v>
      </c>
      <c r="D150" s="98">
        <f>+'1.1 Demanda Histórica'!T30*(D62+1)*'1.2b Proyección CNE'!L485</f>
        <v>20785.946082562044</v>
      </c>
      <c r="E150" s="99">
        <f t="shared" ref="E150:X150" si="124">+D150*(1+E62)</f>
        <v>21946.763501802823</v>
      </c>
      <c r="F150" s="99">
        <f t="shared" si="124"/>
        <v>23260.537366209988</v>
      </c>
      <c r="G150" s="99">
        <f t="shared" si="124"/>
        <v>24597.016408366366</v>
      </c>
      <c r="H150" s="99">
        <f t="shared" si="124"/>
        <v>25930.539041030941</v>
      </c>
      <c r="I150" s="99">
        <f t="shared" si="124"/>
        <v>27256.425436025722</v>
      </c>
      <c r="J150" s="100">
        <f t="shared" si="124"/>
        <v>28589.00961196324</v>
      </c>
      <c r="K150" s="100">
        <f t="shared" si="124"/>
        <v>29938.579257069468</v>
      </c>
      <c r="L150" s="100">
        <f t="shared" si="124"/>
        <v>31294.976250043277</v>
      </c>
      <c r="M150" s="100">
        <f t="shared" si="124"/>
        <v>32658.407962092675</v>
      </c>
      <c r="N150" s="100">
        <f t="shared" si="124"/>
        <v>34044.187600853627</v>
      </c>
      <c r="O150" s="100">
        <f t="shared" si="124"/>
        <v>35437.337212229344</v>
      </c>
      <c r="P150" s="100">
        <f t="shared" si="124"/>
        <v>36838.065385552109</v>
      </c>
      <c r="Q150" s="100">
        <f t="shared" si="124"/>
        <v>38246.430476651825</v>
      </c>
      <c r="R150" s="100">
        <f t="shared" si="124"/>
        <v>39663.107961870708</v>
      </c>
      <c r="S150" s="100">
        <f t="shared" si="124"/>
        <v>41084.474472325433</v>
      </c>
      <c r="T150" s="100">
        <f t="shared" si="124"/>
        <v>42506.194740873048</v>
      </c>
      <c r="U150" s="100">
        <f t="shared" si="124"/>
        <v>43927.915007766642</v>
      </c>
      <c r="V150" s="100">
        <f t="shared" si="124"/>
        <v>45349.635274070723</v>
      </c>
      <c r="W150" s="100">
        <f t="shared" si="124"/>
        <v>46771.355540164681</v>
      </c>
      <c r="X150" s="221">
        <f t="shared" si="124"/>
        <v>48193.075806183711</v>
      </c>
    </row>
    <row r="151" spans="2:24" x14ac:dyDescent="0.2">
      <c r="B151" s="12"/>
      <c r="C151" s="3" t="s">
        <v>67</v>
      </c>
      <c r="D151" s="98">
        <f>+'1.1 Demanda Histórica'!T31*(D63+1)*'1.2b Proyección CNE'!L486</f>
        <v>3220.4673349864092</v>
      </c>
      <c r="E151" s="99">
        <f t="shared" ref="E151:X151" si="125">+D151*(1+E63)</f>
        <v>3441.5257942620356</v>
      </c>
      <c r="F151" s="99">
        <f t="shared" si="125"/>
        <v>3679.2960711112655</v>
      </c>
      <c r="G151" s="99">
        <f t="shared" si="125"/>
        <v>3920.6460310133007</v>
      </c>
      <c r="H151" s="99">
        <f t="shared" si="125"/>
        <v>4161.7409845506363</v>
      </c>
      <c r="I151" s="99">
        <f t="shared" si="125"/>
        <v>4403.9239988337577</v>
      </c>
      <c r="J151" s="100">
        <f t="shared" si="125"/>
        <v>4646.9562866875704</v>
      </c>
      <c r="K151" s="100">
        <f t="shared" si="125"/>
        <v>4890.9257013245506</v>
      </c>
      <c r="L151" s="100">
        <f t="shared" si="125"/>
        <v>5135.8374725490567</v>
      </c>
      <c r="M151" s="100">
        <f t="shared" si="125"/>
        <v>5381.7185700597065</v>
      </c>
      <c r="N151" s="100">
        <f t="shared" si="125"/>
        <v>5628.5914100541195</v>
      </c>
      <c r="O151" s="100">
        <f t="shared" si="125"/>
        <v>5876.4789666630304</v>
      </c>
      <c r="P151" s="100">
        <f t="shared" si="125"/>
        <v>6125.4098843768861</v>
      </c>
      <c r="Q151" s="100">
        <f t="shared" si="125"/>
        <v>6375.3921714194994</v>
      </c>
      <c r="R151" s="100">
        <f t="shared" si="125"/>
        <v>6626.5188098358503</v>
      </c>
      <c r="S151" s="100">
        <f t="shared" si="125"/>
        <v>6878.2909763289417</v>
      </c>
      <c r="T151" s="100">
        <f t="shared" si="125"/>
        <v>7130.1118444458098</v>
      </c>
      <c r="U151" s="100">
        <f t="shared" si="125"/>
        <v>7381.9327125626751</v>
      </c>
      <c r="V151" s="100">
        <f t="shared" si="125"/>
        <v>7633.7535806795404</v>
      </c>
      <c r="W151" s="100">
        <f t="shared" si="125"/>
        <v>7885.574448796403</v>
      </c>
      <c r="X151" s="221">
        <f t="shared" si="125"/>
        <v>8137.395316913271</v>
      </c>
    </row>
    <row r="152" spans="2:24" x14ac:dyDescent="0.2">
      <c r="B152" s="12"/>
      <c r="C152" s="3" t="s">
        <v>68</v>
      </c>
      <c r="D152" s="98">
        <f>+'1.1 Demanda Histórica'!T32*(D64+1)*'1.2b Proyección CNE'!L487</f>
        <v>4451.1832749722116</v>
      </c>
      <c r="E152" s="99">
        <f t="shared" ref="E152:X152" si="126">+D152*(1+E64)</f>
        <v>5066.1568348368346</v>
      </c>
      <c r="F152" s="99">
        <f t="shared" si="126"/>
        <v>5331.3743555212095</v>
      </c>
      <c r="G152" s="99">
        <f t="shared" si="126"/>
        <v>5639.7433347850993</v>
      </c>
      <c r="H152" s="99">
        <f t="shared" si="126"/>
        <v>5948.1123140489899</v>
      </c>
      <c r="I152" s="99">
        <f t="shared" si="126"/>
        <v>6256.4812933128815</v>
      </c>
      <c r="J152" s="100">
        <f t="shared" si="126"/>
        <v>6564.8502725767739</v>
      </c>
      <c r="K152" s="100">
        <f t="shared" si="126"/>
        <v>6873.2192518406664</v>
      </c>
      <c r="L152" s="100">
        <f t="shared" si="126"/>
        <v>7181.5882311045589</v>
      </c>
      <c r="M152" s="100">
        <f t="shared" si="126"/>
        <v>7489.9572103684523</v>
      </c>
      <c r="N152" s="100">
        <f t="shared" si="126"/>
        <v>7798.3261896323429</v>
      </c>
      <c r="O152" s="100">
        <f t="shared" si="126"/>
        <v>8106.6951688962354</v>
      </c>
      <c r="P152" s="100">
        <f t="shared" si="126"/>
        <v>8415.0641481601251</v>
      </c>
      <c r="Q152" s="100">
        <f t="shared" si="126"/>
        <v>8723.4331274240176</v>
      </c>
      <c r="R152" s="100">
        <f t="shared" si="126"/>
        <v>9031.8021066879101</v>
      </c>
      <c r="S152" s="100">
        <f t="shared" si="126"/>
        <v>9340.1710859518025</v>
      </c>
      <c r="T152" s="100">
        <f t="shared" si="126"/>
        <v>9648.540065215695</v>
      </c>
      <c r="U152" s="100">
        <f t="shared" si="126"/>
        <v>9956.9090444795929</v>
      </c>
      <c r="V152" s="100">
        <f t="shared" si="126"/>
        <v>10265.278023743478</v>
      </c>
      <c r="W152" s="100">
        <f t="shared" si="126"/>
        <v>10573.647003007372</v>
      </c>
      <c r="X152" s="221">
        <f t="shared" si="126"/>
        <v>10882.015982271259</v>
      </c>
    </row>
    <row r="153" spans="2:24" x14ac:dyDescent="0.2">
      <c r="B153" s="12"/>
      <c r="C153" s="3" t="s">
        <v>69</v>
      </c>
      <c r="D153" s="98">
        <f>+'1.1 Demanda Histórica'!T33*(D65+1)*'1.2b Proyección CNE'!L488</f>
        <v>5231.4587182218711</v>
      </c>
      <c r="E153" s="99">
        <f t="shared" ref="E153:X153" si="127">+D153*(1+E65)</f>
        <v>5584.0474603678849</v>
      </c>
      <c r="F153" s="99">
        <f t="shared" si="127"/>
        <v>5910.156841832455</v>
      </c>
      <c r="G153" s="99">
        <f t="shared" si="127"/>
        <v>6259.7119632153172</v>
      </c>
      <c r="H153" s="99">
        <f t="shared" si="127"/>
        <v>6609.2670845981793</v>
      </c>
      <c r="I153" s="99">
        <f t="shared" si="127"/>
        <v>6958.8222059810423</v>
      </c>
      <c r="J153" s="100">
        <f t="shared" si="127"/>
        <v>7308.3773273639054</v>
      </c>
      <c r="K153" s="100">
        <f t="shared" si="127"/>
        <v>7657.9324487467675</v>
      </c>
      <c r="L153" s="100">
        <f t="shared" si="127"/>
        <v>8007.4875701296305</v>
      </c>
      <c r="M153" s="100">
        <f t="shared" si="127"/>
        <v>8357.0426915124935</v>
      </c>
      <c r="N153" s="100">
        <f t="shared" si="127"/>
        <v>8706.5978128953557</v>
      </c>
      <c r="O153" s="100">
        <f t="shared" si="127"/>
        <v>9056.1529342782178</v>
      </c>
      <c r="P153" s="100">
        <f t="shared" si="127"/>
        <v>9405.7080556610817</v>
      </c>
      <c r="Q153" s="100">
        <f t="shared" si="127"/>
        <v>9755.2631770439366</v>
      </c>
      <c r="R153" s="100">
        <f t="shared" si="127"/>
        <v>10104.818298426811</v>
      </c>
      <c r="S153" s="100">
        <f t="shared" si="127"/>
        <v>10454.373419809666</v>
      </c>
      <c r="T153" s="100">
        <f t="shared" si="127"/>
        <v>10803.928541192532</v>
      </c>
      <c r="U153" s="100">
        <f t="shared" si="127"/>
        <v>11153.483662575389</v>
      </c>
      <c r="V153" s="100">
        <f t="shared" si="127"/>
        <v>11503.038783958258</v>
      </c>
      <c r="W153" s="100">
        <f t="shared" si="127"/>
        <v>11852.593905341117</v>
      </c>
      <c r="X153" s="221">
        <f t="shared" si="127"/>
        <v>12202.149026723977</v>
      </c>
    </row>
    <row r="154" spans="2:24" x14ac:dyDescent="0.2">
      <c r="B154" s="12"/>
      <c r="C154" s="3" t="s">
        <v>70</v>
      </c>
      <c r="D154" s="98">
        <f>+'1.1 Demanda Histórica'!T34*(D66+1)*'1.2b Proyección CNE'!L489</f>
        <v>63117.195124146216</v>
      </c>
      <c r="E154" s="99">
        <f t="shared" ref="E154:X154" si="128">+D154*(1+E66)</f>
        <v>64255.756880904621</v>
      </c>
      <c r="F154" s="99">
        <f t="shared" si="128"/>
        <v>68348.060619743439</v>
      </c>
      <c r="G154" s="99">
        <f t="shared" si="128"/>
        <v>69850.111871167072</v>
      </c>
      <c r="H154" s="99">
        <f t="shared" si="128"/>
        <v>73826.867483166599</v>
      </c>
      <c r="I154" s="99">
        <f t="shared" si="128"/>
        <v>75470.865546104164</v>
      </c>
      <c r="J154" s="100">
        <f t="shared" si="128"/>
        <v>79335.886272064541</v>
      </c>
      <c r="K154" s="100">
        <f t="shared" si="128"/>
        <v>81115.359005122664</v>
      </c>
      <c r="L154" s="100">
        <f t="shared" si="128"/>
        <v>84881.717594082802</v>
      </c>
      <c r="M154" s="100">
        <f t="shared" si="128"/>
        <v>86784.887196236014</v>
      </c>
      <c r="N154" s="100">
        <f t="shared" si="128"/>
        <v>90465.368550368774</v>
      </c>
      <c r="O154" s="100">
        <f t="shared" si="128"/>
        <v>92481.564888287525</v>
      </c>
      <c r="P154" s="100">
        <f t="shared" si="128"/>
        <v>96087.796002022515</v>
      </c>
      <c r="Q154" s="100">
        <f t="shared" si="128"/>
        <v>98207.510306299067</v>
      </c>
      <c r="R154" s="100">
        <f t="shared" si="128"/>
        <v>101750.30448852184</v>
      </c>
      <c r="S154" s="100">
        <f t="shared" si="128"/>
        <v>103961.8725359653</v>
      </c>
      <c r="T154" s="100">
        <f t="shared" si="128"/>
        <v>107437.5005284889</v>
      </c>
      <c r="U154" s="100">
        <f t="shared" si="128"/>
        <v>109718.3855212449</v>
      </c>
      <c r="V154" s="100">
        <f t="shared" si="128"/>
        <v>113128.8565401321</v>
      </c>
      <c r="W154" s="100">
        <f t="shared" si="128"/>
        <v>115471.34508021055</v>
      </c>
      <c r="X154" s="221">
        <f t="shared" si="128"/>
        <v>118823.57218703545</v>
      </c>
    </row>
    <row r="155" spans="2:24" x14ac:dyDescent="0.2">
      <c r="B155" s="12"/>
      <c r="C155" s="3" t="s">
        <v>71</v>
      </c>
      <c r="D155" s="98">
        <f>+'1.1 Demanda Histórica'!T35*(D67+1)*'1.2b Proyección CNE'!L490</f>
        <v>5161.2478139728437</v>
      </c>
      <c r="E155" s="99">
        <f t="shared" ref="E155:X155" si="129">+D155*(1+E67)</f>
        <v>5472.5889953403057</v>
      </c>
      <c r="F155" s="99">
        <f t="shared" si="129"/>
        <v>5797.1680938012205</v>
      </c>
      <c r="G155" s="99">
        <f t="shared" si="129"/>
        <v>6123.9820132813047</v>
      </c>
      <c r="H155" s="99">
        <f t="shared" si="129"/>
        <v>6450.635490098427</v>
      </c>
      <c r="I155" s="99">
        <f t="shared" si="129"/>
        <v>6777.9735111430346</v>
      </c>
      <c r="J155" s="100">
        <f t="shared" si="129"/>
        <v>7105.8458454835045</v>
      </c>
      <c r="K155" s="100">
        <f t="shared" si="129"/>
        <v>7434.3077652266511</v>
      </c>
      <c r="L155" s="100">
        <f t="shared" si="129"/>
        <v>7763.3625606597161</v>
      </c>
      <c r="M155" s="100">
        <f t="shared" si="129"/>
        <v>8093.0271995408784</v>
      </c>
      <c r="N155" s="100">
        <f t="shared" si="129"/>
        <v>8423.3157848315604</v>
      </c>
      <c r="O155" s="100">
        <f t="shared" si="129"/>
        <v>8754.2427705121572</v>
      </c>
      <c r="P155" s="100">
        <f t="shared" si="129"/>
        <v>9085.8261780219491</v>
      </c>
      <c r="Q155" s="100">
        <f t="shared" si="129"/>
        <v>9418.0710456673223</v>
      </c>
      <c r="R155" s="100">
        <f t="shared" si="129"/>
        <v>9751.0358723167501</v>
      </c>
      <c r="S155" s="100">
        <f t="shared" si="129"/>
        <v>10084.406827504923</v>
      </c>
      <c r="T155" s="100">
        <f t="shared" si="129"/>
        <v>10417.808422908462</v>
      </c>
      <c r="U155" s="100">
        <f t="shared" si="129"/>
        <v>10751.210018312007</v>
      </c>
      <c r="V155" s="100">
        <f t="shared" si="129"/>
        <v>11084.611613715551</v>
      </c>
      <c r="W155" s="100">
        <f t="shared" si="129"/>
        <v>11418.013209119092</v>
      </c>
      <c r="X155" s="221">
        <f t="shared" si="129"/>
        <v>11751.414804522636</v>
      </c>
    </row>
    <row r="156" spans="2:24" x14ac:dyDescent="0.2">
      <c r="B156" s="12"/>
      <c r="C156" s="3" t="s">
        <v>72</v>
      </c>
      <c r="D156" s="98">
        <v>0</v>
      </c>
      <c r="E156" s="99">
        <f t="shared" ref="E156:X156" si="130">+D156*(1+E68)</f>
        <v>0</v>
      </c>
      <c r="F156" s="99">
        <f t="shared" si="130"/>
        <v>0</v>
      </c>
      <c r="G156" s="99">
        <f t="shared" si="130"/>
        <v>0</v>
      </c>
      <c r="H156" s="99">
        <f t="shared" si="130"/>
        <v>0</v>
      </c>
      <c r="I156" s="99">
        <f t="shared" si="130"/>
        <v>0</v>
      </c>
      <c r="J156" s="100">
        <f t="shared" si="130"/>
        <v>0</v>
      </c>
      <c r="K156" s="100">
        <f t="shared" si="130"/>
        <v>0</v>
      </c>
      <c r="L156" s="100">
        <f t="shared" si="130"/>
        <v>0</v>
      </c>
      <c r="M156" s="100">
        <f t="shared" si="130"/>
        <v>0</v>
      </c>
      <c r="N156" s="100">
        <f t="shared" si="130"/>
        <v>0</v>
      </c>
      <c r="O156" s="100">
        <f t="shared" si="130"/>
        <v>0</v>
      </c>
      <c r="P156" s="100">
        <f t="shared" si="130"/>
        <v>0</v>
      </c>
      <c r="Q156" s="100">
        <f t="shared" si="130"/>
        <v>0</v>
      </c>
      <c r="R156" s="100">
        <f t="shared" si="130"/>
        <v>0</v>
      </c>
      <c r="S156" s="100">
        <f t="shared" si="130"/>
        <v>0</v>
      </c>
      <c r="T156" s="100">
        <f t="shared" si="130"/>
        <v>0</v>
      </c>
      <c r="U156" s="100">
        <f t="shared" si="130"/>
        <v>0</v>
      </c>
      <c r="V156" s="100">
        <f t="shared" si="130"/>
        <v>0</v>
      </c>
      <c r="W156" s="100">
        <f t="shared" si="130"/>
        <v>0</v>
      </c>
      <c r="X156" s="221">
        <f t="shared" si="130"/>
        <v>0</v>
      </c>
    </row>
    <row r="157" spans="2:24" ht="13.5" thickBot="1" x14ac:dyDescent="0.25">
      <c r="B157" s="12"/>
      <c r="C157" s="96" t="s">
        <v>87</v>
      </c>
      <c r="D157" s="101">
        <v>0</v>
      </c>
      <c r="E157" s="102">
        <f t="shared" ref="E157:X157" si="131">+D157*(1+E69)</f>
        <v>0</v>
      </c>
      <c r="F157" s="102">
        <f t="shared" si="131"/>
        <v>0</v>
      </c>
      <c r="G157" s="102">
        <f t="shared" si="131"/>
        <v>0</v>
      </c>
      <c r="H157" s="102">
        <f t="shared" si="131"/>
        <v>0</v>
      </c>
      <c r="I157" s="102">
        <f t="shared" si="131"/>
        <v>0</v>
      </c>
      <c r="J157" s="103">
        <f t="shared" si="131"/>
        <v>0</v>
      </c>
      <c r="K157" s="103">
        <f t="shared" si="131"/>
        <v>0</v>
      </c>
      <c r="L157" s="103">
        <f t="shared" si="131"/>
        <v>0</v>
      </c>
      <c r="M157" s="103">
        <f t="shared" si="131"/>
        <v>0</v>
      </c>
      <c r="N157" s="103">
        <f t="shared" si="131"/>
        <v>0</v>
      </c>
      <c r="O157" s="103">
        <f t="shared" si="131"/>
        <v>0</v>
      </c>
      <c r="P157" s="103">
        <f t="shared" si="131"/>
        <v>0</v>
      </c>
      <c r="Q157" s="103">
        <f t="shared" si="131"/>
        <v>0</v>
      </c>
      <c r="R157" s="103">
        <f t="shared" si="131"/>
        <v>0</v>
      </c>
      <c r="S157" s="103">
        <f t="shared" si="131"/>
        <v>0</v>
      </c>
      <c r="T157" s="103">
        <f t="shared" si="131"/>
        <v>0</v>
      </c>
      <c r="U157" s="103">
        <f t="shared" si="131"/>
        <v>0</v>
      </c>
      <c r="V157" s="103">
        <f t="shared" si="131"/>
        <v>0</v>
      </c>
      <c r="W157" s="103">
        <f t="shared" si="131"/>
        <v>0</v>
      </c>
      <c r="X157" s="222">
        <f t="shared" si="131"/>
        <v>0</v>
      </c>
    </row>
    <row r="158" spans="2:24" ht="13.5" thickBot="1" x14ac:dyDescent="0.25">
      <c r="B158" s="12"/>
      <c r="C158" s="21" t="s">
        <v>73</v>
      </c>
      <c r="D158" s="101">
        <f t="shared" ref="D158:X158" si="132">+SUM(D134:D157)</f>
        <v>2292945.9280364928</v>
      </c>
      <c r="E158" s="101">
        <f t="shared" si="132"/>
        <v>2348670.4837302016</v>
      </c>
      <c r="F158" s="101">
        <f t="shared" si="132"/>
        <v>2422776.3781136088</v>
      </c>
      <c r="G158" s="101">
        <f t="shared" si="132"/>
        <v>2496602.3105533761</v>
      </c>
      <c r="H158" s="101">
        <f t="shared" si="132"/>
        <v>2572631.6615422666</v>
      </c>
      <c r="I158" s="101">
        <f t="shared" si="132"/>
        <v>2647170.9801869816</v>
      </c>
      <c r="J158" s="101">
        <f t="shared" si="132"/>
        <v>2724352.8458098574</v>
      </c>
      <c r="K158" s="101">
        <f t="shared" si="132"/>
        <v>2800122.9517577812</v>
      </c>
      <c r="L158" s="101">
        <f t="shared" si="132"/>
        <v>2878456.0708958134</v>
      </c>
      <c r="M158" s="101">
        <f t="shared" si="132"/>
        <v>2955596.817756129</v>
      </c>
      <c r="N158" s="101">
        <f t="shared" si="132"/>
        <v>3035186.7120410311</v>
      </c>
      <c r="O158" s="101">
        <f t="shared" si="132"/>
        <v>3113782.1470019007</v>
      </c>
      <c r="P158" s="101">
        <f t="shared" si="132"/>
        <v>3194672.6490336386</v>
      </c>
      <c r="Q158" s="101">
        <f t="shared" si="132"/>
        <v>3274834.952365058</v>
      </c>
      <c r="R158" s="101">
        <f t="shared" si="132"/>
        <v>3357318.3089732714</v>
      </c>
      <c r="S158" s="101">
        <f t="shared" si="132"/>
        <v>3438981.7890889491</v>
      </c>
      <c r="T158" s="101">
        <f t="shared" si="132"/>
        <v>3522008.703038509</v>
      </c>
      <c r="U158" s="101">
        <f t="shared" si="132"/>
        <v>3603860.528121748</v>
      </c>
      <c r="V158" s="101">
        <f t="shared" si="132"/>
        <v>3686834.4263245771</v>
      </c>
      <c r="W158" s="101">
        <f t="shared" si="132"/>
        <v>3768823.2229646379</v>
      </c>
      <c r="X158" s="101">
        <f t="shared" si="132"/>
        <v>3851893.3091170425</v>
      </c>
    </row>
    <row r="161" spans="2:24" x14ac:dyDescent="0.2">
      <c r="B161" s="12" t="s">
        <v>140</v>
      </c>
    </row>
    <row r="162" spans="2:24" ht="13.5" thickBot="1" x14ac:dyDescent="0.25">
      <c r="B162" s="12"/>
    </row>
    <row r="163" spans="2:24" ht="13.5" thickBot="1" x14ac:dyDescent="0.25">
      <c r="B163" s="12"/>
      <c r="C163" s="132" t="s">
        <v>39</v>
      </c>
      <c r="D163" s="156">
        <f t="shared" ref="D163:X163" si="133">+D133</f>
        <v>2023</v>
      </c>
      <c r="E163" s="157">
        <f t="shared" si="133"/>
        <v>2024</v>
      </c>
      <c r="F163" s="157">
        <f t="shared" si="133"/>
        <v>2025</v>
      </c>
      <c r="G163" s="157">
        <f t="shared" si="133"/>
        <v>2026</v>
      </c>
      <c r="H163" s="157">
        <f t="shared" si="133"/>
        <v>2027</v>
      </c>
      <c r="I163" s="157">
        <f t="shared" si="133"/>
        <v>2028</v>
      </c>
      <c r="J163" s="157">
        <f t="shared" si="133"/>
        <v>2029</v>
      </c>
      <c r="K163" s="157">
        <f t="shared" si="133"/>
        <v>2030</v>
      </c>
      <c r="L163" s="157">
        <f t="shared" si="133"/>
        <v>2031</v>
      </c>
      <c r="M163" s="157">
        <f t="shared" si="133"/>
        <v>2032</v>
      </c>
      <c r="N163" s="157">
        <f t="shared" si="133"/>
        <v>2033</v>
      </c>
      <c r="O163" s="157">
        <f t="shared" si="133"/>
        <v>2034</v>
      </c>
      <c r="P163" s="157">
        <f t="shared" si="133"/>
        <v>2035</v>
      </c>
      <c r="Q163" s="157">
        <f t="shared" si="133"/>
        <v>2036</v>
      </c>
      <c r="R163" s="157">
        <f t="shared" si="133"/>
        <v>2037</v>
      </c>
      <c r="S163" s="157">
        <f t="shared" si="133"/>
        <v>2038</v>
      </c>
      <c r="T163" s="157">
        <f t="shared" si="133"/>
        <v>2039</v>
      </c>
      <c r="U163" s="157">
        <f t="shared" si="133"/>
        <v>2040</v>
      </c>
      <c r="V163" s="157">
        <f t="shared" si="133"/>
        <v>2041</v>
      </c>
      <c r="W163" s="157">
        <f t="shared" si="133"/>
        <v>2042</v>
      </c>
      <c r="X163" s="220">
        <f t="shared" si="133"/>
        <v>2043</v>
      </c>
    </row>
    <row r="164" spans="2:24" x14ac:dyDescent="0.2">
      <c r="B164" s="12"/>
      <c r="C164" s="3" t="s">
        <v>47</v>
      </c>
      <c r="D164" s="98">
        <f>+'1.1 Demanda Histórica'!T11*(D46+1)*'1.2b Proyección CNE'!P469</f>
        <v>318189.79413913563</v>
      </c>
      <c r="E164" s="99">
        <f t="shared" ref="E164:X164" si="134">+D164*(1+E46)</f>
        <v>327998.84761765262</v>
      </c>
      <c r="F164" s="99">
        <f t="shared" si="134"/>
        <v>337781.22521009768</v>
      </c>
      <c r="G164" s="99">
        <f t="shared" si="134"/>
        <v>347685.33093484247</v>
      </c>
      <c r="H164" s="99">
        <f t="shared" si="134"/>
        <v>357633.70189043024</v>
      </c>
      <c r="I164" s="99">
        <f t="shared" si="134"/>
        <v>367669.09301371867</v>
      </c>
      <c r="J164" s="100">
        <f t="shared" si="134"/>
        <v>377766.80801042181</v>
      </c>
      <c r="K164" s="100">
        <f t="shared" si="134"/>
        <v>387933.62338015542</v>
      </c>
      <c r="L164" s="100">
        <f t="shared" si="134"/>
        <v>398169.7907679893</v>
      </c>
      <c r="M164" s="100">
        <f t="shared" si="134"/>
        <v>408477.2663456091</v>
      </c>
      <c r="N164" s="100">
        <f t="shared" si="134"/>
        <v>418857.64124931511</v>
      </c>
      <c r="O164" s="100">
        <f t="shared" si="134"/>
        <v>429312.55274758622</v>
      </c>
      <c r="P164" s="100">
        <f t="shared" si="134"/>
        <v>439844.04900957306</v>
      </c>
      <c r="Q164" s="100">
        <f t="shared" si="134"/>
        <v>450452.66523369186</v>
      </c>
      <c r="R164" s="100">
        <f t="shared" si="134"/>
        <v>461145.15589785977</v>
      </c>
      <c r="S164" s="100">
        <f t="shared" si="134"/>
        <v>471884.94260429841</v>
      </c>
      <c r="T164" s="100">
        <f t="shared" si="134"/>
        <v>482628.29735637631</v>
      </c>
      <c r="U164" s="100">
        <f t="shared" si="134"/>
        <v>493371.65210845484</v>
      </c>
      <c r="V164" s="100">
        <f t="shared" si="134"/>
        <v>504115.00686053332</v>
      </c>
      <c r="W164" s="100">
        <f t="shared" si="134"/>
        <v>514858.36161261174</v>
      </c>
      <c r="X164" s="221">
        <f t="shared" si="134"/>
        <v>525601.71636468999</v>
      </c>
    </row>
    <row r="165" spans="2:24" x14ac:dyDescent="0.2">
      <c r="B165" s="12"/>
      <c r="C165" s="3" t="s">
        <v>49</v>
      </c>
      <c r="D165" s="98">
        <f>+'1.1 Demanda Histórica'!T13*(D47+1)*'1.2b Proyección CNE'!P470</f>
        <v>0</v>
      </c>
      <c r="E165" s="99">
        <f t="shared" ref="E165:X165" si="135">+D165*(1+E47)</f>
        <v>0</v>
      </c>
      <c r="F165" s="99">
        <f t="shared" si="135"/>
        <v>0</v>
      </c>
      <c r="G165" s="99">
        <f t="shared" si="135"/>
        <v>0</v>
      </c>
      <c r="H165" s="99">
        <f t="shared" si="135"/>
        <v>0</v>
      </c>
      <c r="I165" s="99">
        <f t="shared" si="135"/>
        <v>0</v>
      </c>
      <c r="J165" s="100">
        <f t="shared" si="135"/>
        <v>0</v>
      </c>
      <c r="K165" s="100">
        <f t="shared" si="135"/>
        <v>0</v>
      </c>
      <c r="L165" s="100">
        <f t="shared" si="135"/>
        <v>0</v>
      </c>
      <c r="M165" s="100">
        <f t="shared" si="135"/>
        <v>0</v>
      </c>
      <c r="N165" s="100">
        <f t="shared" si="135"/>
        <v>0</v>
      </c>
      <c r="O165" s="100">
        <f t="shared" si="135"/>
        <v>0</v>
      </c>
      <c r="P165" s="100">
        <f t="shared" si="135"/>
        <v>0</v>
      </c>
      <c r="Q165" s="100">
        <f t="shared" si="135"/>
        <v>0</v>
      </c>
      <c r="R165" s="100">
        <f t="shared" si="135"/>
        <v>0</v>
      </c>
      <c r="S165" s="100">
        <f t="shared" si="135"/>
        <v>0</v>
      </c>
      <c r="T165" s="100">
        <f t="shared" si="135"/>
        <v>0</v>
      </c>
      <c r="U165" s="100">
        <f t="shared" si="135"/>
        <v>0</v>
      </c>
      <c r="V165" s="100">
        <f t="shared" si="135"/>
        <v>0</v>
      </c>
      <c r="W165" s="100">
        <f t="shared" si="135"/>
        <v>0</v>
      </c>
      <c r="X165" s="221">
        <f t="shared" si="135"/>
        <v>0</v>
      </c>
    </row>
    <row r="166" spans="2:24" x14ac:dyDescent="0.2">
      <c r="B166" s="12"/>
      <c r="C166" s="3" t="s">
        <v>50</v>
      </c>
      <c r="D166" s="98">
        <f>+'1.1 Demanda Histórica'!T14*(D48+1)*'1.2b Proyección CNE'!P471</f>
        <v>4115.1502643043714</v>
      </c>
      <c r="E166" s="99">
        <f t="shared" ref="E166:X166" si="136">+D166*(1+E48)</f>
        <v>4233.7488242693762</v>
      </c>
      <c r="F166" s="99">
        <f t="shared" si="136"/>
        <v>4414.1160742092179</v>
      </c>
      <c r="G166" s="99">
        <f t="shared" si="136"/>
        <v>4597.9644299662023</v>
      </c>
      <c r="H166" s="99">
        <f t="shared" si="136"/>
        <v>4782.6845168686086</v>
      </c>
      <c r="I166" s="99">
        <f t="shared" si="136"/>
        <v>4969.1137796602679</v>
      </c>
      <c r="J166" s="100">
        <f t="shared" si="136"/>
        <v>5156.7671512930765</v>
      </c>
      <c r="K166" s="100">
        <f t="shared" si="136"/>
        <v>5345.7777295980632</v>
      </c>
      <c r="L166" s="100">
        <f t="shared" si="136"/>
        <v>5536.150457158772</v>
      </c>
      <c r="M166" s="100">
        <f t="shared" si="136"/>
        <v>5727.9237553200792</v>
      </c>
      <c r="N166" s="100">
        <f t="shared" si="136"/>
        <v>5921.1288757338916</v>
      </c>
      <c r="O166" s="100">
        <f t="shared" si="136"/>
        <v>6115.7979761383513</v>
      </c>
      <c r="P166" s="100">
        <f t="shared" si="136"/>
        <v>6311.9712848088839</v>
      </c>
      <c r="Q166" s="100">
        <f t="shared" si="136"/>
        <v>6509.6593136259526</v>
      </c>
      <c r="R166" s="100">
        <f t="shared" si="136"/>
        <v>6708.9947279008147</v>
      </c>
      <c r="S166" s="100">
        <f t="shared" si="136"/>
        <v>6909.2590880166545</v>
      </c>
      <c r="T166" s="100">
        <f t="shared" si="136"/>
        <v>7109.5935284393845</v>
      </c>
      <c r="U166" s="100">
        <f t="shared" si="136"/>
        <v>7309.9279688621218</v>
      </c>
      <c r="V166" s="100">
        <f t="shared" si="136"/>
        <v>7510.2624092848619</v>
      </c>
      <c r="W166" s="100">
        <f t="shared" si="136"/>
        <v>7710.5968497075937</v>
      </c>
      <c r="X166" s="221">
        <f t="shared" si="136"/>
        <v>7910.931290130331</v>
      </c>
    </row>
    <row r="167" spans="2:24" x14ac:dyDescent="0.2">
      <c r="B167" s="12"/>
      <c r="C167" s="13" t="s">
        <v>51</v>
      </c>
      <c r="D167" s="98">
        <f>+('1.1 Demanda Histórica'!T15+'1.1 Demanda Histórica'!T16)*(D49+1)*'1.2b Proyección CNE'!P472</f>
        <v>445425.33981080592</v>
      </c>
      <c r="E167" s="99">
        <f t="shared" ref="E167:X167" si="137">+D167*(1+E49)</f>
        <v>450965.01452507672</v>
      </c>
      <c r="F167" s="99">
        <f t="shared" si="137"/>
        <v>460318.97048435017</v>
      </c>
      <c r="G167" s="99">
        <f t="shared" si="137"/>
        <v>470187.08292267268</v>
      </c>
      <c r="H167" s="99">
        <f t="shared" si="137"/>
        <v>480021.46359044022</v>
      </c>
      <c r="I167" s="99">
        <f t="shared" si="137"/>
        <v>490002.18045060005</v>
      </c>
      <c r="J167" s="100">
        <f t="shared" si="137"/>
        <v>500097.04118691612</v>
      </c>
      <c r="K167" s="100">
        <f t="shared" si="137"/>
        <v>510317.81263001129</v>
      </c>
      <c r="L167" s="100">
        <f t="shared" si="137"/>
        <v>520665.18626906705</v>
      </c>
      <c r="M167" s="100">
        <f t="shared" si="137"/>
        <v>531142.78177391959</v>
      </c>
      <c r="N167" s="100">
        <f t="shared" si="137"/>
        <v>541753.60947541578</v>
      </c>
      <c r="O167" s="100">
        <f t="shared" si="137"/>
        <v>552500.75540285744</v>
      </c>
      <c r="P167" s="100">
        <f t="shared" si="137"/>
        <v>563388.067580492</v>
      </c>
      <c r="Q167" s="100">
        <f t="shared" si="137"/>
        <v>574416.62180818163</v>
      </c>
      <c r="R167" s="100">
        <f t="shared" si="137"/>
        <v>585598.90937894047</v>
      </c>
      <c r="S167" s="100">
        <f t="shared" si="137"/>
        <v>596867.91785571259</v>
      </c>
      <c r="T167" s="100">
        <f t="shared" si="137"/>
        <v>608143.46895907994</v>
      </c>
      <c r="U167" s="100">
        <f t="shared" si="137"/>
        <v>619419.020062592</v>
      </c>
      <c r="V167" s="100">
        <f t="shared" si="137"/>
        <v>630694.57116614946</v>
      </c>
      <c r="W167" s="100">
        <f t="shared" si="137"/>
        <v>641970.12226971949</v>
      </c>
      <c r="X167" s="221">
        <f t="shared" si="137"/>
        <v>653245.67337329569</v>
      </c>
    </row>
    <row r="168" spans="2:24" x14ac:dyDescent="0.2">
      <c r="B168" s="12"/>
      <c r="C168" s="3" t="s">
        <v>53</v>
      </c>
      <c r="D168" s="98">
        <f>+'1.1 Demanda Histórica'!T17*(D50+1)*'1.2b Proyección CNE'!P473</f>
        <v>0</v>
      </c>
      <c r="E168" s="99">
        <f t="shared" ref="E168:X168" si="138">+D168*(1+E50)</f>
        <v>0</v>
      </c>
      <c r="F168" s="99">
        <f t="shared" si="138"/>
        <v>0</v>
      </c>
      <c r="G168" s="99">
        <f t="shared" si="138"/>
        <v>0</v>
      </c>
      <c r="H168" s="99">
        <f t="shared" si="138"/>
        <v>0</v>
      </c>
      <c r="I168" s="99">
        <f t="shared" si="138"/>
        <v>0</v>
      </c>
      <c r="J168" s="100">
        <f t="shared" si="138"/>
        <v>0</v>
      </c>
      <c r="K168" s="100">
        <f t="shared" si="138"/>
        <v>0</v>
      </c>
      <c r="L168" s="100">
        <f t="shared" si="138"/>
        <v>0</v>
      </c>
      <c r="M168" s="100">
        <f t="shared" si="138"/>
        <v>0</v>
      </c>
      <c r="N168" s="100">
        <f t="shared" si="138"/>
        <v>0</v>
      </c>
      <c r="O168" s="100">
        <f t="shared" si="138"/>
        <v>0</v>
      </c>
      <c r="P168" s="100">
        <f t="shared" si="138"/>
        <v>0</v>
      </c>
      <c r="Q168" s="100">
        <f t="shared" si="138"/>
        <v>0</v>
      </c>
      <c r="R168" s="100">
        <f t="shared" si="138"/>
        <v>0</v>
      </c>
      <c r="S168" s="100">
        <f t="shared" si="138"/>
        <v>0</v>
      </c>
      <c r="T168" s="100">
        <f t="shared" si="138"/>
        <v>0</v>
      </c>
      <c r="U168" s="100">
        <f t="shared" si="138"/>
        <v>0</v>
      </c>
      <c r="V168" s="100">
        <f t="shared" si="138"/>
        <v>0</v>
      </c>
      <c r="W168" s="100">
        <f t="shared" si="138"/>
        <v>0</v>
      </c>
      <c r="X168" s="221">
        <f t="shared" si="138"/>
        <v>0</v>
      </c>
    </row>
    <row r="169" spans="2:24" x14ac:dyDescent="0.2">
      <c r="B169" s="12"/>
      <c r="C169" s="3" t="s">
        <v>54</v>
      </c>
      <c r="D169" s="98">
        <f>+'1.1 Demanda Histórica'!T18*(D51+1)*'1.2b Proyección CNE'!P474</f>
        <v>4959.7528098229659</v>
      </c>
      <c r="E169" s="99">
        <f t="shared" ref="E169:X169" si="139">+D169*(1+E51)</f>
        <v>5082.0255680005157</v>
      </c>
      <c r="F169" s="99">
        <f t="shared" si="139"/>
        <v>5184.5036302059116</v>
      </c>
      <c r="G169" s="99">
        <f t="shared" si="139"/>
        <v>5266.6738137236898</v>
      </c>
      <c r="H169" s="99">
        <f t="shared" si="139"/>
        <v>5335.6606837363288</v>
      </c>
      <c r="I169" s="99">
        <f t="shared" si="139"/>
        <v>5399.9852535069513</v>
      </c>
      <c r="J169" s="100">
        <f t="shared" si="139"/>
        <v>5462.4760600373611</v>
      </c>
      <c r="K169" s="100">
        <f t="shared" si="139"/>
        <v>5524.8541474591084</v>
      </c>
      <c r="L169" s="100">
        <f t="shared" si="139"/>
        <v>5587.9137613064531</v>
      </c>
      <c r="M169" s="100">
        <f t="shared" si="139"/>
        <v>5652.0863834718784</v>
      </c>
      <c r="N169" s="100">
        <f t="shared" si="139"/>
        <v>5717.5999364621603</v>
      </c>
      <c r="O169" s="100">
        <f t="shared" si="139"/>
        <v>5784.5857494705824</v>
      </c>
      <c r="P169" s="100">
        <f t="shared" si="139"/>
        <v>5853.1355801570553</v>
      </c>
      <c r="Q169" s="100">
        <f t="shared" si="139"/>
        <v>5923.285363612752</v>
      </c>
      <c r="R169" s="100">
        <f t="shared" si="139"/>
        <v>5995.1903373195328</v>
      </c>
      <c r="S169" s="100">
        <f t="shared" si="139"/>
        <v>6068.0861974101172</v>
      </c>
      <c r="T169" s="100">
        <f t="shared" si="139"/>
        <v>6141.0544175010482</v>
      </c>
      <c r="U169" s="100">
        <f t="shared" si="139"/>
        <v>6214.0212356506627</v>
      </c>
      <c r="V169" s="100">
        <f t="shared" si="139"/>
        <v>6286.9873586084759</v>
      </c>
      <c r="W169" s="100">
        <f t="shared" si="139"/>
        <v>6359.9531368359676</v>
      </c>
      <c r="X169" s="221">
        <f t="shared" si="139"/>
        <v>6432.9187441193017</v>
      </c>
    </row>
    <row r="170" spans="2:24" x14ac:dyDescent="0.2">
      <c r="B170" s="12"/>
      <c r="C170" s="3" t="s">
        <v>56</v>
      </c>
      <c r="D170" s="98">
        <f>+('1.1 Demanda Histórica'!T20+'1.1 Demanda Histórica'!T6+'1.1 Demanda Histórica'!T7+'1.1 Demanda Histórica'!T8+'1.1 Demanda Histórica'!T9+'1.1 Demanda Histórica'!T10+'1.1 Demanda Histórica'!T12)*(D52+1)*'1.2b Proyección CNE'!P475</f>
        <v>322665.75503505365</v>
      </c>
      <c r="E170" s="99">
        <f t="shared" ref="E170:X170" si="140">+D170*(1+E52)</f>
        <v>330733.32506908366</v>
      </c>
      <c r="F170" s="99">
        <f t="shared" si="140"/>
        <v>340514.87037461106</v>
      </c>
      <c r="G170" s="99">
        <f t="shared" si="140"/>
        <v>350465.36996560614</v>
      </c>
      <c r="H170" s="99">
        <f t="shared" si="140"/>
        <v>360375.38321874215</v>
      </c>
      <c r="I170" s="99">
        <f t="shared" si="140"/>
        <v>370345.34050531662</v>
      </c>
      <c r="J170" s="100">
        <f t="shared" si="140"/>
        <v>380363.53679866082</v>
      </c>
      <c r="K170" s="100">
        <f t="shared" si="140"/>
        <v>390436.20362485747</v>
      </c>
      <c r="L170" s="100">
        <f t="shared" si="140"/>
        <v>400568.23676416237</v>
      </c>
      <c r="M170" s="100">
        <f t="shared" si="140"/>
        <v>410760.23703206115</v>
      </c>
      <c r="N170" s="100">
        <f t="shared" si="140"/>
        <v>421013.1336311443</v>
      </c>
      <c r="O170" s="100">
        <f t="shared" si="140"/>
        <v>431327.51088765374</v>
      </c>
      <c r="P170" s="100">
        <f t="shared" si="140"/>
        <v>441708.54060885584</v>
      </c>
      <c r="Q170" s="100">
        <f t="shared" si="140"/>
        <v>452178.43062749499</v>
      </c>
      <c r="R170" s="100">
        <f t="shared" si="140"/>
        <v>462752.21157960093</v>
      </c>
      <c r="S170" s="100">
        <f t="shared" si="140"/>
        <v>473395.95473196451</v>
      </c>
      <c r="T170" s="100">
        <f t="shared" si="140"/>
        <v>484067.82081002643</v>
      </c>
      <c r="U170" s="100">
        <f t="shared" si="140"/>
        <v>494764.91653286183</v>
      </c>
      <c r="V170" s="100">
        <f t="shared" si="140"/>
        <v>505487.80305211426</v>
      </c>
      <c r="W170" s="100">
        <f t="shared" si="140"/>
        <v>516237.04038550064</v>
      </c>
      <c r="X170" s="221">
        <f t="shared" si="140"/>
        <v>527013.19109149952</v>
      </c>
    </row>
    <row r="171" spans="2:24" x14ac:dyDescent="0.2">
      <c r="B171" s="12"/>
      <c r="C171" s="3" t="s">
        <v>57</v>
      </c>
      <c r="D171" s="98">
        <v>0</v>
      </c>
      <c r="E171" s="99">
        <f t="shared" ref="E171:X171" si="141">+D171*(1+E53)</f>
        <v>0</v>
      </c>
      <c r="F171" s="99">
        <f t="shared" si="141"/>
        <v>0</v>
      </c>
      <c r="G171" s="99">
        <f t="shared" si="141"/>
        <v>0</v>
      </c>
      <c r="H171" s="99">
        <f t="shared" si="141"/>
        <v>0</v>
      </c>
      <c r="I171" s="99">
        <f t="shared" si="141"/>
        <v>0</v>
      </c>
      <c r="J171" s="100">
        <f t="shared" si="141"/>
        <v>0</v>
      </c>
      <c r="K171" s="100">
        <f t="shared" si="141"/>
        <v>0</v>
      </c>
      <c r="L171" s="100">
        <f t="shared" si="141"/>
        <v>0</v>
      </c>
      <c r="M171" s="100">
        <f t="shared" si="141"/>
        <v>0</v>
      </c>
      <c r="N171" s="100">
        <f t="shared" si="141"/>
        <v>0</v>
      </c>
      <c r="O171" s="100">
        <f t="shared" si="141"/>
        <v>0</v>
      </c>
      <c r="P171" s="100">
        <f t="shared" si="141"/>
        <v>0</v>
      </c>
      <c r="Q171" s="100">
        <f t="shared" si="141"/>
        <v>0</v>
      </c>
      <c r="R171" s="100">
        <f t="shared" si="141"/>
        <v>0</v>
      </c>
      <c r="S171" s="100">
        <f t="shared" si="141"/>
        <v>0</v>
      </c>
      <c r="T171" s="100">
        <f t="shared" si="141"/>
        <v>0</v>
      </c>
      <c r="U171" s="100">
        <f t="shared" si="141"/>
        <v>0</v>
      </c>
      <c r="V171" s="100">
        <f t="shared" si="141"/>
        <v>0</v>
      </c>
      <c r="W171" s="100">
        <f t="shared" si="141"/>
        <v>0</v>
      </c>
      <c r="X171" s="221">
        <f t="shared" si="141"/>
        <v>0</v>
      </c>
    </row>
    <row r="172" spans="2:24" x14ac:dyDescent="0.2">
      <c r="B172" s="12"/>
      <c r="C172" s="3" t="s">
        <v>58</v>
      </c>
      <c r="D172" s="98">
        <f>+'1.1 Demanda Histórica'!T22*(D54+1)*'1.2b Proyección CNE'!P477</f>
        <v>10555.434084624394</v>
      </c>
      <c r="E172" s="99">
        <f t="shared" ref="E172:X172" si="142">+D172*(1+E54)</f>
        <v>11077.309760159256</v>
      </c>
      <c r="F172" s="99">
        <f t="shared" si="142"/>
        <v>11683.830984823935</v>
      </c>
      <c r="G172" s="99">
        <f t="shared" si="142"/>
        <v>12301.474092305631</v>
      </c>
      <c r="H172" s="99">
        <f t="shared" si="142"/>
        <v>12915.456678006985</v>
      </c>
      <c r="I172" s="99">
        <f t="shared" si="142"/>
        <v>13534.764757429395</v>
      </c>
      <c r="J172" s="100">
        <f t="shared" si="142"/>
        <v>14158.543976230829</v>
      </c>
      <c r="K172" s="100">
        <f t="shared" si="142"/>
        <v>14787.397603823259</v>
      </c>
      <c r="L172" s="100">
        <f t="shared" si="142"/>
        <v>15421.38791683634</v>
      </c>
      <c r="M172" s="100">
        <f t="shared" si="142"/>
        <v>16060.671504500715</v>
      </c>
      <c r="N172" s="100">
        <f t="shared" si="142"/>
        <v>16705.373377944412</v>
      </c>
      <c r="O172" s="100">
        <f t="shared" si="142"/>
        <v>17355.619765552521</v>
      </c>
      <c r="P172" s="100">
        <f t="shared" si="142"/>
        <v>18011.567379642125</v>
      </c>
      <c r="Q172" s="100">
        <f t="shared" si="142"/>
        <v>18673.2600315905</v>
      </c>
      <c r="R172" s="100">
        <f t="shared" si="142"/>
        <v>19341.205822588559</v>
      </c>
      <c r="S172" s="100">
        <f t="shared" si="142"/>
        <v>20012.679007954597</v>
      </c>
      <c r="T172" s="100">
        <f t="shared" si="142"/>
        <v>20684.418315978724</v>
      </c>
      <c r="U172" s="100">
        <f t="shared" si="142"/>
        <v>21356.157623894149</v>
      </c>
      <c r="V172" s="100">
        <f t="shared" si="142"/>
        <v>22027.896931779844</v>
      </c>
      <c r="W172" s="100">
        <f t="shared" si="142"/>
        <v>22699.636239657411</v>
      </c>
      <c r="X172" s="221">
        <f t="shared" si="142"/>
        <v>23371.375547532745</v>
      </c>
    </row>
    <row r="173" spans="2:24" x14ac:dyDescent="0.2">
      <c r="B173" s="12"/>
      <c r="C173" s="3" t="s">
        <v>59</v>
      </c>
      <c r="D173" s="98">
        <f>+'1.1 Demanda Histórica'!T23*(D55+1)*'1.2b Proyección CNE'!P478</f>
        <v>33516.656539612639</v>
      </c>
      <c r="E173" s="99">
        <f t="shared" ref="E173:X173" si="143">+D173*(1+E55)</f>
        <v>35277.306722021458</v>
      </c>
      <c r="F173" s="99">
        <f t="shared" si="143"/>
        <v>37235.057996749754</v>
      </c>
      <c r="G173" s="99">
        <f t="shared" si="143"/>
        <v>39226.48426604479</v>
      </c>
      <c r="H173" s="99">
        <f t="shared" si="143"/>
        <v>41215.492933907444</v>
      </c>
      <c r="I173" s="99">
        <f t="shared" si="143"/>
        <v>43214.816533436555</v>
      </c>
      <c r="J173" s="100">
        <f t="shared" si="143"/>
        <v>45222.191336838361</v>
      </c>
      <c r="K173" s="100">
        <f t="shared" si="143"/>
        <v>47238.450201920721</v>
      </c>
      <c r="L173" s="100">
        <f t="shared" si="143"/>
        <v>49263.642707786021</v>
      </c>
      <c r="M173" s="100">
        <f t="shared" si="143"/>
        <v>51298.024530048373</v>
      </c>
      <c r="N173" s="100">
        <f t="shared" si="143"/>
        <v>53341.808176648068</v>
      </c>
      <c r="O173" s="100">
        <f t="shared" si="143"/>
        <v>55395.21144479038</v>
      </c>
      <c r="P173" s="100">
        <f t="shared" si="143"/>
        <v>57458.505887294734</v>
      </c>
      <c r="Q173" s="100">
        <f t="shared" si="143"/>
        <v>59531.767422975274</v>
      </c>
      <c r="R173" s="100">
        <f t="shared" si="143"/>
        <v>61615.877531518374</v>
      </c>
      <c r="S173" s="100">
        <f t="shared" si="143"/>
        <v>63706.107314958674</v>
      </c>
      <c r="T173" s="100">
        <f t="shared" si="143"/>
        <v>65796.7987949776</v>
      </c>
      <c r="U173" s="100">
        <f t="shared" si="143"/>
        <v>67887.490274996482</v>
      </c>
      <c r="V173" s="100">
        <f t="shared" si="143"/>
        <v>69978.181755015423</v>
      </c>
      <c r="W173" s="100">
        <f t="shared" si="143"/>
        <v>72068.873235034349</v>
      </c>
      <c r="X173" s="221">
        <f t="shared" si="143"/>
        <v>74159.56471505326</v>
      </c>
    </row>
    <row r="174" spans="2:24" x14ac:dyDescent="0.2">
      <c r="B174" s="12"/>
      <c r="C174" s="3" t="s">
        <v>60</v>
      </c>
      <c r="D174" s="98">
        <f>+'1.1 Demanda Histórica'!T24*(D56+1)*'1.2b Proyección CNE'!P479</f>
        <v>77213.051506764779</v>
      </c>
      <c r="E174" s="99">
        <f t="shared" ref="E174:X174" si="144">+D174*(1+E56)</f>
        <v>79165.792473193622</v>
      </c>
      <c r="F174" s="99">
        <f t="shared" si="144"/>
        <v>82097.101780554556</v>
      </c>
      <c r="G174" s="99">
        <f t="shared" si="144"/>
        <v>85181.305083668616</v>
      </c>
      <c r="H174" s="99">
        <f t="shared" si="144"/>
        <v>88254.609499031241</v>
      </c>
      <c r="I174" s="99">
        <f t="shared" si="144"/>
        <v>91374.501089750251</v>
      </c>
      <c r="J174" s="100">
        <f t="shared" si="144"/>
        <v>94530.755397805973</v>
      </c>
      <c r="K174" s="100">
        <f t="shared" si="144"/>
        <v>97727.133955626283</v>
      </c>
      <c r="L174" s="100">
        <f t="shared" si="144"/>
        <v>100963.86068348828</v>
      </c>
      <c r="M174" s="100">
        <f t="shared" si="144"/>
        <v>104242.09032259362</v>
      </c>
      <c r="N174" s="100">
        <f t="shared" si="144"/>
        <v>107562.78265033988</v>
      </c>
      <c r="O174" s="100">
        <f t="shared" si="144"/>
        <v>110926.92133272531</v>
      </c>
      <c r="P174" s="100">
        <f t="shared" si="144"/>
        <v>114335.73281925537</v>
      </c>
      <c r="Q174" s="100">
        <f t="shared" si="144"/>
        <v>117789.55999199879</v>
      </c>
      <c r="R174" s="100">
        <f t="shared" si="144"/>
        <v>121292.38399292518</v>
      </c>
      <c r="S174" s="100">
        <f t="shared" si="144"/>
        <v>124822.84708180069</v>
      </c>
      <c r="T174" s="100">
        <f t="shared" si="144"/>
        <v>128355.39539130602</v>
      </c>
      <c r="U174" s="100">
        <f t="shared" si="144"/>
        <v>131887.94370081136</v>
      </c>
      <c r="V174" s="100">
        <f t="shared" si="144"/>
        <v>135420.49201031652</v>
      </c>
      <c r="W174" s="100">
        <f t="shared" si="144"/>
        <v>138953.04031982197</v>
      </c>
      <c r="X174" s="221">
        <f t="shared" si="144"/>
        <v>142485.58862932713</v>
      </c>
    </row>
    <row r="175" spans="2:24" x14ac:dyDescent="0.2">
      <c r="B175" s="12"/>
      <c r="C175" s="3" t="s">
        <v>61</v>
      </c>
      <c r="D175" s="98">
        <f>+'1.1 Demanda Histórica'!T25*(D57+1)*'1.2b Proyección CNE'!P480</f>
        <v>4384.3595898634139</v>
      </c>
      <c r="E175" s="99">
        <f t="shared" ref="E175:X175" si="145">+D175*(1+E57)</f>
        <v>4466.6559810634535</v>
      </c>
      <c r="F175" s="99">
        <f t="shared" si="145"/>
        <v>4548.9491448245535</v>
      </c>
      <c r="G175" s="99">
        <f t="shared" si="145"/>
        <v>4631.2939052913789</v>
      </c>
      <c r="H175" s="99">
        <f t="shared" si="145"/>
        <v>4671.2261736519713</v>
      </c>
      <c r="I175" s="99">
        <f t="shared" si="145"/>
        <v>4820.2338779159418</v>
      </c>
      <c r="J175" s="100">
        <f t="shared" si="145"/>
        <v>4881.888359386905</v>
      </c>
      <c r="K175" s="100">
        <f t="shared" si="145"/>
        <v>4979.8669216885091</v>
      </c>
      <c r="L175" s="100">
        <f t="shared" si="145"/>
        <v>5042.8113208026052</v>
      </c>
      <c r="M175" s="100">
        <f t="shared" si="145"/>
        <v>5125.0528878579807</v>
      </c>
      <c r="N175" s="100">
        <f t="shared" si="145"/>
        <v>5207.3460516190817</v>
      </c>
      <c r="O175" s="100">
        <f t="shared" si="145"/>
        <v>5289.690812085908</v>
      </c>
      <c r="P175" s="100">
        <f t="shared" si="145"/>
        <v>5377.0404530080923</v>
      </c>
      <c r="Q175" s="100">
        <f t="shared" si="145"/>
        <v>5463.0485795814175</v>
      </c>
      <c r="R175" s="100">
        <f t="shared" si="145"/>
        <v>5584.4829339681601</v>
      </c>
      <c r="S175" s="100">
        <f t="shared" si="145"/>
        <v>5708.6692986606731</v>
      </c>
      <c r="T175" s="100">
        <f t="shared" si="145"/>
        <v>5833.479927810462</v>
      </c>
      <c r="U175" s="100">
        <f t="shared" si="145"/>
        <v>5960.9744014324751</v>
      </c>
      <c r="V175" s="100">
        <f t="shared" si="145"/>
        <v>6001.7806996397021</v>
      </c>
      <c r="W175" s="100">
        <f t="shared" si="145"/>
        <v>6051.818996538087</v>
      </c>
      <c r="X175" s="221">
        <f t="shared" si="145"/>
        <v>6102.2890492448578</v>
      </c>
    </row>
    <row r="176" spans="2:24" x14ac:dyDescent="0.2">
      <c r="B176" s="12"/>
      <c r="C176" s="3" t="s">
        <v>62</v>
      </c>
      <c r="D176" s="98">
        <f>+'1.1 Demanda Histórica'!T26*(D58+1)*'1.2b Proyección CNE'!P481</f>
        <v>4332.6203482123392</v>
      </c>
      <c r="E176" s="99">
        <f t="shared" ref="E176:X176" si="146">+D176*(1+E58)</f>
        <v>4440.1211580491581</v>
      </c>
      <c r="F176" s="99">
        <f t="shared" si="146"/>
        <v>4526.1258793703792</v>
      </c>
      <c r="G176" s="99">
        <f t="shared" si="146"/>
        <v>4619.1059792738961</v>
      </c>
      <c r="H176" s="99">
        <f t="shared" si="146"/>
        <v>4714.7783057612132</v>
      </c>
      <c r="I176" s="99">
        <f t="shared" si="146"/>
        <v>4815.7650195796195</v>
      </c>
      <c r="J176" s="100">
        <f t="shared" si="146"/>
        <v>4920.5580452620834</v>
      </c>
      <c r="K176" s="100">
        <f t="shared" si="146"/>
        <v>5029.5712833634416</v>
      </c>
      <c r="L176" s="100">
        <f t="shared" si="146"/>
        <v>5142.8200953980931</v>
      </c>
      <c r="M176" s="100">
        <f t="shared" si="146"/>
        <v>5260.4239536335563</v>
      </c>
      <c r="N176" s="100">
        <f t="shared" si="146"/>
        <v>5382.4800341658811</v>
      </c>
      <c r="O176" s="100">
        <f t="shared" si="146"/>
        <v>5509.0883301272361</v>
      </c>
      <c r="P176" s="100">
        <f t="shared" si="146"/>
        <v>5640.3739337248544</v>
      </c>
      <c r="Q176" s="100">
        <f t="shared" si="146"/>
        <v>5776.3695188192096</v>
      </c>
      <c r="R176" s="100">
        <f t="shared" si="146"/>
        <v>5917.4876543514301</v>
      </c>
      <c r="S176" s="100">
        <f t="shared" si="146"/>
        <v>6061.4942814205087</v>
      </c>
      <c r="T176" s="100">
        <f t="shared" si="146"/>
        <v>6205.718784256188</v>
      </c>
      <c r="U176" s="100">
        <f t="shared" si="146"/>
        <v>6349.9432870918645</v>
      </c>
      <c r="V176" s="100">
        <f t="shared" si="146"/>
        <v>6494.1677899275446</v>
      </c>
      <c r="W176" s="100">
        <f t="shared" si="146"/>
        <v>6638.3922927632211</v>
      </c>
      <c r="X176" s="221">
        <f t="shared" si="146"/>
        <v>6782.6167955988985</v>
      </c>
    </row>
    <row r="177" spans="2:24" x14ac:dyDescent="0.2">
      <c r="B177" s="12"/>
      <c r="C177" s="3" t="s">
        <v>63</v>
      </c>
      <c r="D177" s="98">
        <f>+'1.1 Demanda Histórica'!T27*(D59+1)*'1.2b Proyección CNE'!P482</f>
        <v>3345.4674873408771</v>
      </c>
      <c r="E177" s="99">
        <f t="shared" ref="E177:X177" si="147">+D177*(1+E59)</f>
        <v>3428.6002470433336</v>
      </c>
      <c r="F177" s="99">
        <f t="shared" si="147"/>
        <v>3563.9651600312432</v>
      </c>
      <c r="G177" s="99">
        <f t="shared" si="147"/>
        <v>3712.1848877765578</v>
      </c>
      <c r="H177" s="99">
        <f t="shared" si="147"/>
        <v>3859.8110521853737</v>
      </c>
      <c r="I177" s="99">
        <f t="shared" si="147"/>
        <v>4010.0049157598955</v>
      </c>
      <c r="J177" s="100">
        <f t="shared" si="147"/>
        <v>4162.1948204768769</v>
      </c>
      <c r="K177" s="100">
        <f t="shared" si="147"/>
        <v>4316.5900249432943</v>
      </c>
      <c r="L177" s="100">
        <f t="shared" si="147"/>
        <v>4473.2021776268566</v>
      </c>
      <c r="M177" s="100">
        <f t="shared" si="147"/>
        <v>4632.0948921395402</v>
      </c>
      <c r="N177" s="100">
        <f t="shared" si="147"/>
        <v>4793.3208883114303</v>
      </c>
      <c r="O177" s="100">
        <f t="shared" si="147"/>
        <v>4956.9341332541135</v>
      </c>
      <c r="P177" s="100">
        <f t="shared" si="147"/>
        <v>5123.0023873931541</v>
      </c>
      <c r="Q177" s="100">
        <f t="shared" si="147"/>
        <v>5291.5430421782166</v>
      </c>
      <c r="R177" s="100">
        <f t="shared" si="147"/>
        <v>5462.7804970697707</v>
      </c>
      <c r="S177" s="100">
        <f t="shared" si="147"/>
        <v>5635.5243376617582</v>
      </c>
      <c r="T177" s="100">
        <f t="shared" si="147"/>
        <v>5808.3771481788444</v>
      </c>
      <c r="U177" s="100">
        <f t="shared" si="147"/>
        <v>5952.9115796194828</v>
      </c>
      <c r="V177" s="100">
        <f t="shared" si="147"/>
        <v>6125.7643901365727</v>
      </c>
      <c r="W177" s="100">
        <f t="shared" si="147"/>
        <v>6298.6172006536499</v>
      </c>
      <c r="X177" s="221">
        <f t="shared" si="147"/>
        <v>6471.4700111707407</v>
      </c>
    </row>
    <row r="178" spans="2:24" x14ac:dyDescent="0.2">
      <c r="B178" s="12"/>
      <c r="C178" s="3" t="s">
        <v>64</v>
      </c>
      <c r="D178" s="98">
        <f>+'1.1 Demanda Histórica'!T28*(D60+1)*'1.2b Proyección CNE'!P483</f>
        <v>12079.352147150812</v>
      </c>
      <c r="E178" s="99">
        <f t="shared" ref="E178:X178" si="148">+D178*(1+E60)</f>
        <v>12363.482311965197</v>
      </c>
      <c r="F178" s="99">
        <f t="shared" si="148"/>
        <v>12674.580312791242</v>
      </c>
      <c r="G178" s="99">
        <f t="shared" si="148"/>
        <v>13055.70626892114</v>
      </c>
      <c r="H178" s="99">
        <f t="shared" si="148"/>
        <v>13441.997674992157</v>
      </c>
      <c r="I178" s="99">
        <f t="shared" si="148"/>
        <v>13838.32231619</v>
      </c>
      <c r="J178" s="100">
        <f t="shared" si="148"/>
        <v>14241.83271498817</v>
      </c>
      <c r="K178" s="100">
        <f t="shared" si="148"/>
        <v>14653.310181593337</v>
      </c>
      <c r="L178" s="100">
        <f t="shared" si="148"/>
        <v>15072.783729934716</v>
      </c>
      <c r="M178" s="100">
        <f t="shared" si="148"/>
        <v>15500.478900798485</v>
      </c>
      <c r="N178" s="100">
        <f t="shared" si="148"/>
        <v>15936.579147475084</v>
      </c>
      <c r="O178" s="100">
        <f t="shared" si="148"/>
        <v>16381.273242157862</v>
      </c>
      <c r="P178" s="100">
        <f t="shared" si="148"/>
        <v>16834.797332667629</v>
      </c>
      <c r="Q178" s="100">
        <f t="shared" si="148"/>
        <v>17297.213125792474</v>
      </c>
      <c r="R178" s="100">
        <f t="shared" si="148"/>
        <v>17769.299392777812</v>
      </c>
      <c r="S178" s="100">
        <f t="shared" si="148"/>
        <v>18246.83875298455</v>
      </c>
      <c r="T178" s="100">
        <f t="shared" si="148"/>
        <v>18724.789498257724</v>
      </c>
      <c r="U178" s="100">
        <f t="shared" si="148"/>
        <v>19202.740243530912</v>
      </c>
      <c r="V178" s="100">
        <f t="shared" si="148"/>
        <v>19680.690988804112</v>
      </c>
      <c r="W178" s="100">
        <f t="shared" si="148"/>
        <v>20158.641734077304</v>
      </c>
      <c r="X178" s="221">
        <f t="shared" si="148"/>
        <v>20636.592479350511</v>
      </c>
    </row>
    <row r="179" spans="2:24" x14ac:dyDescent="0.2">
      <c r="B179" s="12"/>
      <c r="C179" s="3" t="s">
        <v>65</v>
      </c>
      <c r="D179" s="98">
        <f>+'1.1 Demanda Histórica'!T29*(D61+1)*'1.2b Proyección CNE'!P484</f>
        <v>8789.2739341987563</v>
      </c>
      <c r="E179" s="99">
        <f t="shared" ref="E179:X179" si="149">+D179*(1+E61)</f>
        <v>9291.6827188521511</v>
      </c>
      <c r="F179" s="99">
        <f t="shared" si="149"/>
        <v>9769.8376195205219</v>
      </c>
      <c r="G179" s="99">
        <f t="shared" si="149"/>
        <v>10264.581555178009</v>
      </c>
      <c r="H179" s="99">
        <f t="shared" si="149"/>
        <v>10765.284474254566</v>
      </c>
      <c r="I179" s="99">
        <f t="shared" si="149"/>
        <v>11273.971971906005</v>
      </c>
      <c r="J179" s="99">
        <f t="shared" si="149"/>
        <v>11788.081742400627</v>
      </c>
      <c r="K179" s="99">
        <f t="shared" si="149"/>
        <v>12307.986712908512</v>
      </c>
      <c r="L179" s="99">
        <f t="shared" si="149"/>
        <v>12833.642332017584</v>
      </c>
      <c r="M179" s="99">
        <f t="shared" si="149"/>
        <v>13365.186827183641</v>
      </c>
      <c r="N179" s="99">
        <f t="shared" si="149"/>
        <v>13902.74323481889</v>
      </c>
      <c r="O179" s="99">
        <f t="shared" si="149"/>
        <v>14446.443633693092</v>
      </c>
      <c r="P179" s="99">
        <f t="shared" si="149"/>
        <v>14996.455808652847</v>
      </c>
      <c r="Q179" s="99">
        <f t="shared" si="149"/>
        <v>15552.823512069621</v>
      </c>
      <c r="R179" s="99">
        <f t="shared" si="149"/>
        <v>16116.103245982265</v>
      </c>
      <c r="S179" s="99">
        <f t="shared" si="149"/>
        <v>16683.280597436311</v>
      </c>
      <c r="T179" s="99">
        <f t="shared" si="149"/>
        <v>17250.751994368031</v>
      </c>
      <c r="U179" s="99">
        <f t="shared" si="149"/>
        <v>17818.223394236495</v>
      </c>
      <c r="V179" s="99">
        <f t="shared" si="149"/>
        <v>18385.69479513853</v>
      </c>
      <c r="W179" s="99">
        <f t="shared" si="149"/>
        <v>18953.166196404331</v>
      </c>
      <c r="X179" s="122">
        <f t="shared" si="149"/>
        <v>19520.637597798115</v>
      </c>
    </row>
    <row r="180" spans="2:24" x14ac:dyDescent="0.2">
      <c r="B180" s="12"/>
      <c r="C180" s="3" t="s">
        <v>66</v>
      </c>
      <c r="D180" s="98">
        <f>+'1.1 Demanda Histórica'!T30*(D62+1)*'1.2b Proyección CNE'!P485</f>
        <v>15239.359217320552</v>
      </c>
      <c r="E180" s="99">
        <f t="shared" ref="E180:X180" si="150">+D180*(1+E62)</f>
        <v>16090.420485701979</v>
      </c>
      <c r="F180" s="99">
        <f t="shared" si="150"/>
        <v>17053.62282301702</v>
      </c>
      <c r="G180" s="99">
        <f t="shared" si="150"/>
        <v>18033.471617435287</v>
      </c>
      <c r="H180" s="99">
        <f t="shared" si="150"/>
        <v>19011.152899917361</v>
      </c>
      <c r="I180" s="99">
        <f t="shared" si="150"/>
        <v>19983.235622273442</v>
      </c>
      <c r="J180" s="100">
        <f t="shared" si="150"/>
        <v>20960.228868756731</v>
      </c>
      <c r="K180" s="100">
        <f t="shared" si="150"/>
        <v>21949.675128690003</v>
      </c>
      <c r="L180" s="100">
        <f t="shared" si="150"/>
        <v>22944.126905631852</v>
      </c>
      <c r="M180" s="100">
        <f t="shared" si="150"/>
        <v>23943.736235208544</v>
      </c>
      <c r="N180" s="100">
        <f t="shared" si="150"/>
        <v>24959.730100835073</v>
      </c>
      <c r="O180" s="100">
        <f t="shared" si="150"/>
        <v>25981.127312532652</v>
      </c>
      <c r="P180" s="100">
        <f t="shared" si="150"/>
        <v>27008.080799003725</v>
      </c>
      <c r="Q180" s="100">
        <f t="shared" si="150"/>
        <v>28040.633344226026</v>
      </c>
      <c r="R180" s="100">
        <f t="shared" si="150"/>
        <v>29079.280178321915</v>
      </c>
      <c r="S180" s="100">
        <f t="shared" si="150"/>
        <v>30121.364803493765</v>
      </c>
      <c r="T180" s="100">
        <f t="shared" si="150"/>
        <v>31163.708788842541</v>
      </c>
      <c r="U180" s="100">
        <f t="shared" si="150"/>
        <v>32206.052772978666</v>
      </c>
      <c r="V180" s="100">
        <f t="shared" si="150"/>
        <v>33248.396756682581</v>
      </c>
      <c r="W180" s="100">
        <f t="shared" si="150"/>
        <v>34290.740740232439</v>
      </c>
      <c r="X180" s="221">
        <f t="shared" si="150"/>
        <v>35333.08472372737</v>
      </c>
    </row>
    <row r="181" spans="2:24" x14ac:dyDescent="0.2">
      <c r="B181" s="12"/>
      <c r="C181" s="3" t="s">
        <v>67</v>
      </c>
      <c r="D181" s="98">
        <f>+'1.1 Demanda Histórica'!T31*(D63+1)*'1.2b Proyección CNE'!P486</f>
        <v>1215.0189693743714</v>
      </c>
      <c r="E181" s="99">
        <f t="shared" ref="E181:X181" si="151">+D181*(1+E63)</f>
        <v>1298.4199771854601</v>
      </c>
      <c r="F181" s="99">
        <f t="shared" si="151"/>
        <v>1388.1260249961979</v>
      </c>
      <c r="G181" s="99">
        <f t="shared" si="151"/>
        <v>1479.1826167998076</v>
      </c>
      <c r="H181" s="99">
        <f t="shared" si="151"/>
        <v>1570.1429997187456</v>
      </c>
      <c r="I181" s="99">
        <f t="shared" si="151"/>
        <v>1661.513886551696</v>
      </c>
      <c r="J181" s="100">
        <f t="shared" si="151"/>
        <v>1753.2051875951456</v>
      </c>
      <c r="K181" s="100">
        <f t="shared" si="151"/>
        <v>1845.2500481378295</v>
      </c>
      <c r="L181" s="100">
        <f t="shared" si="151"/>
        <v>1937.6504412820459</v>
      </c>
      <c r="M181" s="100">
        <f t="shared" si="151"/>
        <v>2030.4165421645098</v>
      </c>
      <c r="N181" s="100">
        <f t="shared" si="151"/>
        <v>2123.5568079755899</v>
      </c>
      <c r="O181" s="100">
        <f t="shared" si="151"/>
        <v>2217.0799064028438</v>
      </c>
      <c r="P181" s="100">
        <f t="shared" si="151"/>
        <v>2310.9966444489951</v>
      </c>
      <c r="Q181" s="100">
        <f t="shared" si="151"/>
        <v>2405.3100434593425</v>
      </c>
      <c r="R181" s="100">
        <f t="shared" si="151"/>
        <v>2500.0551837302255</v>
      </c>
      <c r="S181" s="100">
        <f t="shared" si="151"/>
        <v>2595.0438690450169</v>
      </c>
      <c r="T181" s="100">
        <f t="shared" si="151"/>
        <v>2690.0509285243543</v>
      </c>
      <c r="U181" s="100">
        <f t="shared" si="151"/>
        <v>2785.0579880036903</v>
      </c>
      <c r="V181" s="100">
        <f t="shared" si="151"/>
        <v>2880.0650474830263</v>
      </c>
      <c r="W181" s="100">
        <f t="shared" si="151"/>
        <v>2975.0721069623614</v>
      </c>
      <c r="X181" s="221">
        <f t="shared" si="151"/>
        <v>3070.0791664416988</v>
      </c>
    </row>
    <row r="182" spans="2:24" x14ac:dyDescent="0.2">
      <c r="B182" s="12"/>
      <c r="C182" s="3" t="s">
        <v>68</v>
      </c>
      <c r="D182" s="98">
        <f>+'1.1 Demanda Histórica'!T32*(D64+1)*'1.2b Proyección CNE'!P487</f>
        <v>4004.4830014756453</v>
      </c>
      <c r="E182" s="99">
        <f t="shared" ref="E182:X182" si="152">+D182*(1+E64)</f>
        <v>4557.7406443774025</v>
      </c>
      <c r="F182" s="99">
        <f t="shared" si="152"/>
        <v>4796.3421549567947</v>
      </c>
      <c r="G182" s="99">
        <f t="shared" si="152"/>
        <v>5073.7646422733505</v>
      </c>
      <c r="H182" s="99">
        <f t="shared" si="152"/>
        <v>5351.1871295899073</v>
      </c>
      <c r="I182" s="99">
        <f t="shared" si="152"/>
        <v>5628.609616906464</v>
      </c>
      <c r="J182" s="100">
        <f t="shared" si="152"/>
        <v>5906.0321042230225</v>
      </c>
      <c r="K182" s="100">
        <f t="shared" si="152"/>
        <v>6183.4545915395802</v>
      </c>
      <c r="L182" s="100">
        <f t="shared" si="152"/>
        <v>6460.8770788561378</v>
      </c>
      <c r="M182" s="100">
        <f t="shared" si="152"/>
        <v>6738.2995661726964</v>
      </c>
      <c r="N182" s="100">
        <f t="shared" si="152"/>
        <v>7015.7220534892531</v>
      </c>
      <c r="O182" s="100">
        <f t="shared" si="152"/>
        <v>7293.1445408058107</v>
      </c>
      <c r="P182" s="100">
        <f t="shared" si="152"/>
        <v>7570.5670281223656</v>
      </c>
      <c r="Q182" s="100">
        <f t="shared" si="152"/>
        <v>7847.9895154389242</v>
      </c>
      <c r="R182" s="100">
        <f t="shared" si="152"/>
        <v>8125.4120027554827</v>
      </c>
      <c r="S182" s="100">
        <f t="shared" si="152"/>
        <v>8402.8344900720404</v>
      </c>
      <c r="T182" s="100">
        <f t="shared" si="152"/>
        <v>8680.2569773885989</v>
      </c>
      <c r="U182" s="100">
        <f t="shared" si="152"/>
        <v>8957.6794647051611</v>
      </c>
      <c r="V182" s="100">
        <f t="shared" si="152"/>
        <v>9235.1019520217123</v>
      </c>
      <c r="W182" s="100">
        <f t="shared" si="152"/>
        <v>9512.5244393382709</v>
      </c>
      <c r="X182" s="221">
        <f t="shared" si="152"/>
        <v>9789.946926654824</v>
      </c>
    </row>
    <row r="183" spans="2:24" x14ac:dyDescent="0.2">
      <c r="B183" s="12"/>
      <c r="C183" s="3" t="s">
        <v>69</v>
      </c>
      <c r="D183" s="98">
        <f>+'1.1 Demanda Histórica'!T33*(D65+1)*'1.2b Proyección CNE'!P488</f>
        <v>1630.7004347759294</v>
      </c>
      <c r="E183" s="99">
        <f t="shared" ref="E183:X183" si="153">+D183*(1+E65)</f>
        <v>1740.6060358871293</v>
      </c>
      <c r="F183" s="99">
        <f t="shared" si="153"/>
        <v>1842.2577431416469</v>
      </c>
      <c r="G183" s="99">
        <f t="shared" si="153"/>
        <v>1951.2177329111794</v>
      </c>
      <c r="H183" s="99">
        <f t="shared" si="153"/>
        <v>2060.1777226807117</v>
      </c>
      <c r="I183" s="99">
        <f t="shared" si="153"/>
        <v>2169.1377124502442</v>
      </c>
      <c r="J183" s="100">
        <f t="shared" si="153"/>
        <v>2278.0977022197771</v>
      </c>
      <c r="K183" s="100">
        <f t="shared" si="153"/>
        <v>2387.0576919893092</v>
      </c>
      <c r="L183" s="100">
        <f t="shared" si="153"/>
        <v>2496.0176817588417</v>
      </c>
      <c r="M183" s="100">
        <f t="shared" si="153"/>
        <v>2604.9776715283742</v>
      </c>
      <c r="N183" s="100">
        <f t="shared" si="153"/>
        <v>2713.9376612979067</v>
      </c>
      <c r="O183" s="100">
        <f t="shared" si="153"/>
        <v>2822.8976510674393</v>
      </c>
      <c r="P183" s="100">
        <f t="shared" si="153"/>
        <v>2931.8576408369722</v>
      </c>
      <c r="Q183" s="100">
        <f t="shared" si="153"/>
        <v>3040.8176306065025</v>
      </c>
      <c r="R183" s="100">
        <f t="shared" si="153"/>
        <v>3149.7776203760391</v>
      </c>
      <c r="S183" s="100">
        <f t="shared" si="153"/>
        <v>3258.7376101455693</v>
      </c>
      <c r="T183" s="100">
        <f t="shared" si="153"/>
        <v>3367.6975999151032</v>
      </c>
      <c r="U183" s="100">
        <f t="shared" si="153"/>
        <v>3476.6575896846339</v>
      </c>
      <c r="V183" s="100">
        <f t="shared" si="153"/>
        <v>3585.6175794541687</v>
      </c>
      <c r="W183" s="100">
        <f t="shared" si="153"/>
        <v>3694.5775692236998</v>
      </c>
      <c r="X183" s="221">
        <f t="shared" si="153"/>
        <v>3803.5375589932314</v>
      </c>
    </row>
    <row r="184" spans="2:24" x14ac:dyDescent="0.2">
      <c r="B184" s="12"/>
      <c r="C184" s="3" t="s">
        <v>70</v>
      </c>
      <c r="D184" s="98">
        <f>+'1.1 Demanda Histórica'!T34*(D66+1)*'1.2b Proyección CNE'!P489</f>
        <v>7937.953806473346</v>
      </c>
      <c r="E184" s="99">
        <f t="shared" ref="E184:X184" si="154">+D184*(1+E66)</f>
        <v>8081.145382290184</v>
      </c>
      <c r="F184" s="99">
        <f t="shared" si="154"/>
        <v>8595.815243285535</v>
      </c>
      <c r="G184" s="99">
        <f t="shared" si="154"/>
        <v>8784.7211892057276</v>
      </c>
      <c r="H184" s="99">
        <f t="shared" si="154"/>
        <v>9284.8591038515806</v>
      </c>
      <c r="I184" s="99">
        <f t="shared" si="154"/>
        <v>9491.6170349646763</v>
      </c>
      <c r="J184" s="100">
        <f t="shared" si="154"/>
        <v>9977.7025766841689</v>
      </c>
      <c r="K184" s="100">
        <f t="shared" si="154"/>
        <v>10201.498522101434</v>
      </c>
      <c r="L184" s="100">
        <f t="shared" si="154"/>
        <v>10675.175789270461</v>
      </c>
      <c r="M184" s="100">
        <f t="shared" si="154"/>
        <v>10914.528510158354</v>
      </c>
      <c r="N184" s="100">
        <f t="shared" si="154"/>
        <v>11377.405400001573</v>
      </c>
      <c r="O184" s="100">
        <f t="shared" si="154"/>
        <v>11630.972963701139</v>
      </c>
      <c r="P184" s="100">
        <f t="shared" si="154"/>
        <v>12084.511748813344</v>
      </c>
      <c r="Q184" s="100">
        <f t="shared" si="154"/>
        <v>12351.098281962866</v>
      </c>
      <c r="R184" s="100">
        <f t="shared" si="154"/>
        <v>12796.658901521645</v>
      </c>
      <c r="S184" s="100">
        <f t="shared" si="154"/>
        <v>13074.797449439511</v>
      </c>
      <c r="T184" s="100">
        <f t="shared" si="154"/>
        <v>13511.910892121366</v>
      </c>
      <c r="U184" s="100">
        <f t="shared" si="154"/>
        <v>13798.76710736926</v>
      </c>
      <c r="V184" s="100">
        <f t="shared" si="154"/>
        <v>14227.686062861405</v>
      </c>
      <c r="W184" s="100">
        <f t="shared" si="154"/>
        <v>14522.289867526079</v>
      </c>
      <c r="X184" s="221">
        <f t="shared" si="154"/>
        <v>14943.883759181823</v>
      </c>
    </row>
    <row r="185" spans="2:24" x14ac:dyDescent="0.2">
      <c r="B185" s="12"/>
      <c r="C185" s="3" t="s">
        <v>71</v>
      </c>
      <c r="D185" s="98">
        <f>+'1.1 Demanda Histórica'!T35*(D67+1)*'1.2b Proyección CNE'!P490</f>
        <v>1860.2456824050009</v>
      </c>
      <c r="E185" s="99">
        <f t="shared" ref="E185:X185" si="155">+D185*(1+E67)</f>
        <v>1972.4610049914743</v>
      </c>
      <c r="F185" s="99">
        <f t="shared" si="155"/>
        <v>2089.4476113846395</v>
      </c>
      <c r="G185" s="99">
        <f t="shared" si="155"/>
        <v>2207.2397044162494</v>
      </c>
      <c r="H185" s="99">
        <f t="shared" si="155"/>
        <v>2324.9739698096978</v>
      </c>
      <c r="I185" s="99">
        <f t="shared" si="155"/>
        <v>2442.9549624461488</v>
      </c>
      <c r="J185" s="100">
        <f t="shared" si="155"/>
        <v>2561.1285352565237</v>
      </c>
      <c r="K185" s="100">
        <f t="shared" si="155"/>
        <v>2679.5146097213956</v>
      </c>
      <c r="L185" s="100">
        <f t="shared" si="155"/>
        <v>2798.114371744417</v>
      </c>
      <c r="M185" s="100">
        <f t="shared" si="155"/>
        <v>2916.933936939492</v>
      </c>
      <c r="N185" s="100">
        <f t="shared" si="155"/>
        <v>3035.9783883745222</v>
      </c>
      <c r="O185" s="100">
        <f t="shared" si="155"/>
        <v>3155.2529356336222</v>
      </c>
      <c r="P185" s="100">
        <f t="shared" si="155"/>
        <v>3274.7640741043069</v>
      </c>
      <c r="Q185" s="100">
        <f t="shared" si="155"/>
        <v>3394.5136197210245</v>
      </c>
      <c r="R185" s="100">
        <f t="shared" si="155"/>
        <v>3514.522656971757</v>
      </c>
      <c r="S185" s="100">
        <f t="shared" si="155"/>
        <v>3634.6780733323349</v>
      </c>
      <c r="T185" s="100">
        <f t="shared" si="155"/>
        <v>3754.8445332099836</v>
      </c>
      <c r="U185" s="100">
        <f t="shared" si="155"/>
        <v>3875.0109930876351</v>
      </c>
      <c r="V185" s="100">
        <f t="shared" si="155"/>
        <v>3995.1774529652862</v>
      </c>
      <c r="W185" s="100">
        <f t="shared" si="155"/>
        <v>4115.3439128429363</v>
      </c>
      <c r="X185" s="221">
        <f t="shared" si="155"/>
        <v>4235.5103727205869</v>
      </c>
    </row>
    <row r="186" spans="2:24" x14ac:dyDescent="0.2">
      <c r="B186" s="12"/>
      <c r="C186" s="3" t="s">
        <v>72</v>
      </c>
      <c r="D186" s="98">
        <v>0</v>
      </c>
      <c r="E186" s="99">
        <f t="shared" ref="E186:X186" si="156">+D186*(1+E68)</f>
        <v>0</v>
      </c>
      <c r="F186" s="99">
        <f t="shared" si="156"/>
        <v>0</v>
      </c>
      <c r="G186" s="99">
        <f t="shared" si="156"/>
        <v>0</v>
      </c>
      <c r="H186" s="99">
        <f t="shared" si="156"/>
        <v>0</v>
      </c>
      <c r="I186" s="99">
        <f t="shared" si="156"/>
        <v>0</v>
      </c>
      <c r="J186" s="100">
        <f t="shared" si="156"/>
        <v>0</v>
      </c>
      <c r="K186" s="100">
        <f t="shared" si="156"/>
        <v>0</v>
      </c>
      <c r="L186" s="100">
        <f t="shared" si="156"/>
        <v>0</v>
      </c>
      <c r="M186" s="100">
        <f t="shared" si="156"/>
        <v>0</v>
      </c>
      <c r="N186" s="100">
        <f t="shared" si="156"/>
        <v>0</v>
      </c>
      <c r="O186" s="100">
        <f t="shared" si="156"/>
        <v>0</v>
      </c>
      <c r="P186" s="100">
        <f t="shared" si="156"/>
        <v>0</v>
      </c>
      <c r="Q186" s="100">
        <f t="shared" si="156"/>
        <v>0</v>
      </c>
      <c r="R186" s="100">
        <f t="shared" si="156"/>
        <v>0</v>
      </c>
      <c r="S186" s="100">
        <f t="shared" si="156"/>
        <v>0</v>
      </c>
      <c r="T186" s="100">
        <f t="shared" si="156"/>
        <v>0</v>
      </c>
      <c r="U186" s="100">
        <f t="shared" si="156"/>
        <v>0</v>
      </c>
      <c r="V186" s="100">
        <f t="shared" si="156"/>
        <v>0</v>
      </c>
      <c r="W186" s="100">
        <f t="shared" si="156"/>
        <v>0</v>
      </c>
      <c r="X186" s="221">
        <f t="shared" si="156"/>
        <v>0</v>
      </c>
    </row>
    <row r="187" spans="2:24" ht="13.5" thickBot="1" x14ac:dyDescent="0.25">
      <c r="B187" s="12"/>
      <c r="C187" s="96" t="s">
        <v>87</v>
      </c>
      <c r="D187" s="101">
        <v>0</v>
      </c>
      <c r="E187" s="250">
        <f t="shared" ref="E187:X187" si="157">+D187*(1+E69)</f>
        <v>0</v>
      </c>
      <c r="F187" s="250">
        <f t="shared" si="157"/>
        <v>0</v>
      </c>
      <c r="G187" s="250">
        <f t="shared" si="157"/>
        <v>0</v>
      </c>
      <c r="H187" s="250">
        <f t="shared" si="157"/>
        <v>0</v>
      </c>
      <c r="I187" s="250">
        <f t="shared" si="157"/>
        <v>0</v>
      </c>
      <c r="J187" s="251">
        <f t="shared" si="157"/>
        <v>0</v>
      </c>
      <c r="K187" s="251">
        <f t="shared" si="157"/>
        <v>0</v>
      </c>
      <c r="L187" s="251">
        <f t="shared" si="157"/>
        <v>0</v>
      </c>
      <c r="M187" s="251">
        <f t="shared" si="157"/>
        <v>0</v>
      </c>
      <c r="N187" s="251">
        <f t="shared" si="157"/>
        <v>0</v>
      </c>
      <c r="O187" s="251">
        <f t="shared" si="157"/>
        <v>0</v>
      </c>
      <c r="P187" s="251">
        <f t="shared" si="157"/>
        <v>0</v>
      </c>
      <c r="Q187" s="251">
        <f t="shared" si="157"/>
        <v>0</v>
      </c>
      <c r="R187" s="251">
        <f t="shared" si="157"/>
        <v>0</v>
      </c>
      <c r="S187" s="251">
        <f t="shared" si="157"/>
        <v>0</v>
      </c>
      <c r="T187" s="251">
        <f t="shared" si="157"/>
        <v>0</v>
      </c>
      <c r="U187" s="251">
        <f t="shared" si="157"/>
        <v>0</v>
      </c>
      <c r="V187" s="251">
        <f t="shared" si="157"/>
        <v>0</v>
      </c>
      <c r="W187" s="251">
        <f t="shared" si="157"/>
        <v>0</v>
      </c>
      <c r="X187" s="252">
        <f t="shared" si="157"/>
        <v>0</v>
      </c>
    </row>
    <row r="188" spans="2:24" ht="13.5" thickBot="1" x14ac:dyDescent="0.25">
      <c r="B188" s="12"/>
      <c r="C188" s="21" t="s">
        <v>73</v>
      </c>
      <c r="D188" s="101">
        <f t="shared" ref="D188:X188" si="158">+SUM(D164:D187)</f>
        <v>1281459.7688087153</v>
      </c>
      <c r="E188" s="101">
        <f t="shared" si="158"/>
        <v>1312264.7065068644</v>
      </c>
      <c r="F188" s="101">
        <f t="shared" si="158"/>
        <v>1350078.7462529219</v>
      </c>
      <c r="G188" s="101">
        <f t="shared" si="158"/>
        <v>1388724.1556083127</v>
      </c>
      <c r="H188" s="101">
        <f t="shared" si="158"/>
        <v>1427590.0445175765</v>
      </c>
      <c r="I188" s="101">
        <f t="shared" si="158"/>
        <v>1466645.1623203626</v>
      </c>
      <c r="J188" s="101">
        <f t="shared" si="158"/>
        <v>1506189.070575454</v>
      </c>
      <c r="K188" s="101">
        <f t="shared" si="158"/>
        <v>1545845.0289901283</v>
      </c>
      <c r="L188" s="101">
        <f t="shared" si="158"/>
        <v>1586053.3912521182</v>
      </c>
      <c r="M188" s="101">
        <f t="shared" si="158"/>
        <v>1626393.2115713102</v>
      </c>
      <c r="N188" s="101">
        <f t="shared" si="158"/>
        <v>1667321.8771413674</v>
      </c>
      <c r="O188" s="101">
        <f t="shared" si="158"/>
        <v>1708402.8607682367</v>
      </c>
      <c r="P188" s="101">
        <f t="shared" si="158"/>
        <v>1750064.0180008553</v>
      </c>
      <c r="Q188" s="101">
        <f t="shared" si="158"/>
        <v>1791936.6100070272</v>
      </c>
      <c r="R188" s="101">
        <f t="shared" si="158"/>
        <v>1834465.7895364806</v>
      </c>
      <c r="S188" s="101">
        <f t="shared" si="158"/>
        <v>1877091.0574458081</v>
      </c>
      <c r="T188" s="101">
        <f t="shared" si="158"/>
        <v>1919918.4346465582</v>
      </c>
      <c r="U188" s="101">
        <f t="shared" si="158"/>
        <v>1962595.1483298631</v>
      </c>
      <c r="V188" s="101">
        <f t="shared" si="158"/>
        <v>2005381.3450589168</v>
      </c>
      <c r="W188" s="101">
        <f t="shared" si="158"/>
        <v>2048068.8091054515</v>
      </c>
      <c r="X188" s="101">
        <f t="shared" si="158"/>
        <v>2090910.6081965307</v>
      </c>
    </row>
    <row r="189" spans="2:24" x14ac:dyDescent="0.2">
      <c r="B189" s="12"/>
    </row>
    <row r="191" spans="2:24" x14ac:dyDescent="0.2">
      <c r="B191" s="12" t="s">
        <v>141</v>
      </c>
    </row>
    <row r="192" spans="2:24" ht="13.5" thickBot="1" x14ac:dyDescent="0.25">
      <c r="B192" s="12"/>
    </row>
    <row r="193" spans="2:24" ht="13.5" thickBot="1" x14ac:dyDescent="0.25">
      <c r="B193" s="12"/>
      <c r="C193" s="132" t="s">
        <v>39</v>
      </c>
      <c r="D193" s="156">
        <f t="shared" ref="D193:X193" si="159">+D163</f>
        <v>2023</v>
      </c>
      <c r="E193" s="157">
        <f t="shared" si="159"/>
        <v>2024</v>
      </c>
      <c r="F193" s="157">
        <f t="shared" si="159"/>
        <v>2025</v>
      </c>
      <c r="G193" s="157">
        <f t="shared" si="159"/>
        <v>2026</v>
      </c>
      <c r="H193" s="157">
        <f t="shared" si="159"/>
        <v>2027</v>
      </c>
      <c r="I193" s="157">
        <f t="shared" si="159"/>
        <v>2028</v>
      </c>
      <c r="J193" s="157">
        <f t="shared" si="159"/>
        <v>2029</v>
      </c>
      <c r="K193" s="157">
        <f t="shared" si="159"/>
        <v>2030</v>
      </c>
      <c r="L193" s="157">
        <f t="shared" si="159"/>
        <v>2031</v>
      </c>
      <c r="M193" s="157">
        <f t="shared" si="159"/>
        <v>2032</v>
      </c>
      <c r="N193" s="157">
        <f t="shared" si="159"/>
        <v>2033</v>
      </c>
      <c r="O193" s="157">
        <f t="shared" si="159"/>
        <v>2034</v>
      </c>
      <c r="P193" s="157">
        <f t="shared" si="159"/>
        <v>2035</v>
      </c>
      <c r="Q193" s="157">
        <f t="shared" si="159"/>
        <v>2036</v>
      </c>
      <c r="R193" s="157">
        <f t="shared" si="159"/>
        <v>2037</v>
      </c>
      <c r="S193" s="157">
        <f t="shared" si="159"/>
        <v>2038</v>
      </c>
      <c r="T193" s="157">
        <f t="shared" si="159"/>
        <v>2039</v>
      </c>
      <c r="U193" s="157">
        <f t="shared" si="159"/>
        <v>2040</v>
      </c>
      <c r="V193" s="157">
        <f t="shared" si="159"/>
        <v>2041</v>
      </c>
      <c r="W193" s="157">
        <f t="shared" si="159"/>
        <v>2042</v>
      </c>
      <c r="X193" s="220">
        <f t="shared" si="159"/>
        <v>2043</v>
      </c>
    </row>
    <row r="194" spans="2:24" x14ac:dyDescent="0.2">
      <c r="B194" s="12"/>
      <c r="C194" s="3" t="s">
        <v>47</v>
      </c>
      <c r="D194" s="98">
        <f>+'1.1 Demanda Histórica'!T11*(D46+1)*'1.2b Proyección CNE'!T469</f>
        <v>85720.160518906356</v>
      </c>
      <c r="E194" s="99">
        <f t="shared" ref="E194:X194" si="160">+D194*(1+E46)</f>
        <v>88362.714284629401</v>
      </c>
      <c r="F194" s="99">
        <f t="shared" si="160"/>
        <v>90998.081580898724</v>
      </c>
      <c r="G194" s="99">
        <f t="shared" si="160"/>
        <v>93666.242370965134</v>
      </c>
      <c r="H194" s="99">
        <f t="shared" si="160"/>
        <v>96346.328190567874</v>
      </c>
      <c r="I194" s="99">
        <f t="shared" si="160"/>
        <v>99049.857196850629</v>
      </c>
      <c r="J194" s="100">
        <f t="shared" si="160"/>
        <v>101770.17622132905</v>
      </c>
      <c r="K194" s="100">
        <f t="shared" si="160"/>
        <v>104509.11084937863</v>
      </c>
      <c r="L194" s="100">
        <f t="shared" si="160"/>
        <v>107266.72887404673</v>
      </c>
      <c r="M194" s="100">
        <f t="shared" si="160"/>
        <v>110043.55728694021</v>
      </c>
      <c r="N194" s="100">
        <f t="shared" si="160"/>
        <v>112840.02473932813</v>
      </c>
      <c r="O194" s="100">
        <f t="shared" si="160"/>
        <v>115656.57231046386</v>
      </c>
      <c r="P194" s="100">
        <f t="shared" si="160"/>
        <v>118493.75177602214</v>
      </c>
      <c r="Q194" s="100">
        <f t="shared" si="160"/>
        <v>121351.70731817033</v>
      </c>
      <c r="R194" s="100">
        <f t="shared" si="160"/>
        <v>124232.25858965013</v>
      </c>
      <c r="S194" s="100">
        <f t="shared" si="160"/>
        <v>127125.55138964539</v>
      </c>
      <c r="T194" s="100">
        <f t="shared" si="160"/>
        <v>130019.80541922932</v>
      </c>
      <c r="U194" s="100">
        <f t="shared" si="160"/>
        <v>132914.05944881341</v>
      </c>
      <c r="V194" s="100">
        <f t="shared" si="160"/>
        <v>135808.3134783975</v>
      </c>
      <c r="W194" s="100">
        <f t="shared" si="160"/>
        <v>138702.56750798156</v>
      </c>
      <c r="X194" s="221">
        <f t="shared" si="160"/>
        <v>141596.82153756556</v>
      </c>
    </row>
    <row r="195" spans="2:24" x14ac:dyDescent="0.2">
      <c r="B195" s="12"/>
      <c r="C195" s="3" t="s">
        <v>49</v>
      </c>
      <c r="D195" s="98">
        <f>+'1.1 Demanda Histórica'!T13*(D47+1)*'1.2b Proyección CNE'!T470</f>
        <v>0</v>
      </c>
      <c r="E195" s="99">
        <f t="shared" ref="E195:X195" si="161">+D195*(1+E47)</f>
        <v>0</v>
      </c>
      <c r="F195" s="99">
        <f t="shared" si="161"/>
        <v>0</v>
      </c>
      <c r="G195" s="99">
        <f t="shared" si="161"/>
        <v>0</v>
      </c>
      <c r="H195" s="99">
        <f t="shared" si="161"/>
        <v>0</v>
      </c>
      <c r="I195" s="99">
        <f t="shared" si="161"/>
        <v>0</v>
      </c>
      <c r="J195" s="100">
        <f t="shared" si="161"/>
        <v>0</v>
      </c>
      <c r="K195" s="100">
        <f t="shared" si="161"/>
        <v>0</v>
      </c>
      <c r="L195" s="100">
        <f t="shared" si="161"/>
        <v>0</v>
      </c>
      <c r="M195" s="100">
        <f t="shared" si="161"/>
        <v>0</v>
      </c>
      <c r="N195" s="100">
        <f t="shared" si="161"/>
        <v>0</v>
      </c>
      <c r="O195" s="100">
        <f t="shared" si="161"/>
        <v>0</v>
      </c>
      <c r="P195" s="100">
        <f t="shared" si="161"/>
        <v>0</v>
      </c>
      <c r="Q195" s="100">
        <f t="shared" si="161"/>
        <v>0</v>
      </c>
      <c r="R195" s="100">
        <f t="shared" si="161"/>
        <v>0</v>
      </c>
      <c r="S195" s="100">
        <f t="shared" si="161"/>
        <v>0</v>
      </c>
      <c r="T195" s="100">
        <f t="shared" si="161"/>
        <v>0</v>
      </c>
      <c r="U195" s="100">
        <f t="shared" si="161"/>
        <v>0</v>
      </c>
      <c r="V195" s="100">
        <f t="shared" si="161"/>
        <v>0</v>
      </c>
      <c r="W195" s="100">
        <f t="shared" si="161"/>
        <v>0</v>
      </c>
      <c r="X195" s="221">
        <f t="shared" si="161"/>
        <v>0</v>
      </c>
    </row>
    <row r="196" spans="2:24" x14ac:dyDescent="0.2">
      <c r="B196" s="12"/>
      <c r="C196" s="3" t="s">
        <v>50</v>
      </c>
      <c r="D196" s="98">
        <f>+'1.1 Demanda Histórica'!T14*(D48+1)*'1.2b Proyección CNE'!T471</f>
        <v>1380.1978162627979</v>
      </c>
      <c r="E196" s="99">
        <f t="shared" ref="E196:X196" si="162">+D196*(1+E48)</f>
        <v>1419.9750936311329</v>
      </c>
      <c r="F196" s="99">
        <f t="shared" si="162"/>
        <v>1480.4692356438006</v>
      </c>
      <c r="G196" s="99">
        <f t="shared" si="162"/>
        <v>1542.1309205986245</v>
      </c>
      <c r="H196" s="99">
        <f t="shared" si="162"/>
        <v>1604.0849791840581</v>
      </c>
      <c r="I196" s="99">
        <f t="shared" si="162"/>
        <v>1666.6122855681001</v>
      </c>
      <c r="J196" s="100">
        <f t="shared" si="162"/>
        <v>1729.5501510425545</v>
      </c>
      <c r="K196" s="100">
        <f t="shared" si="162"/>
        <v>1792.9432158572145</v>
      </c>
      <c r="L196" s="100">
        <f t="shared" si="162"/>
        <v>1856.7931377262762</v>
      </c>
      <c r="M196" s="100">
        <f t="shared" si="162"/>
        <v>1921.1128029486329</v>
      </c>
      <c r="N196" s="100">
        <f t="shared" si="162"/>
        <v>1985.9126931492431</v>
      </c>
      <c r="O196" s="100">
        <f t="shared" si="162"/>
        <v>2051.2035938491954</v>
      </c>
      <c r="P196" s="100">
        <f t="shared" si="162"/>
        <v>2116.9989973815341</v>
      </c>
      <c r="Q196" s="100">
        <f t="shared" si="162"/>
        <v>2183.3024293707276</v>
      </c>
      <c r="R196" s="100">
        <f t="shared" si="162"/>
        <v>2250.1583850019156</v>
      </c>
      <c r="S196" s="100">
        <f t="shared" si="162"/>
        <v>2317.3259037447269</v>
      </c>
      <c r="T196" s="100">
        <f t="shared" si="162"/>
        <v>2384.5169270208653</v>
      </c>
      <c r="U196" s="100">
        <f t="shared" si="162"/>
        <v>2451.7079502970059</v>
      </c>
      <c r="V196" s="100">
        <f t="shared" si="162"/>
        <v>2518.8989735731475</v>
      </c>
      <c r="W196" s="100">
        <f t="shared" si="162"/>
        <v>2586.0899968492863</v>
      </c>
      <c r="X196" s="221">
        <f t="shared" si="162"/>
        <v>2653.2810201254269</v>
      </c>
    </row>
    <row r="197" spans="2:24" x14ac:dyDescent="0.2">
      <c r="B197" s="12"/>
      <c r="C197" s="13" t="s">
        <v>51</v>
      </c>
      <c r="D197" s="98">
        <f>+('1.1 Demanda Histórica'!T15+'1.1 Demanda Histórica'!T16)*(D49+1)*'1.2b Proyección CNE'!T472</f>
        <v>173963.59057702459</v>
      </c>
      <c r="E197" s="99">
        <f t="shared" ref="E197:X197" si="163">+D197*(1+E49)</f>
        <v>176127.14441599709</v>
      </c>
      <c r="F197" s="99">
        <f t="shared" si="163"/>
        <v>179780.38912242922</v>
      </c>
      <c r="G197" s="99">
        <f t="shared" si="163"/>
        <v>183634.44078621094</v>
      </c>
      <c r="H197" s="99">
        <f t="shared" si="163"/>
        <v>187475.31830070706</v>
      </c>
      <c r="I197" s="99">
        <f t="shared" si="163"/>
        <v>191373.34831009884</v>
      </c>
      <c r="J197" s="100">
        <f t="shared" si="163"/>
        <v>195315.95790839984</v>
      </c>
      <c r="K197" s="100">
        <f t="shared" si="163"/>
        <v>199307.74270327293</v>
      </c>
      <c r="L197" s="100">
        <f t="shared" si="163"/>
        <v>203348.97276004692</v>
      </c>
      <c r="M197" s="100">
        <f t="shared" si="163"/>
        <v>207441.06176291336</v>
      </c>
      <c r="N197" s="100">
        <f t="shared" si="163"/>
        <v>211585.18541499492</v>
      </c>
      <c r="O197" s="100">
        <f t="shared" si="163"/>
        <v>215782.5489839089</v>
      </c>
      <c r="P197" s="100">
        <f t="shared" si="163"/>
        <v>220034.65533905866</v>
      </c>
      <c r="Q197" s="100">
        <f t="shared" si="163"/>
        <v>224341.92464065974</v>
      </c>
      <c r="R197" s="100">
        <f t="shared" si="163"/>
        <v>228709.23543959251</v>
      </c>
      <c r="S197" s="100">
        <f t="shared" si="163"/>
        <v>233110.41561873295</v>
      </c>
      <c r="T197" s="100">
        <f t="shared" si="163"/>
        <v>237514.15106070324</v>
      </c>
      <c r="U197" s="100">
        <f t="shared" si="163"/>
        <v>241917.88650273008</v>
      </c>
      <c r="V197" s="100">
        <f t="shared" si="163"/>
        <v>246321.62194477464</v>
      </c>
      <c r="W197" s="100">
        <f t="shared" si="163"/>
        <v>250725.35738682412</v>
      </c>
      <c r="X197" s="221">
        <f t="shared" si="163"/>
        <v>255129.09282887599</v>
      </c>
    </row>
    <row r="198" spans="2:24" x14ac:dyDescent="0.2">
      <c r="B198" s="12"/>
      <c r="C198" s="3" t="s">
        <v>53</v>
      </c>
      <c r="D198" s="98">
        <f>+'1.1 Demanda Histórica'!T17*(D50+1)*'1.2b Proyección CNE'!T473</f>
        <v>420.79790189618979</v>
      </c>
      <c r="E198" s="99">
        <f t="shared" ref="E198:X198" si="164">+D198*(1+E50)</f>
        <v>429.0236312296006</v>
      </c>
      <c r="F198" s="99">
        <f t="shared" si="164"/>
        <v>437.1281189542928</v>
      </c>
      <c r="G198" s="99">
        <f t="shared" si="164"/>
        <v>445.91040372627333</v>
      </c>
      <c r="H198" s="99">
        <f t="shared" si="164"/>
        <v>452.37300867497919</v>
      </c>
      <c r="I198" s="99">
        <f t="shared" si="164"/>
        <v>458.3892132350926</v>
      </c>
      <c r="J198" s="100">
        <f t="shared" si="164"/>
        <v>464.20878425221281</v>
      </c>
      <c r="K198" s="100">
        <f t="shared" si="164"/>
        <v>469.81138094448812</v>
      </c>
      <c r="L198" s="100">
        <f t="shared" si="164"/>
        <v>475.19579244772274</v>
      </c>
      <c r="M198" s="100">
        <f t="shared" si="164"/>
        <v>480.35577442843487</v>
      </c>
      <c r="N198" s="100">
        <f t="shared" si="164"/>
        <v>485.28613683183988</v>
      </c>
      <c r="O198" s="100">
        <f t="shared" si="164"/>
        <v>489.98156042408897</v>
      </c>
      <c r="P198" s="100">
        <f t="shared" si="164"/>
        <v>494.43541310471829</v>
      </c>
      <c r="Q198" s="100">
        <f t="shared" si="164"/>
        <v>498.64584071803944</v>
      </c>
      <c r="R198" s="100">
        <f t="shared" si="164"/>
        <v>502.59131499616427</v>
      </c>
      <c r="S198" s="100">
        <f t="shared" si="164"/>
        <v>506.38732922135449</v>
      </c>
      <c r="T198" s="100">
        <f t="shared" si="164"/>
        <v>510.17206748887622</v>
      </c>
      <c r="U198" s="100">
        <f t="shared" si="164"/>
        <v>513.95680575639813</v>
      </c>
      <c r="V198" s="100">
        <f t="shared" si="164"/>
        <v>517.74154402392003</v>
      </c>
      <c r="W198" s="100">
        <f t="shared" si="164"/>
        <v>521.52628229144182</v>
      </c>
      <c r="X198" s="221">
        <f t="shared" si="164"/>
        <v>525.31102055896372</v>
      </c>
    </row>
    <row r="199" spans="2:24" x14ac:dyDescent="0.2">
      <c r="B199" s="12"/>
      <c r="C199" s="3" t="s">
        <v>54</v>
      </c>
      <c r="D199" s="98">
        <f>+'1.1 Demanda Histórica'!T18*(D51+1)*'1.2b Proyección CNE'!T474</f>
        <v>1873.5006842394509</v>
      </c>
      <c r="E199" s="99">
        <f t="shared" ref="E199:X199" si="165">+D199*(1+E51)</f>
        <v>1919.6880860905649</v>
      </c>
      <c r="F199" s="99">
        <f t="shared" si="165"/>
        <v>1958.3982248864124</v>
      </c>
      <c r="G199" s="99">
        <f t="shared" si="165"/>
        <v>1989.4372506095781</v>
      </c>
      <c r="H199" s="99">
        <f t="shared" si="165"/>
        <v>2015.4964017665145</v>
      </c>
      <c r="I199" s="99">
        <f t="shared" si="165"/>
        <v>2039.7944121915484</v>
      </c>
      <c r="J199" s="100">
        <f t="shared" si="165"/>
        <v>2063.3997355378096</v>
      </c>
      <c r="K199" s="100">
        <f t="shared" si="165"/>
        <v>2086.9624802848334</v>
      </c>
      <c r="L199" s="100">
        <f t="shared" si="165"/>
        <v>2110.7826653264933</v>
      </c>
      <c r="M199" s="100">
        <f t="shared" si="165"/>
        <v>2135.0232789510774</v>
      </c>
      <c r="N199" s="100">
        <f t="shared" si="165"/>
        <v>2159.77041677439</v>
      </c>
      <c r="O199" s="100">
        <f t="shared" si="165"/>
        <v>2185.0736871827585</v>
      </c>
      <c r="P199" s="100">
        <f t="shared" si="165"/>
        <v>2210.9677507823089</v>
      </c>
      <c r="Q199" s="100">
        <f t="shared" si="165"/>
        <v>2237.4661817208839</v>
      </c>
      <c r="R199" s="100">
        <f t="shared" si="165"/>
        <v>2264.62761951937</v>
      </c>
      <c r="S199" s="100">
        <f t="shared" si="165"/>
        <v>2292.1633554712607</v>
      </c>
      <c r="T199" s="100">
        <f t="shared" si="165"/>
        <v>2319.7264247430485</v>
      </c>
      <c r="U199" s="100">
        <f t="shared" si="165"/>
        <v>2347.2889644444895</v>
      </c>
      <c r="V199" s="100">
        <f t="shared" si="165"/>
        <v>2374.8512415436667</v>
      </c>
      <c r="W199" s="100">
        <f t="shared" si="165"/>
        <v>2402.4133884241583</v>
      </c>
      <c r="X199" s="221">
        <f t="shared" si="165"/>
        <v>2429.9754707320772</v>
      </c>
    </row>
    <row r="200" spans="2:24" x14ac:dyDescent="0.2">
      <c r="B200" s="12"/>
      <c r="C200" s="3" t="s">
        <v>56</v>
      </c>
      <c r="D200" s="98">
        <f>+('1.1 Demanda Histórica'!T20+'1.1 Demanda Histórica'!T6+'1.1 Demanda Histórica'!T7+'1.1 Demanda Histórica'!T8+'1.1 Demanda Histórica'!T9+'1.1 Demanda Histórica'!T10+'1.1 Demanda Histórica'!T12)*(D52+1)*'1.2b Proyección CNE'!T475</f>
        <v>362923.79230702796</v>
      </c>
      <c r="E200" s="99">
        <f t="shared" ref="E200:X200" si="166">+D200*(1+E52)</f>
        <v>371997.92882682884</v>
      </c>
      <c r="F200" s="99">
        <f t="shared" si="166"/>
        <v>382999.88816558593</v>
      </c>
      <c r="G200" s="99">
        <f t="shared" si="166"/>
        <v>394191.88170862914</v>
      </c>
      <c r="H200" s="99">
        <f t="shared" si="166"/>
        <v>405338.33755502134</v>
      </c>
      <c r="I200" s="99">
        <f t="shared" si="166"/>
        <v>416552.21647188877</v>
      </c>
      <c r="J200" s="100">
        <f t="shared" si="166"/>
        <v>427820.35303153604</v>
      </c>
      <c r="K200" s="100">
        <f t="shared" si="166"/>
        <v>439149.75624884164</v>
      </c>
      <c r="L200" s="100">
        <f t="shared" si="166"/>
        <v>450545.93273586157</v>
      </c>
      <c r="M200" s="100">
        <f t="shared" si="166"/>
        <v>462009.55827002536</v>
      </c>
      <c r="N200" s="100">
        <f t="shared" si="166"/>
        <v>473541.6779877402</v>
      </c>
      <c r="O200" s="100">
        <f t="shared" si="166"/>
        <v>485142.94911987847</v>
      </c>
      <c r="P200" s="100">
        <f t="shared" si="166"/>
        <v>496819.18874456792</v>
      </c>
      <c r="Q200" s="100">
        <f t="shared" si="166"/>
        <v>508595.3754991531</v>
      </c>
      <c r="R200" s="100">
        <f t="shared" si="166"/>
        <v>520488.41534698324</v>
      </c>
      <c r="S200" s="100">
        <f t="shared" si="166"/>
        <v>532460.1463686967</v>
      </c>
      <c r="T200" s="100">
        <f t="shared" si="166"/>
        <v>544463.50912909315</v>
      </c>
      <c r="U200" s="100">
        <f t="shared" si="166"/>
        <v>556495.24936127535</v>
      </c>
      <c r="V200" s="100">
        <f t="shared" si="166"/>
        <v>568555.99823009234</v>
      </c>
      <c r="W200" s="100">
        <f t="shared" si="166"/>
        <v>580646.38562498975</v>
      </c>
      <c r="X200" s="221">
        <f t="shared" si="166"/>
        <v>592767.04429317813</v>
      </c>
    </row>
    <row r="201" spans="2:24" x14ac:dyDescent="0.2">
      <c r="B201" s="12"/>
      <c r="C201" s="3" t="s">
        <v>57</v>
      </c>
      <c r="D201" s="98">
        <v>0</v>
      </c>
      <c r="E201" s="99">
        <f t="shared" ref="E201:X201" si="167">+D201*(1+E53)</f>
        <v>0</v>
      </c>
      <c r="F201" s="99">
        <f t="shared" si="167"/>
        <v>0</v>
      </c>
      <c r="G201" s="99">
        <f t="shared" si="167"/>
        <v>0</v>
      </c>
      <c r="H201" s="99">
        <f t="shared" si="167"/>
        <v>0</v>
      </c>
      <c r="I201" s="99">
        <f t="shared" si="167"/>
        <v>0</v>
      </c>
      <c r="J201" s="100">
        <f t="shared" si="167"/>
        <v>0</v>
      </c>
      <c r="K201" s="100">
        <f t="shared" si="167"/>
        <v>0</v>
      </c>
      <c r="L201" s="100">
        <f t="shared" si="167"/>
        <v>0</v>
      </c>
      <c r="M201" s="100">
        <f t="shared" si="167"/>
        <v>0</v>
      </c>
      <c r="N201" s="100">
        <f t="shared" si="167"/>
        <v>0</v>
      </c>
      <c r="O201" s="100">
        <f t="shared" si="167"/>
        <v>0</v>
      </c>
      <c r="P201" s="100">
        <f t="shared" si="167"/>
        <v>0</v>
      </c>
      <c r="Q201" s="100">
        <f t="shared" si="167"/>
        <v>0</v>
      </c>
      <c r="R201" s="100">
        <f t="shared" si="167"/>
        <v>0</v>
      </c>
      <c r="S201" s="100">
        <f t="shared" si="167"/>
        <v>0</v>
      </c>
      <c r="T201" s="100">
        <f t="shared" si="167"/>
        <v>0</v>
      </c>
      <c r="U201" s="100">
        <f t="shared" si="167"/>
        <v>0</v>
      </c>
      <c r="V201" s="100">
        <f t="shared" si="167"/>
        <v>0</v>
      </c>
      <c r="W201" s="100">
        <f t="shared" si="167"/>
        <v>0</v>
      </c>
      <c r="X201" s="221">
        <f t="shared" si="167"/>
        <v>0</v>
      </c>
    </row>
    <row r="202" spans="2:24" x14ac:dyDescent="0.2">
      <c r="B202" s="12"/>
      <c r="C202" s="3" t="s">
        <v>58</v>
      </c>
      <c r="D202" s="98">
        <f>+'1.1 Demanda Histórica'!T22*(D54+1)*'1.2b Proyección CNE'!T477</f>
        <v>893.09519958155897</v>
      </c>
      <c r="E202" s="99">
        <f t="shared" ref="E202:X202" si="168">+D202*(1+E54)</f>
        <v>937.2510966163851</v>
      </c>
      <c r="F202" s="99">
        <f t="shared" si="168"/>
        <v>988.56885293503751</v>
      </c>
      <c r="G202" s="99">
        <f t="shared" si="168"/>
        <v>1040.8276316763163</v>
      </c>
      <c r="H202" s="99">
        <f t="shared" si="168"/>
        <v>1092.7766936969206</v>
      </c>
      <c r="I202" s="99">
        <f t="shared" si="168"/>
        <v>1145.1763457017496</v>
      </c>
      <c r="J202" s="100">
        <f t="shared" si="168"/>
        <v>1197.9543007762632</v>
      </c>
      <c r="K202" s="100">
        <f t="shared" si="168"/>
        <v>1251.1616015409322</v>
      </c>
      <c r="L202" s="100">
        <f t="shared" si="168"/>
        <v>1304.8035172209297</v>
      </c>
      <c r="M202" s="100">
        <f t="shared" si="168"/>
        <v>1358.8932968298984</v>
      </c>
      <c r="N202" s="100">
        <f t="shared" si="168"/>
        <v>1413.4415175584534</v>
      </c>
      <c r="O202" s="100">
        <f t="shared" si="168"/>
        <v>1468.4588595893206</v>
      </c>
      <c r="P202" s="100">
        <f t="shared" si="168"/>
        <v>1523.9585823504851</v>
      </c>
      <c r="Q202" s="100">
        <f t="shared" si="168"/>
        <v>1579.944392722254</v>
      </c>
      <c r="R202" s="100">
        <f t="shared" si="168"/>
        <v>1636.4592811426196</v>
      </c>
      <c r="S202" s="100">
        <f t="shared" si="168"/>
        <v>1693.2726223742877</v>
      </c>
      <c r="T202" s="100">
        <f t="shared" si="168"/>
        <v>1750.1084802420824</v>
      </c>
      <c r="U202" s="100">
        <f t="shared" si="168"/>
        <v>1806.9443381006795</v>
      </c>
      <c r="V202" s="100">
        <f t="shared" si="168"/>
        <v>1863.7801959567612</v>
      </c>
      <c r="W202" s="100">
        <f t="shared" si="168"/>
        <v>1920.6160538121553</v>
      </c>
      <c r="X202" s="221">
        <f t="shared" si="168"/>
        <v>1977.4519116673605</v>
      </c>
    </row>
    <row r="203" spans="2:24" x14ac:dyDescent="0.2">
      <c r="B203" s="12"/>
      <c r="C203" s="3" t="s">
        <v>59</v>
      </c>
      <c r="D203" s="98">
        <f>+'1.1 Demanda Histórica'!T23*(D55+1)*'1.2b Proyección CNE'!T478</f>
        <v>9586.5341434189122</v>
      </c>
      <c r="E203" s="99">
        <f t="shared" ref="E203:X203" si="169">+D203*(1+E55)</f>
        <v>10090.120563750859</v>
      </c>
      <c r="F203" s="99">
        <f t="shared" si="169"/>
        <v>10650.082426812085</v>
      </c>
      <c r="G203" s="99">
        <f t="shared" si="169"/>
        <v>11219.676112331854</v>
      </c>
      <c r="H203" s="99">
        <f t="shared" si="169"/>
        <v>11788.578308273914</v>
      </c>
      <c r="I203" s="99">
        <f t="shared" si="169"/>
        <v>12360.430811759054</v>
      </c>
      <c r="J203" s="100">
        <f t="shared" si="169"/>
        <v>12934.586144606959</v>
      </c>
      <c r="K203" s="100">
        <f t="shared" si="169"/>
        <v>13511.282523293738</v>
      </c>
      <c r="L203" s="100">
        <f t="shared" si="169"/>
        <v>14090.534128582234</v>
      </c>
      <c r="M203" s="100">
        <f t="shared" si="169"/>
        <v>14672.414089574735</v>
      </c>
      <c r="N203" s="100">
        <f t="shared" si="169"/>
        <v>15256.983188426611</v>
      </c>
      <c r="O203" s="100">
        <f t="shared" si="169"/>
        <v>15844.303720144591</v>
      </c>
      <c r="P203" s="100">
        <f t="shared" si="169"/>
        <v>16434.453355076617</v>
      </c>
      <c r="Q203" s="100">
        <f t="shared" si="169"/>
        <v>17027.453807748509</v>
      </c>
      <c r="R203" s="100">
        <f t="shared" si="169"/>
        <v>17623.557201611187</v>
      </c>
      <c r="S203" s="100">
        <f t="shared" si="169"/>
        <v>18221.41096315387</v>
      </c>
      <c r="T203" s="100">
        <f t="shared" si="169"/>
        <v>18819.396780530034</v>
      </c>
      <c r="U203" s="100">
        <f t="shared" si="169"/>
        <v>19417.382597906188</v>
      </c>
      <c r="V203" s="100">
        <f t="shared" si="169"/>
        <v>20015.368415282355</v>
      </c>
      <c r="W203" s="100">
        <f t="shared" si="169"/>
        <v>20613.354232658523</v>
      </c>
      <c r="X203" s="221">
        <f t="shared" si="169"/>
        <v>21211.340050034683</v>
      </c>
    </row>
    <row r="204" spans="2:24" x14ac:dyDescent="0.2">
      <c r="B204" s="12"/>
      <c r="C204" s="3" t="s">
        <v>60</v>
      </c>
      <c r="D204" s="98">
        <f>+'1.1 Demanda Histórica'!T24*(D56+1)*'1.2b Proyección CNE'!T479</f>
        <v>45565.491499945005</v>
      </c>
      <c r="E204" s="99">
        <f t="shared" ref="E204:X204" si="170">+D204*(1+E56)</f>
        <v>46717.856290237127</v>
      </c>
      <c r="F204" s="99">
        <f t="shared" si="170"/>
        <v>48447.700490431213</v>
      </c>
      <c r="G204" s="99">
        <f t="shared" si="170"/>
        <v>50267.771536060507</v>
      </c>
      <c r="H204" s="99">
        <f t="shared" si="170"/>
        <v>52081.410855867478</v>
      </c>
      <c r="I204" s="99">
        <f t="shared" si="170"/>
        <v>53922.542516687827</v>
      </c>
      <c r="J204" s="100">
        <f t="shared" si="170"/>
        <v>55785.13279176299</v>
      </c>
      <c r="K204" s="100">
        <f t="shared" si="170"/>
        <v>57671.401462211892</v>
      </c>
      <c r="L204" s="100">
        <f t="shared" si="170"/>
        <v>59581.480669392557</v>
      </c>
      <c r="M204" s="100">
        <f t="shared" si="170"/>
        <v>61516.051857042556</v>
      </c>
      <c r="N204" s="100">
        <f t="shared" si="170"/>
        <v>63475.681415532395</v>
      </c>
      <c r="O204" s="100">
        <f t="shared" si="170"/>
        <v>65460.949832536215</v>
      </c>
      <c r="P204" s="100">
        <f t="shared" si="170"/>
        <v>67472.580868783916</v>
      </c>
      <c r="Q204" s="100">
        <f t="shared" si="170"/>
        <v>69510.776868175701</v>
      </c>
      <c r="R204" s="100">
        <f t="shared" si="170"/>
        <v>71577.887209308014</v>
      </c>
      <c r="S204" s="100">
        <f t="shared" si="170"/>
        <v>73661.308117144203</v>
      </c>
      <c r="T204" s="100">
        <f t="shared" si="170"/>
        <v>75745.959569571365</v>
      </c>
      <c r="U204" s="100">
        <f t="shared" si="170"/>
        <v>77830.611021998513</v>
      </c>
      <c r="V204" s="100">
        <f t="shared" si="170"/>
        <v>79915.262474425574</v>
      </c>
      <c r="W204" s="100">
        <f t="shared" si="170"/>
        <v>81999.913926852809</v>
      </c>
      <c r="X204" s="221">
        <f t="shared" si="170"/>
        <v>84084.565379279869</v>
      </c>
    </row>
    <row r="205" spans="2:24" x14ac:dyDescent="0.2">
      <c r="B205" s="12"/>
      <c r="C205" s="3" t="s">
        <v>61</v>
      </c>
      <c r="D205" s="98">
        <f>+'1.1 Demanda Histórica'!T25*(D57+1)*'1.2b Proyección CNE'!T480</f>
        <v>3251.82259266969</v>
      </c>
      <c r="E205" s="99">
        <f t="shared" ref="E205:X205" si="171">+D205*(1+E57)</f>
        <v>3312.8607577002658</v>
      </c>
      <c r="F205" s="99">
        <f t="shared" si="171"/>
        <v>3373.8965289812772</v>
      </c>
      <c r="G205" s="99">
        <f t="shared" si="171"/>
        <v>3434.9705688691274</v>
      </c>
      <c r="H205" s="99">
        <f t="shared" si="171"/>
        <v>3464.5878139353722</v>
      </c>
      <c r="I205" s="99">
        <f t="shared" si="171"/>
        <v>3575.1048938591284</v>
      </c>
      <c r="J205" s="100">
        <f t="shared" si="171"/>
        <v>3620.8332224045657</v>
      </c>
      <c r="K205" s="100">
        <f t="shared" si="171"/>
        <v>3693.5026501646134</v>
      </c>
      <c r="L205" s="100">
        <f t="shared" si="171"/>
        <v>3740.1876938810237</v>
      </c>
      <c r="M205" s="100">
        <f t="shared" si="171"/>
        <v>3801.1851965551969</v>
      </c>
      <c r="N205" s="100">
        <f t="shared" si="171"/>
        <v>3862.2209678362087</v>
      </c>
      <c r="O205" s="100">
        <f t="shared" si="171"/>
        <v>3923.2950077240594</v>
      </c>
      <c r="P205" s="100">
        <f t="shared" si="171"/>
        <v>3988.081102475287</v>
      </c>
      <c r="Q205" s="100">
        <f t="shared" si="171"/>
        <v>4051.872213448702</v>
      </c>
      <c r="R205" s="100">
        <f t="shared" si="171"/>
        <v>4141.9384977092432</v>
      </c>
      <c r="S205" s="100">
        <f t="shared" si="171"/>
        <v>4234.0459122886232</v>
      </c>
      <c r="T205" s="100">
        <f t="shared" si="171"/>
        <v>4326.6163357121377</v>
      </c>
      <c r="U205" s="100">
        <f t="shared" si="171"/>
        <v>4421.1773317406378</v>
      </c>
      <c r="V205" s="100">
        <f t="shared" si="171"/>
        <v>4451.4428333979986</v>
      </c>
      <c r="W205" s="100">
        <f t="shared" si="171"/>
        <v>4488.5555886403099</v>
      </c>
      <c r="X205" s="221">
        <f t="shared" si="171"/>
        <v>4525.9885715609062</v>
      </c>
    </row>
    <row r="206" spans="2:24" x14ac:dyDescent="0.2">
      <c r="B206" s="12"/>
      <c r="C206" s="3" t="s">
        <v>62</v>
      </c>
      <c r="D206" s="98">
        <f>+'1.1 Demanda Histórica'!T26*(D58+1)*'1.2b Proyección CNE'!T481</f>
        <v>2706.3971521029539</v>
      </c>
      <c r="E206" s="99">
        <f t="shared" ref="E206:X206" si="172">+D206*(1+E58)</f>
        <v>2773.5481743962346</v>
      </c>
      <c r="F206" s="99">
        <f t="shared" si="172"/>
        <v>2827.2715367368096</v>
      </c>
      <c r="G206" s="99">
        <f t="shared" si="172"/>
        <v>2885.3521109290427</v>
      </c>
      <c r="H206" s="99">
        <f t="shared" si="172"/>
        <v>2945.1144005206461</v>
      </c>
      <c r="I206" s="99">
        <f t="shared" si="172"/>
        <v>3008.1963538681489</v>
      </c>
      <c r="J206" s="100">
        <f t="shared" si="172"/>
        <v>3073.655942632784</v>
      </c>
      <c r="K206" s="100">
        <f t="shared" si="172"/>
        <v>3141.7517122657655</v>
      </c>
      <c r="L206" s="100">
        <f t="shared" si="172"/>
        <v>3212.4932584287208</v>
      </c>
      <c r="M206" s="100">
        <f t="shared" si="172"/>
        <v>3285.9552101864147</v>
      </c>
      <c r="N206" s="100">
        <f t="shared" si="172"/>
        <v>3362.1982691670682</v>
      </c>
      <c r="O206" s="100">
        <f t="shared" si="172"/>
        <v>3441.2848966773231</v>
      </c>
      <c r="P206" s="100">
        <f t="shared" si="172"/>
        <v>3523.2932323108189</v>
      </c>
      <c r="Q206" s="100">
        <f t="shared" si="172"/>
        <v>3608.2436859894574</v>
      </c>
      <c r="R206" s="100">
        <f t="shared" si="172"/>
        <v>3696.3939713640029</v>
      </c>
      <c r="S206" s="100">
        <f t="shared" si="172"/>
        <v>3786.3485702119065</v>
      </c>
      <c r="T206" s="100">
        <f t="shared" si="172"/>
        <v>3876.4392664574239</v>
      </c>
      <c r="U206" s="100">
        <f t="shared" si="172"/>
        <v>3966.5299627029399</v>
      </c>
      <c r="V206" s="100">
        <f t="shared" si="172"/>
        <v>4056.6206589484582</v>
      </c>
      <c r="W206" s="100">
        <f t="shared" si="172"/>
        <v>4146.7113551939747</v>
      </c>
      <c r="X206" s="221">
        <f t="shared" si="172"/>
        <v>4236.8020514394912</v>
      </c>
    </row>
    <row r="207" spans="2:24" x14ac:dyDescent="0.2">
      <c r="B207" s="12"/>
      <c r="C207" s="3" t="s">
        <v>63</v>
      </c>
      <c r="D207" s="98">
        <f>+'1.1 Demanda Histórica'!T27*(D59+1)*'1.2b Proyección CNE'!T482</f>
        <v>1194.1719260383873</v>
      </c>
      <c r="E207" s="99">
        <f t="shared" ref="E207:X207" si="173">+D207*(1+E59)</f>
        <v>1223.8463461744134</v>
      </c>
      <c r="F207" s="99">
        <f t="shared" si="173"/>
        <v>1272.1651474996286</v>
      </c>
      <c r="G207" s="99">
        <f t="shared" si="173"/>
        <v>1325.0725030271501</v>
      </c>
      <c r="H207" s="99">
        <f t="shared" si="173"/>
        <v>1377.7679848253783</v>
      </c>
      <c r="I207" s="99">
        <f t="shared" si="173"/>
        <v>1431.3800124486074</v>
      </c>
      <c r="J207" s="100">
        <f t="shared" si="173"/>
        <v>1485.7045313169501</v>
      </c>
      <c r="K207" s="100">
        <f t="shared" si="173"/>
        <v>1540.8162367471834</v>
      </c>
      <c r="L207" s="100">
        <f t="shared" si="173"/>
        <v>1596.7192866852956</v>
      </c>
      <c r="M207" s="100">
        <f t="shared" si="173"/>
        <v>1653.4363881490126</v>
      </c>
      <c r="N207" s="100">
        <f t="shared" si="173"/>
        <v>1710.9863595968222</v>
      </c>
      <c r="O207" s="100">
        <f t="shared" si="173"/>
        <v>1769.3884647070688</v>
      </c>
      <c r="P207" s="100">
        <f t="shared" si="173"/>
        <v>1828.6668907116448</v>
      </c>
      <c r="Q207" s="100">
        <f t="shared" si="173"/>
        <v>1888.8278455264904</v>
      </c>
      <c r="R207" s="100">
        <f t="shared" si="173"/>
        <v>1949.9514290291038</v>
      </c>
      <c r="S207" s="100">
        <f t="shared" si="173"/>
        <v>2011.6127201974023</v>
      </c>
      <c r="T207" s="100">
        <f t="shared" si="173"/>
        <v>2073.3129084184529</v>
      </c>
      <c r="U207" s="100">
        <f t="shared" si="173"/>
        <v>2124.904789381409</v>
      </c>
      <c r="V207" s="100">
        <f t="shared" si="173"/>
        <v>2186.6049776024611</v>
      </c>
      <c r="W207" s="100">
        <f t="shared" si="173"/>
        <v>2248.3051658235086</v>
      </c>
      <c r="X207" s="221">
        <f t="shared" si="173"/>
        <v>2310.005354044561</v>
      </c>
    </row>
    <row r="208" spans="2:24" x14ac:dyDescent="0.2">
      <c r="B208" s="12"/>
      <c r="C208" s="3" t="s">
        <v>64</v>
      </c>
      <c r="D208" s="98">
        <f>+'1.1 Demanda Histórica'!T28*(D60+1)*'1.2b Proyección CNE'!T483</f>
        <v>5682.961135939443</v>
      </c>
      <c r="E208" s="99">
        <f t="shared" ref="E208:X208" si="174">+D208*(1+E60)</f>
        <v>5816.6355801081299</v>
      </c>
      <c r="F208" s="99">
        <f t="shared" si="174"/>
        <v>5962.9975560341227</v>
      </c>
      <c r="G208" s="99">
        <f t="shared" si="174"/>
        <v>6142.3055164444704</v>
      </c>
      <c r="H208" s="99">
        <f t="shared" si="174"/>
        <v>6324.043661098759</v>
      </c>
      <c r="I208" s="99">
        <f t="shared" si="174"/>
        <v>6510.5021321909971</v>
      </c>
      <c r="J208" s="100">
        <f t="shared" si="174"/>
        <v>6700.3412797199735</v>
      </c>
      <c r="K208" s="100">
        <f t="shared" si="174"/>
        <v>6893.9286859438707</v>
      </c>
      <c r="L208" s="100">
        <f t="shared" si="174"/>
        <v>7091.2780010179367</v>
      </c>
      <c r="M208" s="100">
        <f t="shared" si="174"/>
        <v>7292.4953348979734</v>
      </c>
      <c r="N208" s="100">
        <f t="shared" si="174"/>
        <v>7497.6669966763147</v>
      </c>
      <c r="O208" s="100">
        <f t="shared" si="174"/>
        <v>7706.8817978244115</v>
      </c>
      <c r="P208" s="100">
        <f t="shared" si="174"/>
        <v>7920.2508385794017</v>
      </c>
      <c r="Q208" s="100">
        <f t="shared" si="174"/>
        <v>8137.8031500742663</v>
      </c>
      <c r="R208" s="100">
        <f t="shared" si="174"/>
        <v>8359.9051200645372</v>
      </c>
      <c r="S208" s="100">
        <f t="shared" si="174"/>
        <v>8584.5726015549571</v>
      </c>
      <c r="T208" s="100">
        <f t="shared" si="174"/>
        <v>8809.4336269801843</v>
      </c>
      <c r="U208" s="100">
        <f t="shared" si="174"/>
        <v>9034.2946524054187</v>
      </c>
      <c r="V208" s="100">
        <f t="shared" si="174"/>
        <v>9259.1556778306567</v>
      </c>
      <c r="W208" s="100">
        <f t="shared" si="174"/>
        <v>9484.0167032558929</v>
      </c>
      <c r="X208" s="221">
        <f t="shared" si="174"/>
        <v>9708.8777286811346</v>
      </c>
    </row>
    <row r="209" spans="2:24" x14ac:dyDescent="0.2">
      <c r="B209" s="12"/>
      <c r="C209" s="3" t="s">
        <v>65</v>
      </c>
      <c r="D209" s="98">
        <f>+'1.1 Demanda Histórica'!T29*(D61+1)*'1.2b Proyección CNE'!T484</f>
        <v>12494.912192556603</v>
      </c>
      <c r="E209" s="99">
        <f t="shared" ref="E209:X209" si="175">+D209*(1+E61)</f>
        <v>13209.141114764558</v>
      </c>
      <c r="F209" s="99">
        <f t="shared" si="175"/>
        <v>13888.890493725808</v>
      </c>
      <c r="G209" s="99">
        <f t="shared" si="175"/>
        <v>14592.222996515042</v>
      </c>
      <c r="H209" s="99">
        <f t="shared" si="175"/>
        <v>15304.026844620805</v>
      </c>
      <c r="I209" s="99">
        <f t="shared" si="175"/>
        <v>16027.181642638316</v>
      </c>
      <c r="J209" s="99">
        <f t="shared" si="175"/>
        <v>16758.04479331008</v>
      </c>
      <c r="K209" s="99">
        <f t="shared" si="175"/>
        <v>17497.14645331107</v>
      </c>
      <c r="L209" s="99">
        <f t="shared" si="175"/>
        <v>18244.423287946509</v>
      </c>
      <c r="M209" s="99">
        <f t="shared" si="175"/>
        <v>19000.07180263149</v>
      </c>
      <c r="N209" s="99">
        <f t="shared" si="175"/>
        <v>19764.266907054629</v>
      </c>
      <c r="O209" s="99">
        <f t="shared" si="175"/>
        <v>20537.196365602726</v>
      </c>
      <c r="P209" s="99">
        <f t="shared" si="175"/>
        <v>21319.098702747906</v>
      </c>
      <c r="Q209" s="99">
        <f t="shared" si="175"/>
        <v>22110.036117261508</v>
      </c>
      <c r="R209" s="99">
        <f t="shared" si="175"/>
        <v>22910.799737530531</v>
      </c>
      <c r="S209" s="99">
        <f t="shared" si="175"/>
        <v>23717.104246535593</v>
      </c>
      <c r="T209" s="99">
        <f t="shared" si="175"/>
        <v>24523.82677328042</v>
      </c>
      <c r="U209" s="99">
        <f t="shared" si="175"/>
        <v>25330.549304200147</v>
      </c>
      <c r="V209" s="99">
        <f t="shared" si="175"/>
        <v>26137.271836589214</v>
      </c>
      <c r="W209" s="99">
        <f t="shared" si="175"/>
        <v>26943.994369495409</v>
      </c>
      <c r="X209" s="122">
        <f t="shared" si="175"/>
        <v>27750.716902583546</v>
      </c>
    </row>
    <row r="210" spans="2:24" x14ac:dyDescent="0.2">
      <c r="B210" s="12"/>
      <c r="C210" s="3" t="s">
        <v>66</v>
      </c>
      <c r="D210" s="98">
        <f>+'1.1 Demanda Histórica'!T30*(D62+1)*'1.2b Proyección CNE'!T485</f>
        <v>5701.2508352486448</v>
      </c>
      <c r="E210" s="99">
        <f t="shared" ref="E210:X210" si="176">+D210*(1+E62)</f>
        <v>6019.6443909102654</v>
      </c>
      <c r="F210" s="99">
        <f t="shared" si="176"/>
        <v>6379.9914404036208</v>
      </c>
      <c r="G210" s="99">
        <f t="shared" si="176"/>
        <v>6746.5661551229414</v>
      </c>
      <c r="H210" s="99">
        <f t="shared" si="176"/>
        <v>7112.3299742487907</v>
      </c>
      <c r="I210" s="99">
        <f t="shared" si="176"/>
        <v>7475.9992961494399</v>
      </c>
      <c r="J210" s="100">
        <f t="shared" si="176"/>
        <v>7841.5057116826056</v>
      </c>
      <c r="K210" s="100">
        <f t="shared" si="176"/>
        <v>8211.670968333734</v>
      </c>
      <c r="L210" s="100">
        <f t="shared" si="176"/>
        <v>8583.7088567418177</v>
      </c>
      <c r="M210" s="100">
        <f t="shared" si="176"/>
        <v>8957.6762554953129</v>
      </c>
      <c r="N210" s="100">
        <f t="shared" si="176"/>
        <v>9337.7733312586606</v>
      </c>
      <c r="O210" s="100">
        <f t="shared" si="176"/>
        <v>9719.8918720233505</v>
      </c>
      <c r="P210" s="100">
        <f t="shared" si="176"/>
        <v>10104.089090489742</v>
      </c>
      <c r="Q210" s="100">
        <f t="shared" si="176"/>
        <v>10490.380992723793</v>
      </c>
      <c r="R210" s="100">
        <f t="shared" si="176"/>
        <v>10878.952851026554</v>
      </c>
      <c r="S210" s="100">
        <f t="shared" si="176"/>
        <v>11268.810833566149</v>
      </c>
      <c r="T210" s="100">
        <f t="shared" si="176"/>
        <v>11658.765846263263</v>
      </c>
      <c r="U210" s="100">
        <f t="shared" si="176"/>
        <v>12048.720858506706</v>
      </c>
      <c r="V210" s="100">
        <f t="shared" si="176"/>
        <v>12438.675870588455</v>
      </c>
      <c r="W210" s="100">
        <f t="shared" si="176"/>
        <v>12828.63088261257</v>
      </c>
      <c r="X210" s="221">
        <f t="shared" si="176"/>
        <v>13218.585894616135</v>
      </c>
    </row>
    <row r="211" spans="2:24" x14ac:dyDescent="0.2">
      <c r="B211" s="12"/>
      <c r="C211" s="3" t="s">
        <v>67</v>
      </c>
      <c r="D211" s="98">
        <f>+'1.1 Demanda Histórica'!T31*(D63+1)*'1.2b Proyección CNE'!T486</f>
        <v>1219.1433991654135</v>
      </c>
      <c r="E211" s="99">
        <f t="shared" ref="E211:X211" si="177">+D211*(1+E63)</f>
        <v>1302.8275149854217</v>
      </c>
      <c r="F211" s="99">
        <f t="shared" si="177"/>
        <v>1392.8380735119204</v>
      </c>
      <c r="G211" s="99">
        <f t="shared" si="177"/>
        <v>1484.2037605061171</v>
      </c>
      <c r="H211" s="99">
        <f t="shared" si="177"/>
        <v>1575.4729120307902</v>
      </c>
      <c r="I211" s="99">
        <f t="shared" si="177"/>
        <v>1667.1539609411952</v>
      </c>
      <c r="J211" s="100">
        <f t="shared" si="177"/>
        <v>1759.1565117207685</v>
      </c>
      <c r="K211" s="100">
        <f t="shared" si="177"/>
        <v>1851.5138221712346</v>
      </c>
      <c r="L211" s="100">
        <f t="shared" si="177"/>
        <v>1944.2278720926652</v>
      </c>
      <c r="M211" s="100">
        <f t="shared" si="177"/>
        <v>2037.3088711616779</v>
      </c>
      <c r="N211" s="100">
        <f t="shared" si="177"/>
        <v>2130.7653052769078</v>
      </c>
      <c r="O211" s="100">
        <f t="shared" si="177"/>
        <v>2224.6058715487197</v>
      </c>
      <c r="P211" s="100">
        <f t="shared" si="177"/>
        <v>2318.8414136646334</v>
      </c>
      <c r="Q211" s="100">
        <f t="shared" si="177"/>
        <v>2413.4749632260241</v>
      </c>
      <c r="R211" s="100">
        <f t="shared" si="177"/>
        <v>2508.5417196106796</v>
      </c>
      <c r="S211" s="100">
        <f t="shared" si="177"/>
        <v>2603.8528477624959</v>
      </c>
      <c r="T211" s="100">
        <f t="shared" si="177"/>
        <v>2699.1824124506843</v>
      </c>
      <c r="U211" s="100">
        <f t="shared" si="177"/>
        <v>2794.5119771388713</v>
      </c>
      <c r="V211" s="100">
        <f t="shared" si="177"/>
        <v>2889.8415418270583</v>
      </c>
      <c r="W211" s="100">
        <f t="shared" si="177"/>
        <v>2985.1711065152444</v>
      </c>
      <c r="X211" s="221">
        <f t="shared" si="177"/>
        <v>3080.5006712034324</v>
      </c>
    </row>
    <row r="212" spans="2:24" x14ac:dyDescent="0.2">
      <c r="B212" s="12"/>
      <c r="C212" s="3" t="s">
        <v>68</v>
      </c>
      <c r="D212" s="98">
        <f>+'1.1 Demanda Histórica'!T32*(D64+1)*'1.2b Proyección CNE'!T487</f>
        <v>583.27816361138252</v>
      </c>
      <c r="E212" s="99">
        <f t="shared" ref="E212:X212" si="178">+D212*(1+E64)</f>
        <v>663.86362291706155</v>
      </c>
      <c r="F212" s="99">
        <f t="shared" si="178"/>
        <v>698.61743530042418</v>
      </c>
      <c r="G212" s="99">
        <f t="shared" si="178"/>
        <v>739.0257673839601</v>
      </c>
      <c r="H212" s="99">
        <f t="shared" si="178"/>
        <v>779.43409946749614</v>
      </c>
      <c r="I212" s="99">
        <f t="shared" si="178"/>
        <v>819.84243155103229</v>
      </c>
      <c r="J212" s="100">
        <f t="shared" si="178"/>
        <v>860.25076363456867</v>
      </c>
      <c r="K212" s="100">
        <f t="shared" si="178"/>
        <v>900.65909571810494</v>
      </c>
      <c r="L212" s="100">
        <f t="shared" si="178"/>
        <v>941.0674278016412</v>
      </c>
      <c r="M212" s="100">
        <f t="shared" si="178"/>
        <v>981.47575988517758</v>
      </c>
      <c r="N212" s="100">
        <f t="shared" si="178"/>
        <v>1021.8840919687136</v>
      </c>
      <c r="O212" s="100">
        <f t="shared" si="178"/>
        <v>1062.29242405225</v>
      </c>
      <c r="P212" s="100">
        <f t="shared" si="178"/>
        <v>1102.7007561357859</v>
      </c>
      <c r="Q212" s="100">
        <f t="shared" si="178"/>
        <v>1143.1090882193223</v>
      </c>
      <c r="R212" s="100">
        <f t="shared" si="178"/>
        <v>1183.5174203028587</v>
      </c>
      <c r="S212" s="100">
        <f t="shared" si="178"/>
        <v>1223.9257523863951</v>
      </c>
      <c r="T212" s="100">
        <f t="shared" si="178"/>
        <v>1264.3340844699312</v>
      </c>
      <c r="U212" s="100">
        <f t="shared" si="178"/>
        <v>1304.742416553468</v>
      </c>
      <c r="V212" s="100">
        <f t="shared" si="178"/>
        <v>1345.1507486370033</v>
      </c>
      <c r="W212" s="100">
        <f t="shared" si="178"/>
        <v>1385.5590807205397</v>
      </c>
      <c r="X212" s="221">
        <f t="shared" si="178"/>
        <v>1425.9674128040754</v>
      </c>
    </row>
    <row r="213" spans="2:24" x14ac:dyDescent="0.2">
      <c r="B213" s="12"/>
      <c r="C213" s="3" t="s">
        <v>69</v>
      </c>
      <c r="D213" s="98">
        <f>+'1.1 Demanda Histórica'!T33*(D65+1)*'1.2b Proyección CNE'!T488</f>
        <v>167.09414044535922</v>
      </c>
      <c r="E213" s="99">
        <f t="shared" ref="E213:X213" si="179">+D213*(1+E65)</f>
        <v>178.3559157881308</v>
      </c>
      <c r="F213" s="99">
        <f t="shared" si="179"/>
        <v>188.77193352276203</v>
      </c>
      <c r="G213" s="99">
        <f t="shared" si="179"/>
        <v>199.93681423610829</v>
      </c>
      <c r="H213" s="99">
        <f t="shared" si="179"/>
        <v>211.10169494945455</v>
      </c>
      <c r="I213" s="99">
        <f t="shared" si="179"/>
        <v>222.26657566280085</v>
      </c>
      <c r="J213" s="100">
        <f t="shared" si="179"/>
        <v>233.43145637614717</v>
      </c>
      <c r="K213" s="100">
        <f t="shared" si="179"/>
        <v>244.59633708949343</v>
      </c>
      <c r="L213" s="100">
        <f t="shared" si="179"/>
        <v>255.76121780283972</v>
      </c>
      <c r="M213" s="100">
        <f t="shared" si="179"/>
        <v>266.92609851618602</v>
      </c>
      <c r="N213" s="100">
        <f t="shared" si="179"/>
        <v>278.09097922953231</v>
      </c>
      <c r="O213" s="100">
        <f t="shared" si="179"/>
        <v>289.2558599428786</v>
      </c>
      <c r="P213" s="100">
        <f t="shared" si="179"/>
        <v>300.42074065622489</v>
      </c>
      <c r="Q213" s="100">
        <f t="shared" si="179"/>
        <v>311.5856213695709</v>
      </c>
      <c r="R213" s="100">
        <f t="shared" si="179"/>
        <v>322.75050208291759</v>
      </c>
      <c r="S213" s="100">
        <f t="shared" si="179"/>
        <v>333.91538279626366</v>
      </c>
      <c r="T213" s="100">
        <f t="shared" si="179"/>
        <v>345.08026350961006</v>
      </c>
      <c r="U213" s="100">
        <f t="shared" si="179"/>
        <v>356.24514422295618</v>
      </c>
      <c r="V213" s="100">
        <f t="shared" si="179"/>
        <v>367.4100249363027</v>
      </c>
      <c r="W213" s="100">
        <f t="shared" si="179"/>
        <v>378.57490564964883</v>
      </c>
      <c r="X213" s="221">
        <f t="shared" si="179"/>
        <v>389.73978636299501</v>
      </c>
    </row>
    <row r="214" spans="2:24" x14ac:dyDescent="0.2">
      <c r="B214" s="12"/>
      <c r="C214" s="3" t="s">
        <v>70</v>
      </c>
      <c r="D214" s="98">
        <f>+'1.1 Demanda Histórica'!T34*(D66+1)*'1.2b Proyección CNE'!T489</f>
        <v>2815.6974404527905</v>
      </c>
      <c r="E214" s="99">
        <f t="shared" ref="E214:X214" si="180">+D214*(1+E66)</f>
        <v>2866.489390538602</v>
      </c>
      <c r="F214" s="99">
        <f t="shared" si="180"/>
        <v>3049.0496126831335</v>
      </c>
      <c r="G214" s="99">
        <f t="shared" si="180"/>
        <v>3116.0570558330342</v>
      </c>
      <c r="H214" s="99">
        <f t="shared" si="180"/>
        <v>3293.4626039723184</v>
      </c>
      <c r="I214" s="99">
        <f t="shared" si="180"/>
        <v>3366.802382915565</v>
      </c>
      <c r="J214" s="100">
        <f t="shared" si="180"/>
        <v>3539.2233681000016</v>
      </c>
      <c r="K214" s="100">
        <f t="shared" si="180"/>
        <v>3618.6067565723847</v>
      </c>
      <c r="L214" s="100">
        <f t="shared" si="180"/>
        <v>3786.6263622900256</v>
      </c>
      <c r="M214" s="100">
        <f t="shared" si="180"/>
        <v>3871.5279452420273</v>
      </c>
      <c r="N214" s="100">
        <f t="shared" si="180"/>
        <v>4035.7165139527006</v>
      </c>
      <c r="O214" s="100">
        <f t="shared" si="180"/>
        <v>4125.660290081566</v>
      </c>
      <c r="P214" s="100">
        <f t="shared" si="180"/>
        <v>4286.5365092584898</v>
      </c>
      <c r="Q214" s="100">
        <f t="shared" si="180"/>
        <v>4381.0982864303551</v>
      </c>
      <c r="R214" s="100">
        <f t="shared" si="180"/>
        <v>4539.1445445271365</v>
      </c>
      <c r="S214" s="100">
        <f t="shared" si="180"/>
        <v>4637.803974470522</v>
      </c>
      <c r="T214" s="100">
        <f t="shared" si="180"/>
        <v>4792.8539069535145</v>
      </c>
      <c r="U214" s="100">
        <f t="shared" si="180"/>
        <v>4894.6056090600187</v>
      </c>
      <c r="V214" s="100">
        <f t="shared" si="180"/>
        <v>5046.7488483109246</v>
      </c>
      <c r="W214" s="100">
        <f t="shared" si="180"/>
        <v>5151.2487230853922</v>
      </c>
      <c r="X214" s="221">
        <f t="shared" si="180"/>
        <v>5300.7936650926831</v>
      </c>
    </row>
    <row r="215" spans="2:24" x14ac:dyDescent="0.2">
      <c r="B215" s="12"/>
      <c r="C215" s="3" t="s">
        <v>71</v>
      </c>
      <c r="D215" s="98">
        <f>+'1.1 Demanda Histórica'!T35*(D67+1)*'1.2b Proyección CNE'!T490</f>
        <v>0</v>
      </c>
      <c r="E215" s="99">
        <f t="shared" ref="E215:X215" si="181">+D215*(1+E67)</f>
        <v>0</v>
      </c>
      <c r="F215" s="99">
        <f t="shared" si="181"/>
        <v>0</v>
      </c>
      <c r="G215" s="99">
        <f t="shared" si="181"/>
        <v>0</v>
      </c>
      <c r="H215" s="99">
        <f t="shared" si="181"/>
        <v>0</v>
      </c>
      <c r="I215" s="99">
        <f t="shared" si="181"/>
        <v>0</v>
      </c>
      <c r="J215" s="100">
        <f t="shared" si="181"/>
        <v>0</v>
      </c>
      <c r="K215" s="100">
        <f t="shared" si="181"/>
        <v>0</v>
      </c>
      <c r="L215" s="100">
        <f t="shared" si="181"/>
        <v>0</v>
      </c>
      <c r="M215" s="100">
        <f t="shared" si="181"/>
        <v>0</v>
      </c>
      <c r="N215" s="100">
        <f t="shared" si="181"/>
        <v>0</v>
      </c>
      <c r="O215" s="100">
        <f t="shared" si="181"/>
        <v>0</v>
      </c>
      <c r="P215" s="100">
        <f t="shared" si="181"/>
        <v>0</v>
      </c>
      <c r="Q215" s="100">
        <f t="shared" si="181"/>
        <v>0</v>
      </c>
      <c r="R215" s="100">
        <f t="shared" si="181"/>
        <v>0</v>
      </c>
      <c r="S215" s="100">
        <f t="shared" si="181"/>
        <v>0</v>
      </c>
      <c r="T215" s="100">
        <f t="shared" si="181"/>
        <v>0</v>
      </c>
      <c r="U215" s="100">
        <f t="shared" si="181"/>
        <v>0</v>
      </c>
      <c r="V215" s="100">
        <f t="shared" si="181"/>
        <v>0</v>
      </c>
      <c r="W215" s="100">
        <f t="shared" si="181"/>
        <v>0</v>
      </c>
      <c r="X215" s="221">
        <f t="shared" si="181"/>
        <v>0</v>
      </c>
    </row>
    <row r="216" spans="2:24" x14ac:dyDescent="0.2">
      <c r="B216" s="12"/>
      <c r="C216" s="3" t="s">
        <v>72</v>
      </c>
      <c r="D216" s="98">
        <v>0</v>
      </c>
      <c r="E216" s="99">
        <f t="shared" ref="E216:X216" si="182">+D216*(1+E68)</f>
        <v>0</v>
      </c>
      <c r="F216" s="99">
        <f t="shared" si="182"/>
        <v>0</v>
      </c>
      <c r="G216" s="99">
        <f t="shared" si="182"/>
        <v>0</v>
      </c>
      <c r="H216" s="99">
        <f t="shared" si="182"/>
        <v>0</v>
      </c>
      <c r="I216" s="99">
        <f t="shared" si="182"/>
        <v>0</v>
      </c>
      <c r="J216" s="100">
        <f t="shared" si="182"/>
        <v>0</v>
      </c>
      <c r="K216" s="100">
        <f t="shared" si="182"/>
        <v>0</v>
      </c>
      <c r="L216" s="100">
        <f t="shared" si="182"/>
        <v>0</v>
      </c>
      <c r="M216" s="100">
        <f t="shared" si="182"/>
        <v>0</v>
      </c>
      <c r="N216" s="100">
        <f t="shared" si="182"/>
        <v>0</v>
      </c>
      <c r="O216" s="100">
        <f t="shared" si="182"/>
        <v>0</v>
      </c>
      <c r="P216" s="100">
        <f t="shared" si="182"/>
        <v>0</v>
      </c>
      <c r="Q216" s="100">
        <f t="shared" si="182"/>
        <v>0</v>
      </c>
      <c r="R216" s="100">
        <f t="shared" si="182"/>
        <v>0</v>
      </c>
      <c r="S216" s="100">
        <f t="shared" si="182"/>
        <v>0</v>
      </c>
      <c r="T216" s="100">
        <f t="shared" si="182"/>
        <v>0</v>
      </c>
      <c r="U216" s="100">
        <f t="shared" si="182"/>
        <v>0</v>
      </c>
      <c r="V216" s="100">
        <f t="shared" si="182"/>
        <v>0</v>
      </c>
      <c r="W216" s="100">
        <f t="shared" si="182"/>
        <v>0</v>
      </c>
      <c r="X216" s="221">
        <f t="shared" si="182"/>
        <v>0</v>
      </c>
    </row>
    <row r="217" spans="2:24" ht="13.5" thickBot="1" x14ac:dyDescent="0.25">
      <c r="B217" s="12"/>
      <c r="C217" s="96" t="s">
        <v>87</v>
      </c>
      <c r="D217" s="101">
        <v>0</v>
      </c>
      <c r="E217" s="250">
        <f t="shared" ref="E217:X217" si="183">+D217*(1+E69)</f>
        <v>0</v>
      </c>
      <c r="F217" s="250">
        <f t="shared" si="183"/>
        <v>0</v>
      </c>
      <c r="G217" s="250">
        <f t="shared" si="183"/>
        <v>0</v>
      </c>
      <c r="H217" s="250">
        <f t="shared" si="183"/>
        <v>0</v>
      </c>
      <c r="I217" s="250">
        <f t="shared" si="183"/>
        <v>0</v>
      </c>
      <c r="J217" s="251">
        <f t="shared" si="183"/>
        <v>0</v>
      </c>
      <c r="K217" s="251">
        <f t="shared" si="183"/>
        <v>0</v>
      </c>
      <c r="L217" s="251">
        <f t="shared" si="183"/>
        <v>0</v>
      </c>
      <c r="M217" s="251">
        <f t="shared" si="183"/>
        <v>0</v>
      </c>
      <c r="N217" s="251">
        <f t="shared" si="183"/>
        <v>0</v>
      </c>
      <c r="O217" s="251">
        <f t="shared" si="183"/>
        <v>0</v>
      </c>
      <c r="P217" s="251">
        <f t="shared" si="183"/>
        <v>0</v>
      </c>
      <c r="Q217" s="251">
        <f t="shared" si="183"/>
        <v>0</v>
      </c>
      <c r="R217" s="251">
        <f t="shared" si="183"/>
        <v>0</v>
      </c>
      <c r="S217" s="251">
        <f t="shared" si="183"/>
        <v>0</v>
      </c>
      <c r="T217" s="251">
        <f t="shared" si="183"/>
        <v>0</v>
      </c>
      <c r="U217" s="251">
        <f t="shared" si="183"/>
        <v>0</v>
      </c>
      <c r="V217" s="251">
        <f t="shared" si="183"/>
        <v>0</v>
      </c>
      <c r="W217" s="251">
        <f t="shared" si="183"/>
        <v>0</v>
      </c>
      <c r="X217" s="252">
        <f t="shared" si="183"/>
        <v>0</v>
      </c>
    </row>
    <row r="218" spans="2:24" ht="13.5" thickBot="1" x14ac:dyDescent="0.25">
      <c r="B218" s="12"/>
      <c r="C218" s="21" t="s">
        <v>73</v>
      </c>
      <c r="D218" s="101">
        <f t="shared" ref="D218:X218" si="184">+SUM(D194:D217)</f>
        <v>718143.88962653338</v>
      </c>
      <c r="E218" s="101">
        <f t="shared" si="184"/>
        <v>735368.91509729426</v>
      </c>
      <c r="F218" s="101">
        <f t="shared" si="184"/>
        <v>756775.19597697607</v>
      </c>
      <c r="G218" s="101">
        <f t="shared" si="184"/>
        <v>778664.03196967533</v>
      </c>
      <c r="H218" s="101">
        <f t="shared" si="184"/>
        <v>800582.04628343007</v>
      </c>
      <c r="I218" s="101">
        <f t="shared" si="184"/>
        <v>822672.79724620702</v>
      </c>
      <c r="J218" s="101">
        <f t="shared" si="184"/>
        <v>844953.4666501421</v>
      </c>
      <c r="K218" s="101">
        <f t="shared" si="184"/>
        <v>867344.36518394388</v>
      </c>
      <c r="L218" s="101">
        <f t="shared" si="184"/>
        <v>889977.71754533984</v>
      </c>
      <c r="M218" s="101">
        <f t="shared" si="184"/>
        <v>912726.08728237485</v>
      </c>
      <c r="N218" s="101">
        <f t="shared" si="184"/>
        <v>935745.53323235386</v>
      </c>
      <c r="O218" s="101">
        <f t="shared" si="184"/>
        <v>958881.79451816168</v>
      </c>
      <c r="P218" s="101">
        <f t="shared" si="184"/>
        <v>982292.97010415816</v>
      </c>
      <c r="Q218" s="101">
        <f t="shared" si="184"/>
        <v>1005863.0289427087</v>
      </c>
      <c r="R218" s="101">
        <f t="shared" si="184"/>
        <v>1029777.0861810526</v>
      </c>
      <c r="S218" s="101">
        <f t="shared" si="184"/>
        <v>1053789.9745099549</v>
      </c>
      <c r="T218" s="101">
        <f t="shared" si="184"/>
        <v>1077897.1912831173</v>
      </c>
      <c r="U218" s="101">
        <f t="shared" si="184"/>
        <v>1101971.3690372342</v>
      </c>
      <c r="V218" s="101">
        <f t="shared" si="184"/>
        <v>1126070.7595167386</v>
      </c>
      <c r="W218" s="101">
        <f t="shared" si="184"/>
        <v>1150158.9922816767</v>
      </c>
      <c r="X218" s="101">
        <f t="shared" si="184"/>
        <v>1174322.8615504068</v>
      </c>
    </row>
    <row r="221" spans="2:24" x14ac:dyDescent="0.2">
      <c r="B221" s="12" t="s">
        <v>142</v>
      </c>
    </row>
    <row r="222" spans="2:24" ht="13.5" thickBot="1" x14ac:dyDescent="0.25">
      <c r="B222" s="12"/>
    </row>
    <row r="223" spans="2:24" ht="13.5" thickBot="1" x14ac:dyDescent="0.25">
      <c r="B223" s="12"/>
      <c r="C223" s="132" t="s">
        <v>39</v>
      </c>
      <c r="D223" s="156">
        <f t="shared" ref="D223:X223" si="185">+D193</f>
        <v>2023</v>
      </c>
      <c r="E223" s="157">
        <f t="shared" si="185"/>
        <v>2024</v>
      </c>
      <c r="F223" s="157">
        <f t="shared" si="185"/>
        <v>2025</v>
      </c>
      <c r="G223" s="157">
        <f t="shared" si="185"/>
        <v>2026</v>
      </c>
      <c r="H223" s="157">
        <f t="shared" si="185"/>
        <v>2027</v>
      </c>
      <c r="I223" s="157">
        <f t="shared" si="185"/>
        <v>2028</v>
      </c>
      <c r="J223" s="157">
        <f t="shared" si="185"/>
        <v>2029</v>
      </c>
      <c r="K223" s="157">
        <f t="shared" si="185"/>
        <v>2030</v>
      </c>
      <c r="L223" s="157">
        <f t="shared" si="185"/>
        <v>2031</v>
      </c>
      <c r="M223" s="157">
        <f t="shared" si="185"/>
        <v>2032</v>
      </c>
      <c r="N223" s="157">
        <f t="shared" si="185"/>
        <v>2033</v>
      </c>
      <c r="O223" s="157">
        <f t="shared" si="185"/>
        <v>2034</v>
      </c>
      <c r="P223" s="157">
        <f t="shared" si="185"/>
        <v>2035</v>
      </c>
      <c r="Q223" s="157">
        <f t="shared" si="185"/>
        <v>2036</v>
      </c>
      <c r="R223" s="157">
        <f t="shared" si="185"/>
        <v>2037</v>
      </c>
      <c r="S223" s="157">
        <f t="shared" si="185"/>
        <v>2038</v>
      </c>
      <c r="T223" s="157">
        <f t="shared" si="185"/>
        <v>2039</v>
      </c>
      <c r="U223" s="157">
        <f t="shared" si="185"/>
        <v>2040</v>
      </c>
      <c r="V223" s="157">
        <f t="shared" si="185"/>
        <v>2041</v>
      </c>
      <c r="W223" s="157">
        <f t="shared" si="185"/>
        <v>2042</v>
      </c>
      <c r="X223" s="220">
        <f t="shared" si="185"/>
        <v>2043</v>
      </c>
    </row>
    <row r="224" spans="2:24" x14ac:dyDescent="0.2">
      <c r="B224" s="12"/>
      <c r="C224" s="3" t="s">
        <v>47</v>
      </c>
      <c r="D224" s="98">
        <f>+'1.1 Demanda Histórica'!T11*(D46+1)*'1.2b Proyección CNE'!X469</f>
        <v>22245.667970095936</v>
      </c>
      <c r="E224" s="99">
        <f t="shared" ref="E224:X224" si="186">+D224*(1+E46)</f>
        <v>22931.450326423135</v>
      </c>
      <c r="F224" s="99">
        <f t="shared" si="186"/>
        <v>23615.36768608704</v>
      </c>
      <c r="G224" s="99">
        <f t="shared" si="186"/>
        <v>24307.795449489964</v>
      </c>
      <c r="H224" s="99">
        <f t="shared" si="186"/>
        <v>25003.317937004384</v>
      </c>
      <c r="I224" s="99">
        <f t="shared" si="186"/>
        <v>25704.924283250373</v>
      </c>
      <c r="J224" s="100">
        <f t="shared" si="186"/>
        <v>26410.887891168899</v>
      </c>
      <c r="K224" s="100">
        <f t="shared" si="186"/>
        <v>27121.682527559609</v>
      </c>
      <c r="L224" s="100">
        <f t="shared" si="186"/>
        <v>27837.325785735593</v>
      </c>
      <c r="M224" s="100">
        <f t="shared" si="186"/>
        <v>28557.954427926856</v>
      </c>
      <c r="N224" s="100">
        <f t="shared" si="186"/>
        <v>29283.679695570063</v>
      </c>
      <c r="O224" s="100">
        <f t="shared" si="186"/>
        <v>30014.616055350285</v>
      </c>
      <c r="P224" s="100">
        <f t="shared" si="186"/>
        <v>30750.906701335058</v>
      </c>
      <c r="Q224" s="100">
        <f t="shared" si="186"/>
        <v>31492.589050960403</v>
      </c>
      <c r="R224" s="100">
        <f t="shared" si="186"/>
        <v>32240.135331418474</v>
      </c>
      <c r="S224" s="100">
        <f t="shared" si="186"/>
        <v>32990.988229725495</v>
      </c>
      <c r="T224" s="100">
        <f t="shared" si="186"/>
        <v>33742.090581534969</v>
      </c>
      <c r="U224" s="100">
        <f t="shared" si="186"/>
        <v>34493.192933344486</v>
      </c>
      <c r="V224" s="100">
        <f t="shared" si="186"/>
        <v>35244.295285154003</v>
      </c>
      <c r="W224" s="100">
        <f t="shared" si="186"/>
        <v>35995.397636963513</v>
      </c>
      <c r="X224" s="221">
        <f t="shared" si="186"/>
        <v>36746.499988773008</v>
      </c>
    </row>
    <row r="225" spans="2:24" x14ac:dyDescent="0.2">
      <c r="B225" s="12"/>
      <c r="C225" s="3" t="s">
        <v>49</v>
      </c>
      <c r="D225" s="98">
        <f>+'1.1 Demanda Histórica'!T13*(D47+1)*'1.2b Proyección CNE'!X470</f>
        <v>0</v>
      </c>
      <c r="E225" s="99">
        <f t="shared" ref="E225:X225" si="187">+D225*(1+E47)</f>
        <v>0</v>
      </c>
      <c r="F225" s="99">
        <f t="shared" si="187"/>
        <v>0</v>
      </c>
      <c r="G225" s="99">
        <f t="shared" si="187"/>
        <v>0</v>
      </c>
      <c r="H225" s="99">
        <f t="shared" si="187"/>
        <v>0</v>
      </c>
      <c r="I225" s="99">
        <f t="shared" si="187"/>
        <v>0</v>
      </c>
      <c r="J225" s="100">
        <f t="shared" si="187"/>
        <v>0</v>
      </c>
      <c r="K225" s="100">
        <f t="shared" si="187"/>
        <v>0</v>
      </c>
      <c r="L225" s="100">
        <f t="shared" si="187"/>
        <v>0</v>
      </c>
      <c r="M225" s="100">
        <f t="shared" si="187"/>
        <v>0</v>
      </c>
      <c r="N225" s="100">
        <f t="shared" si="187"/>
        <v>0</v>
      </c>
      <c r="O225" s="100">
        <f t="shared" si="187"/>
        <v>0</v>
      </c>
      <c r="P225" s="100">
        <f t="shared" si="187"/>
        <v>0</v>
      </c>
      <c r="Q225" s="100">
        <f t="shared" si="187"/>
        <v>0</v>
      </c>
      <c r="R225" s="100">
        <f t="shared" si="187"/>
        <v>0</v>
      </c>
      <c r="S225" s="100">
        <f t="shared" si="187"/>
        <v>0</v>
      </c>
      <c r="T225" s="100">
        <f t="shared" si="187"/>
        <v>0</v>
      </c>
      <c r="U225" s="100">
        <f t="shared" si="187"/>
        <v>0</v>
      </c>
      <c r="V225" s="100">
        <f t="shared" si="187"/>
        <v>0</v>
      </c>
      <c r="W225" s="100">
        <f t="shared" si="187"/>
        <v>0</v>
      </c>
      <c r="X225" s="221">
        <f t="shared" si="187"/>
        <v>0</v>
      </c>
    </row>
    <row r="226" spans="2:24" x14ac:dyDescent="0.2">
      <c r="B226" s="12"/>
      <c r="C226" s="3" t="s">
        <v>50</v>
      </c>
      <c r="D226" s="98">
        <f>+'1.1 Demanda Histórica'!T14*(D48+1)*'1.2b Proyección CNE'!X471</f>
        <v>0</v>
      </c>
      <c r="E226" s="99">
        <f t="shared" ref="E226:X226" si="188">+D226*(1+E48)</f>
        <v>0</v>
      </c>
      <c r="F226" s="99">
        <f t="shared" si="188"/>
        <v>0</v>
      </c>
      <c r="G226" s="99">
        <f t="shared" si="188"/>
        <v>0</v>
      </c>
      <c r="H226" s="99">
        <f t="shared" si="188"/>
        <v>0</v>
      </c>
      <c r="I226" s="99">
        <f t="shared" si="188"/>
        <v>0</v>
      </c>
      <c r="J226" s="100">
        <f t="shared" si="188"/>
        <v>0</v>
      </c>
      <c r="K226" s="100">
        <f t="shared" si="188"/>
        <v>0</v>
      </c>
      <c r="L226" s="100">
        <f t="shared" si="188"/>
        <v>0</v>
      </c>
      <c r="M226" s="100">
        <f t="shared" si="188"/>
        <v>0</v>
      </c>
      <c r="N226" s="100">
        <f t="shared" si="188"/>
        <v>0</v>
      </c>
      <c r="O226" s="100">
        <f t="shared" si="188"/>
        <v>0</v>
      </c>
      <c r="P226" s="100">
        <f t="shared" si="188"/>
        <v>0</v>
      </c>
      <c r="Q226" s="100">
        <f t="shared" si="188"/>
        <v>0</v>
      </c>
      <c r="R226" s="100">
        <f t="shared" si="188"/>
        <v>0</v>
      </c>
      <c r="S226" s="100">
        <f t="shared" si="188"/>
        <v>0</v>
      </c>
      <c r="T226" s="100">
        <f t="shared" si="188"/>
        <v>0</v>
      </c>
      <c r="U226" s="100">
        <f t="shared" si="188"/>
        <v>0</v>
      </c>
      <c r="V226" s="100">
        <f t="shared" si="188"/>
        <v>0</v>
      </c>
      <c r="W226" s="100">
        <f t="shared" si="188"/>
        <v>0</v>
      </c>
      <c r="X226" s="221">
        <f t="shared" si="188"/>
        <v>0</v>
      </c>
    </row>
    <row r="227" spans="2:24" x14ac:dyDescent="0.2">
      <c r="B227" s="12"/>
      <c r="C227" s="13" t="s">
        <v>51</v>
      </c>
      <c r="D227" s="98">
        <f>+('1.1 Demanda Histórica'!T15+'1.1 Demanda Histórica'!T16)*(D49+1)*'1.2b Proyección CNE'!X472</f>
        <v>189792.9239317812</v>
      </c>
      <c r="E227" s="99">
        <f t="shared" ref="E227:X227" si="189">+D227*(1+E49)</f>
        <v>192153.34433826053</v>
      </c>
      <c r="F227" s="99">
        <f t="shared" si="189"/>
        <v>196139.00589176282</v>
      </c>
      <c r="G227" s="99">
        <f t="shared" si="189"/>
        <v>200343.7462735119</v>
      </c>
      <c r="H227" s="99">
        <f t="shared" si="189"/>
        <v>204534.11376088156</v>
      </c>
      <c r="I227" s="99">
        <f t="shared" si="189"/>
        <v>208786.83417555207</v>
      </c>
      <c r="J227" s="100">
        <f t="shared" si="189"/>
        <v>213088.19057490589</v>
      </c>
      <c r="K227" s="100">
        <f t="shared" si="189"/>
        <v>217443.19673115067</v>
      </c>
      <c r="L227" s="100">
        <f t="shared" si="189"/>
        <v>221852.14728345911</v>
      </c>
      <c r="M227" s="100">
        <f t="shared" si="189"/>
        <v>226316.58455028615</v>
      </c>
      <c r="N227" s="100">
        <f t="shared" si="189"/>
        <v>230837.79121459197</v>
      </c>
      <c r="O227" s="100">
        <f t="shared" si="189"/>
        <v>235417.0822139704</v>
      </c>
      <c r="P227" s="100">
        <f t="shared" si="189"/>
        <v>240056.09716724858</v>
      </c>
      <c r="Q227" s="100">
        <f t="shared" si="189"/>
        <v>244755.29446595293</v>
      </c>
      <c r="R227" s="100">
        <f t="shared" si="189"/>
        <v>249519.99657114025</v>
      </c>
      <c r="S227" s="100">
        <f t="shared" si="189"/>
        <v>254321.64990663988</v>
      </c>
      <c r="T227" s="100">
        <f t="shared" si="189"/>
        <v>259126.09101400766</v>
      </c>
      <c r="U227" s="100">
        <f t="shared" si="189"/>
        <v>263930.53212143714</v>
      </c>
      <c r="V227" s="100">
        <f t="shared" si="189"/>
        <v>268734.97322888597</v>
      </c>
      <c r="W227" s="100">
        <f t="shared" si="189"/>
        <v>273539.41433634015</v>
      </c>
      <c r="X227" s="221">
        <f t="shared" si="189"/>
        <v>278343.85544379696</v>
      </c>
    </row>
    <row r="228" spans="2:24" x14ac:dyDescent="0.2">
      <c r="B228" s="12"/>
      <c r="C228" s="3" t="s">
        <v>53</v>
      </c>
      <c r="D228" s="98">
        <f>+'1.1 Demanda Histórica'!T17*(D50+1)*'1.2b Proyección CNE'!X473</f>
        <v>0</v>
      </c>
      <c r="E228" s="99">
        <f t="shared" ref="E228:X228" si="190">+D228*(1+E50)</f>
        <v>0</v>
      </c>
      <c r="F228" s="99">
        <f t="shared" si="190"/>
        <v>0</v>
      </c>
      <c r="G228" s="99">
        <f t="shared" si="190"/>
        <v>0</v>
      </c>
      <c r="H228" s="99">
        <f t="shared" si="190"/>
        <v>0</v>
      </c>
      <c r="I228" s="99">
        <f t="shared" si="190"/>
        <v>0</v>
      </c>
      <c r="J228" s="100">
        <f t="shared" si="190"/>
        <v>0</v>
      </c>
      <c r="K228" s="100">
        <f t="shared" si="190"/>
        <v>0</v>
      </c>
      <c r="L228" s="100">
        <f t="shared" si="190"/>
        <v>0</v>
      </c>
      <c r="M228" s="100">
        <f t="shared" si="190"/>
        <v>0</v>
      </c>
      <c r="N228" s="100">
        <f t="shared" si="190"/>
        <v>0</v>
      </c>
      <c r="O228" s="100">
        <f t="shared" si="190"/>
        <v>0</v>
      </c>
      <c r="P228" s="100">
        <f t="shared" si="190"/>
        <v>0</v>
      </c>
      <c r="Q228" s="100">
        <f t="shared" si="190"/>
        <v>0</v>
      </c>
      <c r="R228" s="100">
        <f t="shared" si="190"/>
        <v>0</v>
      </c>
      <c r="S228" s="100">
        <f t="shared" si="190"/>
        <v>0</v>
      </c>
      <c r="T228" s="100">
        <f t="shared" si="190"/>
        <v>0</v>
      </c>
      <c r="U228" s="100">
        <f t="shared" si="190"/>
        <v>0</v>
      </c>
      <c r="V228" s="100">
        <f t="shared" si="190"/>
        <v>0</v>
      </c>
      <c r="W228" s="100">
        <f t="shared" si="190"/>
        <v>0</v>
      </c>
      <c r="X228" s="221">
        <f t="shared" si="190"/>
        <v>0</v>
      </c>
    </row>
    <row r="229" spans="2:24" x14ac:dyDescent="0.2">
      <c r="B229" s="12"/>
      <c r="C229" s="3" t="s">
        <v>54</v>
      </c>
      <c r="D229" s="98">
        <f>+'1.1 Demanda Histórica'!T18*(D51+1)*'1.2b Proyección CNE'!X474</f>
        <v>1873.5006842394509</v>
      </c>
      <c r="E229" s="99">
        <f t="shared" ref="E229:X229" si="191">+D229*(1+E51)</f>
        <v>1919.6880860905649</v>
      </c>
      <c r="F229" s="99">
        <f t="shared" si="191"/>
        <v>1958.3982248864124</v>
      </c>
      <c r="G229" s="99">
        <f t="shared" si="191"/>
        <v>1989.4372506095781</v>
      </c>
      <c r="H229" s="99">
        <f t="shared" si="191"/>
        <v>2015.4964017665145</v>
      </c>
      <c r="I229" s="99">
        <f t="shared" si="191"/>
        <v>2039.7944121915484</v>
      </c>
      <c r="J229" s="100">
        <f t="shared" si="191"/>
        <v>2063.3997355378096</v>
      </c>
      <c r="K229" s="100">
        <f t="shared" si="191"/>
        <v>2086.9624802848334</v>
      </c>
      <c r="L229" s="100">
        <f t="shared" si="191"/>
        <v>2110.7826653264933</v>
      </c>
      <c r="M229" s="100">
        <f t="shared" si="191"/>
        <v>2135.0232789510774</v>
      </c>
      <c r="N229" s="100">
        <f t="shared" si="191"/>
        <v>2159.77041677439</v>
      </c>
      <c r="O229" s="100">
        <f t="shared" si="191"/>
        <v>2185.0736871827585</v>
      </c>
      <c r="P229" s="100">
        <f t="shared" si="191"/>
        <v>2210.9677507823089</v>
      </c>
      <c r="Q229" s="100">
        <f t="shared" si="191"/>
        <v>2237.4661817208839</v>
      </c>
      <c r="R229" s="100">
        <f t="shared" si="191"/>
        <v>2264.62761951937</v>
      </c>
      <c r="S229" s="100">
        <f t="shared" si="191"/>
        <v>2292.1633554712607</v>
      </c>
      <c r="T229" s="100">
        <f t="shared" si="191"/>
        <v>2319.7264247430485</v>
      </c>
      <c r="U229" s="100">
        <f t="shared" si="191"/>
        <v>2347.2889644444895</v>
      </c>
      <c r="V229" s="100">
        <f t="shared" si="191"/>
        <v>2374.8512415436667</v>
      </c>
      <c r="W229" s="100">
        <f t="shared" si="191"/>
        <v>2402.4133884241583</v>
      </c>
      <c r="X229" s="221">
        <f t="shared" si="191"/>
        <v>2429.9754707320772</v>
      </c>
    </row>
    <row r="230" spans="2:24" x14ac:dyDescent="0.2">
      <c r="B230" s="12"/>
      <c r="C230" s="3" t="s">
        <v>56</v>
      </c>
      <c r="D230" s="98">
        <f>+('1.1 Demanda Histórica'!T20+'1.1 Demanda Histórica'!T6+'1.1 Demanda Histórica'!T7+'1.1 Demanda Histórica'!T8+'1.1 Demanda Histórica'!T9+'1.1 Demanda Histórica'!T10+'1.1 Demanda Histórica'!T12)*(D52+1)*'1.2b Proyección CNE'!X475</f>
        <v>180668.09894179183</v>
      </c>
      <c r="E230" s="99">
        <f t="shared" ref="E230:X230" si="192">+D230*(1+E52)</f>
        <v>185185.31999293691</v>
      </c>
      <c r="F230" s="99">
        <f t="shared" si="192"/>
        <v>190662.23586481388</v>
      </c>
      <c r="G230" s="99">
        <f t="shared" si="192"/>
        <v>196233.75319063253</v>
      </c>
      <c r="H230" s="99">
        <f t="shared" si="192"/>
        <v>201782.60126946736</v>
      </c>
      <c r="I230" s="99">
        <f t="shared" si="192"/>
        <v>207365.01341388782</v>
      </c>
      <c r="J230" s="100">
        <f t="shared" si="192"/>
        <v>212974.43570584306</v>
      </c>
      <c r="K230" s="100">
        <f t="shared" si="192"/>
        <v>218614.3573224562</v>
      </c>
      <c r="L230" s="100">
        <f t="shared" si="192"/>
        <v>224287.51952553718</v>
      </c>
      <c r="M230" s="100">
        <f t="shared" si="192"/>
        <v>229994.25872572119</v>
      </c>
      <c r="N230" s="100">
        <f t="shared" si="192"/>
        <v>235735.09520525983</v>
      </c>
      <c r="O230" s="100">
        <f t="shared" si="192"/>
        <v>241510.3561420753</v>
      </c>
      <c r="P230" s="100">
        <f t="shared" si="192"/>
        <v>247322.93735195321</v>
      </c>
      <c r="Q230" s="100">
        <f t="shared" si="192"/>
        <v>253185.27351958179</v>
      </c>
      <c r="R230" s="100">
        <f t="shared" si="192"/>
        <v>259105.78064943315</v>
      </c>
      <c r="S230" s="100">
        <f t="shared" si="192"/>
        <v>265065.46125065879</v>
      </c>
      <c r="T230" s="100">
        <f t="shared" si="192"/>
        <v>271040.88853538997</v>
      </c>
      <c r="U230" s="100">
        <f t="shared" si="192"/>
        <v>277030.44248800288</v>
      </c>
      <c r="V230" s="100">
        <f t="shared" si="192"/>
        <v>283034.43731042038</v>
      </c>
      <c r="W230" s="100">
        <f t="shared" si="192"/>
        <v>289053.18656965328</v>
      </c>
      <c r="X230" s="221">
        <f t="shared" si="192"/>
        <v>295087.00525534415</v>
      </c>
    </row>
    <row r="231" spans="2:24" x14ac:dyDescent="0.2">
      <c r="B231" s="12"/>
      <c r="C231" s="3" t="s">
        <v>57</v>
      </c>
      <c r="D231" s="98">
        <v>0</v>
      </c>
      <c r="E231" s="99">
        <f t="shared" ref="E231:X231" si="193">+D231*(1+E53)</f>
        <v>0</v>
      </c>
      <c r="F231" s="99">
        <f t="shared" si="193"/>
        <v>0</v>
      </c>
      <c r="G231" s="99">
        <f t="shared" si="193"/>
        <v>0</v>
      </c>
      <c r="H231" s="99">
        <f t="shared" si="193"/>
        <v>0</v>
      </c>
      <c r="I231" s="99">
        <f t="shared" si="193"/>
        <v>0</v>
      </c>
      <c r="J231" s="100">
        <f t="shared" si="193"/>
        <v>0</v>
      </c>
      <c r="K231" s="100">
        <f t="shared" si="193"/>
        <v>0</v>
      </c>
      <c r="L231" s="100">
        <f t="shared" si="193"/>
        <v>0</v>
      </c>
      <c r="M231" s="100">
        <f t="shared" si="193"/>
        <v>0</v>
      </c>
      <c r="N231" s="100">
        <f t="shared" si="193"/>
        <v>0</v>
      </c>
      <c r="O231" s="100">
        <f t="shared" si="193"/>
        <v>0</v>
      </c>
      <c r="P231" s="100">
        <f t="shared" si="193"/>
        <v>0</v>
      </c>
      <c r="Q231" s="100">
        <f t="shared" si="193"/>
        <v>0</v>
      </c>
      <c r="R231" s="100">
        <f t="shared" si="193"/>
        <v>0</v>
      </c>
      <c r="S231" s="100">
        <f t="shared" si="193"/>
        <v>0</v>
      </c>
      <c r="T231" s="100">
        <f t="shared" si="193"/>
        <v>0</v>
      </c>
      <c r="U231" s="100">
        <f t="shared" si="193"/>
        <v>0</v>
      </c>
      <c r="V231" s="100">
        <f t="shared" si="193"/>
        <v>0</v>
      </c>
      <c r="W231" s="100">
        <f t="shared" si="193"/>
        <v>0</v>
      </c>
      <c r="X231" s="221">
        <f t="shared" si="193"/>
        <v>0</v>
      </c>
    </row>
    <row r="232" spans="2:24" x14ac:dyDescent="0.2">
      <c r="B232" s="12"/>
      <c r="C232" s="3" t="s">
        <v>58</v>
      </c>
      <c r="D232" s="98">
        <f>+'1.1 Demanda Histórica'!T22*(D54+1)*'1.2b Proyección CNE'!X477</f>
        <v>0</v>
      </c>
      <c r="E232" s="99">
        <f t="shared" ref="E232:X232" si="194">+D232*(1+E54)</f>
        <v>0</v>
      </c>
      <c r="F232" s="99">
        <f t="shared" si="194"/>
        <v>0</v>
      </c>
      <c r="G232" s="99">
        <f t="shared" si="194"/>
        <v>0</v>
      </c>
      <c r="H232" s="99">
        <f t="shared" si="194"/>
        <v>0</v>
      </c>
      <c r="I232" s="99">
        <f t="shared" si="194"/>
        <v>0</v>
      </c>
      <c r="J232" s="100">
        <f t="shared" si="194"/>
        <v>0</v>
      </c>
      <c r="K232" s="100">
        <f t="shared" si="194"/>
        <v>0</v>
      </c>
      <c r="L232" s="100">
        <f t="shared" si="194"/>
        <v>0</v>
      </c>
      <c r="M232" s="100">
        <f t="shared" si="194"/>
        <v>0</v>
      </c>
      <c r="N232" s="100">
        <f t="shared" si="194"/>
        <v>0</v>
      </c>
      <c r="O232" s="100">
        <f t="shared" si="194"/>
        <v>0</v>
      </c>
      <c r="P232" s="100">
        <f t="shared" si="194"/>
        <v>0</v>
      </c>
      <c r="Q232" s="100">
        <f t="shared" si="194"/>
        <v>0</v>
      </c>
      <c r="R232" s="100">
        <f t="shared" si="194"/>
        <v>0</v>
      </c>
      <c r="S232" s="100">
        <f t="shared" si="194"/>
        <v>0</v>
      </c>
      <c r="T232" s="100">
        <f t="shared" si="194"/>
        <v>0</v>
      </c>
      <c r="U232" s="100">
        <f t="shared" si="194"/>
        <v>0</v>
      </c>
      <c r="V232" s="100">
        <f t="shared" si="194"/>
        <v>0</v>
      </c>
      <c r="W232" s="100">
        <f t="shared" si="194"/>
        <v>0</v>
      </c>
      <c r="X232" s="221">
        <f t="shared" si="194"/>
        <v>0</v>
      </c>
    </row>
    <row r="233" spans="2:24" x14ac:dyDescent="0.2">
      <c r="B233" s="12"/>
      <c r="C233" s="3" t="s">
        <v>59</v>
      </c>
      <c r="D233" s="98">
        <f>+'1.1 Demanda Histórica'!T23*(D55+1)*'1.2b Proyección CNE'!X478</f>
        <v>12666.872809186531</v>
      </c>
      <c r="E233" s="99">
        <f t="shared" ref="E233:X233" si="195">+D233*(1+E55)</f>
        <v>13332.271277428295</v>
      </c>
      <c r="F233" s="99">
        <f t="shared" si="195"/>
        <v>14072.159707519681</v>
      </c>
      <c r="G233" s="99">
        <f t="shared" si="195"/>
        <v>14824.774850746153</v>
      </c>
      <c r="H233" s="99">
        <f t="shared" si="195"/>
        <v>15576.476315431595</v>
      </c>
      <c r="I233" s="99">
        <f t="shared" si="195"/>
        <v>16332.076078484004</v>
      </c>
      <c r="J233" s="100">
        <f t="shared" si="195"/>
        <v>17090.718614472182</v>
      </c>
      <c r="K233" s="100">
        <f t="shared" si="195"/>
        <v>17852.718683429186</v>
      </c>
      <c r="L233" s="100">
        <f t="shared" si="195"/>
        <v>18618.095022670987</v>
      </c>
      <c r="M233" s="100">
        <f t="shared" si="195"/>
        <v>19386.944259093547</v>
      </c>
      <c r="N233" s="100">
        <f t="shared" si="195"/>
        <v>20159.346705333282</v>
      </c>
      <c r="O233" s="100">
        <f t="shared" si="195"/>
        <v>20935.38467298634</v>
      </c>
      <c r="P233" s="100">
        <f t="shared" si="195"/>
        <v>21715.160789384317</v>
      </c>
      <c r="Q233" s="100">
        <f t="shared" si="195"/>
        <v>22498.703746349787</v>
      </c>
      <c r="R233" s="100">
        <f t="shared" si="195"/>
        <v>23286.34667947036</v>
      </c>
      <c r="S233" s="100">
        <f t="shared" si="195"/>
        <v>24076.302407229767</v>
      </c>
      <c r="T233" s="100">
        <f t="shared" si="195"/>
        <v>24866.432622913737</v>
      </c>
      <c r="U233" s="100">
        <f t="shared" si="195"/>
        <v>25656.562838597689</v>
      </c>
      <c r="V233" s="100">
        <f t="shared" si="195"/>
        <v>26446.693054281663</v>
      </c>
      <c r="W233" s="100">
        <f t="shared" si="195"/>
        <v>27236.823269965633</v>
      </c>
      <c r="X233" s="221">
        <f t="shared" si="195"/>
        <v>28026.953485649596</v>
      </c>
    </row>
    <row r="234" spans="2:24" x14ac:dyDescent="0.2">
      <c r="B234" s="12"/>
      <c r="C234" s="3" t="s">
        <v>60</v>
      </c>
      <c r="D234" s="98">
        <f>+'1.1 Demanda Histórica'!T24*(D56+1)*'1.2b Proyección CNE'!X479</f>
        <v>43449.932062547014</v>
      </c>
      <c r="E234" s="99">
        <f t="shared" ref="E234:X234" si="196">+D234*(1+E56)</f>
        <v>44548.793727399781</v>
      </c>
      <c r="F234" s="99">
        <f t="shared" si="196"/>
        <v>46198.32302035857</v>
      </c>
      <c r="G234" s="99">
        <f t="shared" si="196"/>
        <v>47933.890018065533</v>
      </c>
      <c r="H234" s="99">
        <f t="shared" si="196"/>
        <v>49663.323908440048</v>
      </c>
      <c r="I234" s="99">
        <f t="shared" si="196"/>
        <v>51418.973698390088</v>
      </c>
      <c r="J234" s="100">
        <f t="shared" si="196"/>
        <v>53195.085800955123</v>
      </c>
      <c r="K234" s="100">
        <f t="shared" si="196"/>
        <v>54993.776935073904</v>
      </c>
      <c r="L234" s="100">
        <f t="shared" si="196"/>
        <v>56815.173106915565</v>
      </c>
      <c r="M234" s="100">
        <f t="shared" si="196"/>
        <v>58659.924121477859</v>
      </c>
      <c r="N234" s="100">
        <f t="shared" si="196"/>
        <v>60528.570072202332</v>
      </c>
      <c r="O234" s="100">
        <f t="shared" si="196"/>
        <v>62421.664495310666</v>
      </c>
      <c r="P234" s="100">
        <f t="shared" si="196"/>
        <v>64339.897548058027</v>
      </c>
      <c r="Q234" s="100">
        <f t="shared" si="196"/>
        <v>66283.462179723079</v>
      </c>
      <c r="R234" s="100">
        <f t="shared" si="196"/>
        <v>68254.598689642997</v>
      </c>
      <c r="S234" s="100">
        <f t="shared" si="196"/>
        <v>70241.288483240016</v>
      </c>
      <c r="T234" s="100">
        <f t="shared" si="196"/>
        <v>72229.151688493919</v>
      </c>
      <c r="U234" s="100">
        <f t="shared" si="196"/>
        <v>74217.014893747808</v>
      </c>
      <c r="V234" s="100">
        <f t="shared" si="196"/>
        <v>76204.878099001609</v>
      </c>
      <c r="W234" s="100">
        <f t="shared" si="196"/>
        <v>78192.741304255585</v>
      </c>
      <c r="X234" s="221">
        <f t="shared" si="196"/>
        <v>80180.604509509401</v>
      </c>
    </row>
    <row r="235" spans="2:24" x14ac:dyDescent="0.2">
      <c r="B235" s="12"/>
      <c r="C235" s="3" t="s">
        <v>61</v>
      </c>
      <c r="D235" s="98">
        <f>+'1.1 Demanda Histórica'!T25*(D57+1)*'1.2b Proyección CNE'!X480</f>
        <v>2316.3307769637395</v>
      </c>
      <c r="E235" s="99">
        <f t="shared" ref="E235:X235" si="197">+D235*(1+E57)</f>
        <v>2359.8093420454957</v>
      </c>
      <c r="F235" s="99">
        <f t="shared" si="197"/>
        <v>2403.2862020170774</v>
      </c>
      <c r="G235" s="99">
        <f t="shared" si="197"/>
        <v>2446.790321394511</v>
      </c>
      <c r="H235" s="99">
        <f t="shared" si="197"/>
        <v>2467.8872091615335</v>
      </c>
      <c r="I235" s="99">
        <f t="shared" si="197"/>
        <v>2546.6104808998575</v>
      </c>
      <c r="J235" s="100">
        <f t="shared" si="197"/>
        <v>2579.1835785306066</v>
      </c>
      <c r="K235" s="100">
        <f t="shared" si="197"/>
        <v>2630.9472978812214</v>
      </c>
      <c r="L235" s="100">
        <f t="shared" si="197"/>
        <v>2664.2018806582723</v>
      </c>
      <c r="M235" s="100">
        <f t="shared" si="197"/>
        <v>2707.6514812240025</v>
      </c>
      <c r="N235" s="100">
        <f t="shared" si="197"/>
        <v>2751.1283411955847</v>
      </c>
      <c r="O235" s="100">
        <f t="shared" si="197"/>
        <v>2794.6324605730188</v>
      </c>
      <c r="P235" s="100">
        <f t="shared" si="197"/>
        <v>2840.7807423181048</v>
      </c>
      <c r="Q235" s="100">
        <f t="shared" si="197"/>
        <v>2886.2202795110366</v>
      </c>
      <c r="R235" s="100">
        <f t="shared" si="197"/>
        <v>2950.3760876014712</v>
      </c>
      <c r="S235" s="100">
        <f t="shared" si="197"/>
        <v>3015.9858289378276</v>
      </c>
      <c r="T235" s="100">
        <f t="shared" si="197"/>
        <v>3081.9253796672583</v>
      </c>
      <c r="U235" s="100">
        <f t="shared" si="197"/>
        <v>3149.2828504883641</v>
      </c>
      <c r="V235" s="100">
        <f t="shared" si="197"/>
        <v>3170.8415028967779</v>
      </c>
      <c r="W235" s="100">
        <f t="shared" si="197"/>
        <v>3197.2775752026514</v>
      </c>
      <c r="X235" s="221">
        <f t="shared" si="197"/>
        <v>3223.9417513505109</v>
      </c>
    </row>
    <row r="236" spans="2:24" x14ac:dyDescent="0.2">
      <c r="B236" s="12"/>
      <c r="C236" s="3" t="s">
        <v>62</v>
      </c>
      <c r="D236" s="98">
        <f>+'1.1 Demanda Histórica'!T26*(D58+1)*'1.2b Proyección CNE'!X481</f>
        <v>817.16489510845145</v>
      </c>
      <c r="E236" s="99">
        <f t="shared" ref="E236:X236" si="198">+D236*(1+E58)</f>
        <v>837.44035913119308</v>
      </c>
      <c r="F236" s="99">
        <f t="shared" si="198"/>
        <v>853.66149863313092</v>
      </c>
      <c r="G236" s="99">
        <f t="shared" si="198"/>
        <v>871.19824717750328</v>
      </c>
      <c r="H236" s="99">
        <f t="shared" si="198"/>
        <v>889.24276997328604</v>
      </c>
      <c r="I236" s="99">
        <f t="shared" si="198"/>
        <v>908.28962632635069</v>
      </c>
      <c r="J236" s="100">
        <f t="shared" si="198"/>
        <v>928.05438182246519</v>
      </c>
      <c r="K236" s="100">
        <f t="shared" si="198"/>
        <v>948.6151012298983</v>
      </c>
      <c r="L236" s="100">
        <f t="shared" si="198"/>
        <v>969.97468184619584</v>
      </c>
      <c r="M236" s="100">
        <f t="shared" si="198"/>
        <v>992.15565704264566</v>
      </c>
      <c r="N236" s="100">
        <f t="shared" si="198"/>
        <v>1015.1763549643316</v>
      </c>
      <c r="O236" s="100">
        <f t="shared" si="198"/>
        <v>1039.0556350706092</v>
      </c>
      <c r="P236" s="100">
        <f t="shared" si="198"/>
        <v>1063.8170906958089</v>
      </c>
      <c r="Q236" s="100">
        <f t="shared" si="198"/>
        <v>1089.4668843765994</v>
      </c>
      <c r="R236" s="100">
        <f t="shared" si="198"/>
        <v>1116.0828297288544</v>
      </c>
      <c r="S236" s="100">
        <f t="shared" si="198"/>
        <v>1143.2435663838396</v>
      </c>
      <c r="T236" s="100">
        <f t="shared" si="198"/>
        <v>1170.4453960526712</v>
      </c>
      <c r="U236" s="100">
        <f t="shared" si="198"/>
        <v>1197.6472257215023</v>
      </c>
      <c r="V236" s="100">
        <f t="shared" si="198"/>
        <v>1224.8490553903341</v>
      </c>
      <c r="W236" s="100">
        <f t="shared" si="198"/>
        <v>1252.0508850591655</v>
      </c>
      <c r="X236" s="221">
        <f t="shared" si="198"/>
        <v>1279.2527147279968</v>
      </c>
    </row>
    <row r="237" spans="2:24" x14ac:dyDescent="0.2">
      <c r="B237" s="12"/>
      <c r="C237" s="3" t="s">
        <v>63</v>
      </c>
      <c r="D237" s="98">
        <f>+'1.1 Demanda Histórica'!T27*(D59+1)*'1.2b Proyección CNE'!X482</f>
        <v>24745.247524987928</v>
      </c>
      <c r="E237" s="99">
        <f t="shared" ref="E237:X237" si="199">+D237*(1+E59)</f>
        <v>25360.151338597469</v>
      </c>
      <c r="F237" s="99">
        <f t="shared" si="199"/>
        <v>26361.398037529434</v>
      </c>
      <c r="G237" s="99">
        <f t="shared" si="199"/>
        <v>27457.72728449498</v>
      </c>
      <c r="H237" s="99">
        <f t="shared" si="199"/>
        <v>28549.666152017591</v>
      </c>
      <c r="I237" s="99">
        <f t="shared" si="199"/>
        <v>29660.59738807032</v>
      </c>
      <c r="J237" s="100">
        <f t="shared" si="199"/>
        <v>30786.292639115607</v>
      </c>
      <c r="K237" s="100">
        <f t="shared" si="199"/>
        <v>31928.299717543192</v>
      </c>
      <c r="L237" s="100">
        <f t="shared" si="199"/>
        <v>33086.704782975859</v>
      </c>
      <c r="M237" s="100">
        <f t="shared" si="199"/>
        <v>34261.978362949812</v>
      </c>
      <c r="N237" s="100">
        <f t="shared" si="199"/>
        <v>35454.510407524322</v>
      </c>
      <c r="O237" s="100">
        <f t="shared" si="199"/>
        <v>36664.700092461659</v>
      </c>
      <c r="P237" s="100">
        <f t="shared" si="199"/>
        <v>37893.048617821114</v>
      </c>
      <c r="Q237" s="100">
        <f t="shared" si="199"/>
        <v>39139.684622045112</v>
      </c>
      <c r="R237" s="100">
        <f t="shared" si="199"/>
        <v>40406.267909096707</v>
      </c>
      <c r="S237" s="100">
        <f t="shared" si="199"/>
        <v>41683.993401883788</v>
      </c>
      <c r="T237" s="100">
        <f t="shared" si="199"/>
        <v>42962.524906918654</v>
      </c>
      <c r="U237" s="100">
        <f t="shared" si="199"/>
        <v>44031.595312001198</v>
      </c>
      <c r="V237" s="100">
        <f t="shared" si="199"/>
        <v>45310.126817036093</v>
      </c>
      <c r="W237" s="100">
        <f t="shared" si="199"/>
        <v>46588.658322070885</v>
      </c>
      <c r="X237" s="221">
        <f t="shared" si="199"/>
        <v>47867.189827105787</v>
      </c>
    </row>
    <row r="238" spans="2:24" x14ac:dyDescent="0.2">
      <c r="B238" s="12"/>
      <c r="C238" s="3" t="s">
        <v>64</v>
      </c>
      <c r="D238" s="98">
        <f>+'1.1 Demanda Histórica'!T28*(D60+1)*'1.2b Proyección CNE'!X483</f>
        <v>1710.487041881564</v>
      </c>
      <c r="E238" s="99">
        <f t="shared" ref="E238:X238" si="200">+D238*(1+E60)</f>
        <v>1750.7210676142531</v>
      </c>
      <c r="F238" s="99">
        <f t="shared" si="200"/>
        <v>1794.7738522906006</v>
      </c>
      <c r="G238" s="99">
        <f t="shared" si="200"/>
        <v>1848.7428898137493</v>
      </c>
      <c r="H238" s="99">
        <f t="shared" si="200"/>
        <v>1903.443376762508</v>
      </c>
      <c r="I238" s="99">
        <f t="shared" si="200"/>
        <v>1959.5646119818298</v>
      </c>
      <c r="J238" s="100">
        <f t="shared" si="200"/>
        <v>2016.7033806840511</v>
      </c>
      <c r="K238" s="100">
        <f t="shared" si="200"/>
        <v>2074.9703196788223</v>
      </c>
      <c r="L238" s="100">
        <f t="shared" si="200"/>
        <v>2134.3695374604849</v>
      </c>
      <c r="M238" s="100">
        <f t="shared" si="200"/>
        <v>2194.9329715524659</v>
      </c>
      <c r="N238" s="100">
        <f t="shared" si="200"/>
        <v>2256.6865997118721</v>
      </c>
      <c r="O238" s="100">
        <f t="shared" si="200"/>
        <v>2319.6571528748213</v>
      </c>
      <c r="P238" s="100">
        <f t="shared" si="200"/>
        <v>2383.8780705654326</v>
      </c>
      <c r="Q238" s="100">
        <f t="shared" si="200"/>
        <v>2449.3580907242949</v>
      </c>
      <c r="R238" s="100">
        <f t="shared" si="200"/>
        <v>2516.2074906334719</v>
      </c>
      <c r="S238" s="100">
        <f t="shared" si="200"/>
        <v>2583.8290714659097</v>
      </c>
      <c r="T238" s="100">
        <f t="shared" si="200"/>
        <v>2651.5089061530898</v>
      </c>
      <c r="U238" s="100">
        <f t="shared" si="200"/>
        <v>2719.1887408402722</v>
      </c>
      <c r="V238" s="100">
        <f t="shared" si="200"/>
        <v>2786.868575527456</v>
      </c>
      <c r="W238" s="100">
        <f t="shared" si="200"/>
        <v>2854.5484102146388</v>
      </c>
      <c r="X238" s="221">
        <f t="shared" si="200"/>
        <v>2922.2282449018235</v>
      </c>
    </row>
    <row r="239" spans="2:24" x14ac:dyDescent="0.2">
      <c r="B239" s="12"/>
      <c r="C239" s="3" t="s">
        <v>65</v>
      </c>
      <c r="D239" s="98">
        <f>+'1.1 Demanda Histórica'!T29*(D61+1)*'1.2b Proyección CNE'!X484</f>
        <v>5812.5800642355489</v>
      </c>
      <c r="E239" s="99">
        <f t="shared" ref="E239:X239" si="201">+D239*(1+E61)</f>
        <v>6144.8363242674932</v>
      </c>
      <c r="F239" s="99">
        <f t="shared" si="201"/>
        <v>6461.0528472759852</v>
      </c>
      <c r="G239" s="99">
        <f t="shared" si="201"/>
        <v>6788.2401392904876</v>
      </c>
      <c r="H239" s="99">
        <f t="shared" si="201"/>
        <v>7119.3682651536228</v>
      </c>
      <c r="I239" s="99">
        <f t="shared" si="201"/>
        <v>7455.7768046883693</v>
      </c>
      <c r="J239" s="99">
        <f t="shared" si="201"/>
        <v>7795.7712371270218</v>
      </c>
      <c r="K239" s="99">
        <f t="shared" si="201"/>
        <v>8139.5981891022748</v>
      </c>
      <c r="L239" s="99">
        <f t="shared" si="201"/>
        <v>8487.2281975832102</v>
      </c>
      <c r="M239" s="99">
        <f t="shared" si="201"/>
        <v>8838.7526760540295</v>
      </c>
      <c r="N239" s="99">
        <f t="shared" si="201"/>
        <v>9194.2529917587271</v>
      </c>
      <c r="O239" s="99">
        <f t="shared" si="201"/>
        <v>9553.8164918922794</v>
      </c>
      <c r="P239" s="99">
        <f t="shared" si="201"/>
        <v>9917.5541370256888</v>
      </c>
      <c r="Q239" s="99">
        <f t="shared" si="201"/>
        <v>10285.494861763114</v>
      </c>
      <c r="R239" s="99">
        <f t="shared" si="201"/>
        <v>10658.006695668882</v>
      </c>
      <c r="S239" s="99">
        <f t="shared" si="201"/>
        <v>11033.096127472812</v>
      </c>
      <c r="T239" s="99">
        <f t="shared" si="201"/>
        <v>11408.38001935323</v>
      </c>
      <c r="U239" s="99">
        <f t="shared" si="201"/>
        <v>11783.663913175793</v>
      </c>
      <c r="V239" s="99">
        <f t="shared" si="201"/>
        <v>12158.947807681885</v>
      </c>
      <c r="W239" s="99">
        <f t="shared" si="201"/>
        <v>12534.231702428544</v>
      </c>
      <c r="X239" s="122">
        <f t="shared" si="201"/>
        <v>12909.515597259842</v>
      </c>
    </row>
    <row r="240" spans="2:24" x14ac:dyDescent="0.2">
      <c r="B240" s="12"/>
      <c r="C240" s="3" t="s">
        <v>66</v>
      </c>
      <c r="D240" s="98">
        <f>+'1.1 Demanda Histórica'!T30*(D62+1)*'1.2b Proyección CNE'!X485</f>
        <v>3564.7796388496363</v>
      </c>
      <c r="E240" s="99">
        <f t="shared" ref="E240:X240" si="202">+D240*(1+E62)</f>
        <v>3763.8592614030235</v>
      </c>
      <c r="F240" s="99">
        <f t="shared" si="202"/>
        <v>3989.1708398748083</v>
      </c>
      <c r="G240" s="99">
        <f t="shared" si="202"/>
        <v>4218.3763452823869</v>
      </c>
      <c r="H240" s="99">
        <f t="shared" si="202"/>
        <v>4447.0748279006921</v>
      </c>
      <c r="I240" s="99">
        <f t="shared" si="202"/>
        <v>4674.4636994743723</v>
      </c>
      <c r="J240" s="100">
        <f t="shared" si="202"/>
        <v>4903.0012372206338</v>
      </c>
      <c r="K240" s="100">
        <f t="shared" si="202"/>
        <v>5134.4517746643078</v>
      </c>
      <c r="L240" s="100">
        <f t="shared" si="202"/>
        <v>5367.0731989451269</v>
      </c>
      <c r="M240" s="100">
        <f t="shared" si="202"/>
        <v>5600.9010741243601</v>
      </c>
      <c r="N240" s="100">
        <f t="shared" si="202"/>
        <v>5838.5616078602652</v>
      </c>
      <c r="O240" s="100">
        <f t="shared" si="202"/>
        <v>6077.4860883134206</v>
      </c>
      <c r="P240" s="100">
        <f t="shared" si="202"/>
        <v>6317.7102884528149</v>
      </c>
      <c r="Q240" s="100">
        <f t="shared" si="202"/>
        <v>6559.2442162748803</v>
      </c>
      <c r="R240" s="100">
        <f t="shared" si="202"/>
        <v>6802.2037156436245</v>
      </c>
      <c r="S240" s="100">
        <f t="shared" si="202"/>
        <v>7045.9673805586654</v>
      </c>
      <c r="T240" s="100">
        <f t="shared" si="202"/>
        <v>7289.7917148144998</v>
      </c>
      <c r="U240" s="100">
        <f t="shared" si="202"/>
        <v>7533.6160487866719</v>
      </c>
      <c r="V240" s="100">
        <f t="shared" si="202"/>
        <v>7777.4403826577418</v>
      </c>
      <c r="W240" s="100">
        <f t="shared" si="202"/>
        <v>8021.2647164927757</v>
      </c>
      <c r="X240" s="221">
        <f t="shared" si="202"/>
        <v>8265.0890503149603</v>
      </c>
    </row>
    <row r="241" spans="2:24" x14ac:dyDescent="0.2">
      <c r="B241" s="12"/>
      <c r="C241" s="3" t="s">
        <v>67</v>
      </c>
      <c r="D241" s="98">
        <f>+'1.1 Demanda Histórica'!T31*(D63+1)*'1.2b Proyección CNE'!X486</f>
        <v>2149.4493020829368</v>
      </c>
      <c r="E241" s="99">
        <f t="shared" ref="E241:X241" si="203">+D241*(1+E63)</f>
        <v>2296.9912273953169</v>
      </c>
      <c r="F241" s="99">
        <f t="shared" si="203"/>
        <v>2455.6871874746016</v>
      </c>
      <c r="G241" s="99">
        <f t="shared" si="203"/>
        <v>2616.7723496289827</v>
      </c>
      <c r="H241" s="99">
        <f t="shared" si="203"/>
        <v>2777.6873118727253</v>
      </c>
      <c r="I241" s="99">
        <f t="shared" si="203"/>
        <v>2939.3284828207902</v>
      </c>
      <c r="J241" s="100">
        <f t="shared" si="203"/>
        <v>3101.5364878006644</v>
      </c>
      <c r="K241" s="100">
        <f t="shared" si="203"/>
        <v>3264.369963030822</v>
      </c>
      <c r="L241" s="100">
        <f t="shared" si="203"/>
        <v>3427.8323990603531</v>
      </c>
      <c r="M241" s="100">
        <f t="shared" si="203"/>
        <v>3591.9417963823048</v>
      </c>
      <c r="N241" s="100">
        <f t="shared" si="203"/>
        <v>3756.7131163284707</v>
      </c>
      <c r="O241" s="100">
        <f t="shared" si="203"/>
        <v>3922.1616926141596</v>
      </c>
      <c r="P241" s="100">
        <f t="shared" si="203"/>
        <v>4088.3066435453793</v>
      </c>
      <c r="Q241" s="100">
        <f t="shared" si="203"/>
        <v>4255.1533140827496</v>
      </c>
      <c r="R241" s="100">
        <f t="shared" si="203"/>
        <v>4422.7637636017898</v>
      </c>
      <c r="S241" s="100">
        <f t="shared" si="203"/>
        <v>4590.8050604885248</v>
      </c>
      <c r="T241" s="100">
        <f t="shared" si="203"/>
        <v>4758.878862493415</v>
      </c>
      <c r="U241" s="100">
        <f t="shared" si="203"/>
        <v>4926.9526644983025</v>
      </c>
      <c r="V241" s="100">
        <f t="shared" si="203"/>
        <v>5095.0264665031909</v>
      </c>
      <c r="W241" s="100">
        <f t="shared" si="203"/>
        <v>5263.1002685080766</v>
      </c>
      <c r="X241" s="221">
        <f t="shared" si="203"/>
        <v>5431.1740705129669</v>
      </c>
    </row>
    <row r="242" spans="2:24" x14ac:dyDescent="0.2">
      <c r="B242" s="12"/>
      <c r="C242" s="3" t="s">
        <v>68</v>
      </c>
      <c r="D242" s="98">
        <f>+'1.1 Demanda Histórica'!T32*(D64+1)*'1.2b Proyección CNE'!X487</f>
        <v>0</v>
      </c>
      <c r="E242" s="99">
        <f t="shared" ref="E242:X242" si="204">+D242*(1+E64)</f>
        <v>0</v>
      </c>
      <c r="F242" s="99">
        <f t="shared" si="204"/>
        <v>0</v>
      </c>
      <c r="G242" s="99">
        <f t="shared" si="204"/>
        <v>0</v>
      </c>
      <c r="H242" s="99">
        <f t="shared" si="204"/>
        <v>0</v>
      </c>
      <c r="I242" s="99">
        <f t="shared" si="204"/>
        <v>0</v>
      </c>
      <c r="J242" s="100">
        <f t="shared" si="204"/>
        <v>0</v>
      </c>
      <c r="K242" s="100">
        <f t="shared" si="204"/>
        <v>0</v>
      </c>
      <c r="L242" s="100">
        <f t="shared" si="204"/>
        <v>0</v>
      </c>
      <c r="M242" s="100">
        <f t="shared" si="204"/>
        <v>0</v>
      </c>
      <c r="N242" s="100">
        <f t="shared" si="204"/>
        <v>0</v>
      </c>
      <c r="O242" s="100">
        <f t="shared" si="204"/>
        <v>0</v>
      </c>
      <c r="P242" s="100">
        <f t="shared" si="204"/>
        <v>0</v>
      </c>
      <c r="Q242" s="100">
        <f t="shared" si="204"/>
        <v>0</v>
      </c>
      <c r="R242" s="100">
        <f t="shared" si="204"/>
        <v>0</v>
      </c>
      <c r="S242" s="100">
        <f t="shared" si="204"/>
        <v>0</v>
      </c>
      <c r="T242" s="100">
        <f t="shared" si="204"/>
        <v>0</v>
      </c>
      <c r="U242" s="100">
        <f t="shared" si="204"/>
        <v>0</v>
      </c>
      <c r="V242" s="100">
        <f t="shared" si="204"/>
        <v>0</v>
      </c>
      <c r="W242" s="100">
        <f t="shared" si="204"/>
        <v>0</v>
      </c>
      <c r="X242" s="221">
        <f t="shared" si="204"/>
        <v>0</v>
      </c>
    </row>
    <row r="243" spans="2:24" x14ac:dyDescent="0.2">
      <c r="B243" s="12"/>
      <c r="C243" s="3" t="s">
        <v>69</v>
      </c>
      <c r="D243" s="98">
        <f>+'1.1 Demanda Histórica'!T33*(D65+1)*'1.2b Proyección CNE'!X488</f>
        <v>957.07302708625627</v>
      </c>
      <c r="E243" s="99">
        <f t="shared" ref="E243:X243" si="205">+D243*(1+E65)</f>
        <v>1021.5776314305142</v>
      </c>
      <c r="F243" s="99">
        <f t="shared" si="205"/>
        <v>1081.2379498408268</v>
      </c>
      <c r="G243" s="99">
        <f t="shared" si="205"/>
        <v>1145.1875662241346</v>
      </c>
      <c r="H243" s="99">
        <f t="shared" si="205"/>
        <v>1209.1371826074424</v>
      </c>
      <c r="I243" s="99">
        <f t="shared" si="205"/>
        <v>1273.0867989907504</v>
      </c>
      <c r="J243" s="100">
        <f t="shared" si="205"/>
        <v>1337.0364153740584</v>
      </c>
      <c r="K243" s="100">
        <f t="shared" si="205"/>
        <v>1400.9860317573662</v>
      </c>
      <c r="L243" s="100">
        <f t="shared" si="205"/>
        <v>1464.9356481406739</v>
      </c>
      <c r="M243" s="100">
        <f t="shared" si="205"/>
        <v>1528.8852645239817</v>
      </c>
      <c r="N243" s="100">
        <f t="shared" si="205"/>
        <v>1592.8348809072895</v>
      </c>
      <c r="O243" s="100">
        <f t="shared" si="205"/>
        <v>1656.7844972905975</v>
      </c>
      <c r="P243" s="100">
        <f t="shared" si="205"/>
        <v>1720.7341136739055</v>
      </c>
      <c r="Q243" s="100">
        <f t="shared" si="205"/>
        <v>1784.683730057212</v>
      </c>
      <c r="R243" s="100">
        <f t="shared" si="205"/>
        <v>1848.633346440522</v>
      </c>
      <c r="S243" s="100">
        <f t="shared" si="205"/>
        <v>1912.5829628238284</v>
      </c>
      <c r="T243" s="100">
        <f t="shared" si="205"/>
        <v>1976.5325792071369</v>
      </c>
      <c r="U243" s="100">
        <f t="shared" si="205"/>
        <v>2040.4821955904438</v>
      </c>
      <c r="V243" s="100">
        <f t="shared" si="205"/>
        <v>2104.4318119737532</v>
      </c>
      <c r="W243" s="100">
        <f t="shared" si="205"/>
        <v>2168.38142835706</v>
      </c>
      <c r="X243" s="221">
        <f t="shared" si="205"/>
        <v>2232.3310447403674</v>
      </c>
    </row>
    <row r="244" spans="2:24" x14ac:dyDescent="0.2">
      <c r="B244" s="12"/>
      <c r="C244" s="3" t="s">
        <v>70</v>
      </c>
      <c r="D244" s="98">
        <f>+'1.1 Demanda Histórica'!T34*(D66+1)*'1.2b Proyección CNE'!X489</f>
        <v>1213.6036191940407</v>
      </c>
      <c r="E244" s="99">
        <f t="shared" ref="E244:X244" si="206">+D244*(1+E66)</f>
        <v>1235.4956355607394</v>
      </c>
      <c r="F244" s="99">
        <f t="shared" si="206"/>
        <v>1314.1815565451486</v>
      </c>
      <c r="G244" s="99">
        <f t="shared" si="206"/>
        <v>1343.0626693917695</v>
      </c>
      <c r="H244" s="99">
        <f t="shared" si="206"/>
        <v>1419.5268562726994</v>
      </c>
      <c r="I244" s="99">
        <f t="shared" si="206"/>
        <v>1451.1372913562723</v>
      </c>
      <c r="J244" s="100">
        <f t="shared" si="206"/>
        <v>1525.4530642935752</v>
      </c>
      <c r="K244" s="100">
        <f t="shared" si="206"/>
        <v>1559.6683766953502</v>
      </c>
      <c r="L244" s="100">
        <f t="shared" si="206"/>
        <v>1632.0870956475164</v>
      </c>
      <c r="M244" s="100">
        <f t="shared" si="206"/>
        <v>1668.6808243860996</v>
      </c>
      <c r="N244" s="100">
        <f t="shared" si="206"/>
        <v>1739.448314655054</v>
      </c>
      <c r="O244" s="100">
        <f t="shared" si="206"/>
        <v>1778.2152967411748</v>
      </c>
      <c r="P244" s="100">
        <f t="shared" si="206"/>
        <v>1847.5551196320789</v>
      </c>
      <c r="Q244" s="100">
        <f t="shared" si="206"/>
        <v>1888.312522527875</v>
      </c>
      <c r="R244" s="100">
        <f t="shared" si="206"/>
        <v>1956.4325939782666</v>
      </c>
      <c r="S244" s="100">
        <f t="shared" si="206"/>
        <v>1998.9561405520988</v>
      </c>
      <c r="T244" s="100">
        <f t="shared" si="206"/>
        <v>2065.7847552014387</v>
      </c>
      <c r="U244" s="100">
        <f t="shared" si="206"/>
        <v>2109.6411128347186</v>
      </c>
      <c r="V244" s="100">
        <f t="shared" si="206"/>
        <v>2175.2169034498893</v>
      </c>
      <c r="W244" s="100">
        <f t="shared" si="206"/>
        <v>2220.2577606135851</v>
      </c>
      <c r="X244" s="221">
        <f t="shared" si="206"/>
        <v>2284.7136500301076</v>
      </c>
    </row>
    <row r="245" spans="2:24" x14ac:dyDescent="0.2">
      <c r="B245" s="12"/>
      <c r="C245" s="3" t="s">
        <v>71</v>
      </c>
      <c r="D245" s="98">
        <f>+'1.1 Demanda Histórica'!T35*(D67+1)*'1.2b Proyección CNE'!X490</f>
        <v>949.52711859801173</v>
      </c>
      <c r="E245" s="99">
        <f t="shared" ref="E245:X245" si="207">+D245*(1+E67)</f>
        <v>1006.8053012197428</v>
      </c>
      <c r="F245" s="99">
        <f t="shared" si="207"/>
        <v>1066.5188951464604</v>
      </c>
      <c r="G245" s="99">
        <f t="shared" si="207"/>
        <v>1126.6436344472036</v>
      </c>
      <c r="H245" s="99">
        <f t="shared" si="207"/>
        <v>1186.7388567270723</v>
      </c>
      <c r="I245" s="99">
        <f t="shared" si="207"/>
        <v>1246.9600162475667</v>
      </c>
      <c r="J245" s="100">
        <f t="shared" si="207"/>
        <v>1307.2794746644781</v>
      </c>
      <c r="K245" s="100">
        <f t="shared" si="207"/>
        <v>1367.7074005196428</v>
      </c>
      <c r="L245" s="100">
        <f t="shared" si="207"/>
        <v>1428.2443991350826</v>
      </c>
      <c r="M245" s="100">
        <f t="shared" si="207"/>
        <v>1488.8935921098982</v>
      </c>
      <c r="N245" s="100">
        <f t="shared" si="207"/>
        <v>1549.6575739996708</v>
      </c>
      <c r="O245" s="100">
        <f t="shared" si="207"/>
        <v>1610.539003937783</v>
      </c>
      <c r="P245" s="100">
        <f t="shared" si="207"/>
        <v>1671.5411973715702</v>
      </c>
      <c r="Q245" s="100">
        <f t="shared" si="207"/>
        <v>1732.6650812103221</v>
      </c>
      <c r="R245" s="100">
        <f t="shared" si="207"/>
        <v>1793.9214176309436</v>
      </c>
      <c r="S245" s="100">
        <f t="shared" si="207"/>
        <v>1855.2524704912855</v>
      </c>
      <c r="T245" s="100">
        <f t="shared" si="207"/>
        <v>1916.589160305414</v>
      </c>
      <c r="U245" s="100">
        <f t="shared" si="207"/>
        <v>1977.9258501195441</v>
      </c>
      <c r="V245" s="100">
        <f t="shared" si="207"/>
        <v>2039.2625399336737</v>
      </c>
      <c r="W245" s="100">
        <f t="shared" si="207"/>
        <v>2100.5992297478028</v>
      </c>
      <c r="X245" s="221">
        <f t="shared" si="207"/>
        <v>2161.9359195619327</v>
      </c>
    </row>
    <row r="246" spans="2:24" x14ac:dyDescent="0.2">
      <c r="B246" s="12"/>
      <c r="C246" s="3" t="s">
        <v>72</v>
      </c>
      <c r="D246" s="98">
        <v>0</v>
      </c>
      <c r="E246" s="99">
        <f t="shared" ref="E246:X246" si="208">+D246*(1+E68)</f>
        <v>0</v>
      </c>
      <c r="F246" s="99">
        <f t="shared" si="208"/>
        <v>0</v>
      </c>
      <c r="G246" s="99">
        <f t="shared" si="208"/>
        <v>0</v>
      </c>
      <c r="H246" s="99">
        <f t="shared" si="208"/>
        <v>0</v>
      </c>
      <c r="I246" s="99">
        <f t="shared" si="208"/>
        <v>0</v>
      </c>
      <c r="J246" s="100">
        <f t="shared" si="208"/>
        <v>0</v>
      </c>
      <c r="K246" s="100">
        <f t="shared" si="208"/>
        <v>0</v>
      </c>
      <c r="L246" s="100">
        <f t="shared" si="208"/>
        <v>0</v>
      </c>
      <c r="M246" s="100">
        <f t="shared" si="208"/>
        <v>0</v>
      </c>
      <c r="N246" s="100">
        <f t="shared" si="208"/>
        <v>0</v>
      </c>
      <c r="O246" s="100">
        <f t="shared" si="208"/>
        <v>0</v>
      </c>
      <c r="P246" s="100">
        <f t="shared" si="208"/>
        <v>0</v>
      </c>
      <c r="Q246" s="100">
        <f t="shared" si="208"/>
        <v>0</v>
      </c>
      <c r="R246" s="100">
        <f t="shared" si="208"/>
        <v>0</v>
      </c>
      <c r="S246" s="100">
        <f t="shared" si="208"/>
        <v>0</v>
      </c>
      <c r="T246" s="100">
        <f t="shared" si="208"/>
        <v>0</v>
      </c>
      <c r="U246" s="100">
        <f t="shared" si="208"/>
        <v>0</v>
      </c>
      <c r="V246" s="100">
        <f t="shared" si="208"/>
        <v>0</v>
      </c>
      <c r="W246" s="100">
        <f t="shared" si="208"/>
        <v>0</v>
      </c>
      <c r="X246" s="221">
        <f t="shared" si="208"/>
        <v>0</v>
      </c>
    </row>
    <row r="247" spans="2:24" ht="13.5" thickBot="1" x14ac:dyDescent="0.25">
      <c r="B247" s="12"/>
      <c r="C247" s="96" t="s">
        <v>87</v>
      </c>
      <c r="D247" s="101">
        <v>0</v>
      </c>
      <c r="E247" s="250">
        <f t="shared" ref="E247:X247" si="209">+D247*(1+E69)</f>
        <v>0</v>
      </c>
      <c r="F247" s="250">
        <f t="shared" si="209"/>
        <v>0</v>
      </c>
      <c r="G247" s="250">
        <f t="shared" si="209"/>
        <v>0</v>
      </c>
      <c r="H247" s="250">
        <f t="shared" si="209"/>
        <v>0</v>
      </c>
      <c r="I247" s="250">
        <f t="shared" si="209"/>
        <v>0</v>
      </c>
      <c r="J247" s="251">
        <f t="shared" si="209"/>
        <v>0</v>
      </c>
      <c r="K247" s="251">
        <f t="shared" si="209"/>
        <v>0</v>
      </c>
      <c r="L247" s="251">
        <f t="shared" si="209"/>
        <v>0</v>
      </c>
      <c r="M247" s="251">
        <f t="shared" si="209"/>
        <v>0</v>
      </c>
      <c r="N247" s="251">
        <f t="shared" si="209"/>
        <v>0</v>
      </c>
      <c r="O247" s="251">
        <f t="shared" si="209"/>
        <v>0</v>
      </c>
      <c r="P247" s="251">
        <f t="shared" si="209"/>
        <v>0</v>
      </c>
      <c r="Q247" s="251">
        <f t="shared" si="209"/>
        <v>0</v>
      </c>
      <c r="R247" s="251">
        <f t="shared" si="209"/>
        <v>0</v>
      </c>
      <c r="S247" s="251">
        <f t="shared" si="209"/>
        <v>0</v>
      </c>
      <c r="T247" s="251">
        <f t="shared" si="209"/>
        <v>0</v>
      </c>
      <c r="U247" s="251">
        <f t="shared" si="209"/>
        <v>0</v>
      </c>
      <c r="V247" s="251">
        <f t="shared" si="209"/>
        <v>0</v>
      </c>
      <c r="W247" s="251">
        <f t="shared" si="209"/>
        <v>0</v>
      </c>
      <c r="X247" s="253">
        <f t="shared" si="209"/>
        <v>0</v>
      </c>
    </row>
    <row r="248" spans="2:24" ht="13.5" thickBot="1" x14ac:dyDescent="0.25">
      <c r="B248" s="12"/>
      <c r="C248" s="21" t="s">
        <v>73</v>
      </c>
      <c r="D248" s="101">
        <f t="shared" ref="D248:X248" si="210">+SUM(D224:D247)</f>
        <v>494933.23940863006</v>
      </c>
      <c r="E248" s="101">
        <f t="shared" si="210"/>
        <v>505848.55523720453</v>
      </c>
      <c r="F248" s="101">
        <f t="shared" si="210"/>
        <v>520426.45926205651</v>
      </c>
      <c r="G248" s="101">
        <f t="shared" si="210"/>
        <v>535496.13848020136</v>
      </c>
      <c r="H248" s="101">
        <f t="shared" si="210"/>
        <v>550545.10240144061</v>
      </c>
      <c r="I248" s="101">
        <f t="shared" si="210"/>
        <v>565763.43126261234</v>
      </c>
      <c r="J248" s="101">
        <f t="shared" si="210"/>
        <v>581103.03021951602</v>
      </c>
      <c r="K248" s="101">
        <f t="shared" si="210"/>
        <v>596562.30885205721</v>
      </c>
      <c r="L248" s="101">
        <f t="shared" si="210"/>
        <v>612183.69521109783</v>
      </c>
      <c r="M248" s="101">
        <f t="shared" si="210"/>
        <v>627925.4630638063</v>
      </c>
      <c r="N248" s="101">
        <f t="shared" si="210"/>
        <v>643853.22349863767</v>
      </c>
      <c r="O248" s="101">
        <f t="shared" si="210"/>
        <v>659901.22567864531</v>
      </c>
      <c r="P248" s="101">
        <f t="shared" si="210"/>
        <v>676140.89332986344</v>
      </c>
      <c r="Q248" s="101">
        <f t="shared" si="210"/>
        <v>692523.07274686219</v>
      </c>
      <c r="R248" s="101">
        <f t="shared" si="210"/>
        <v>709142.38139064901</v>
      </c>
      <c r="S248" s="101">
        <f t="shared" si="210"/>
        <v>725851.56564402382</v>
      </c>
      <c r="T248" s="101">
        <f t="shared" si="210"/>
        <v>742606.74254725024</v>
      </c>
      <c r="U248" s="101">
        <f t="shared" si="210"/>
        <v>759145.03015363135</v>
      </c>
      <c r="V248" s="101">
        <f t="shared" si="210"/>
        <v>775883.14008233789</v>
      </c>
      <c r="W248" s="101">
        <f t="shared" si="210"/>
        <v>792620.3468042973</v>
      </c>
      <c r="X248" s="170">
        <f t="shared" si="210"/>
        <v>809392.26602431166</v>
      </c>
    </row>
    <row r="249" spans="2:24" x14ac:dyDescent="0.2">
      <c r="B249" s="12"/>
      <c r="D249" s="38"/>
      <c r="E249" s="38"/>
      <c r="F249" s="38"/>
      <c r="G249" s="38"/>
      <c r="H249" s="38"/>
      <c r="I249" s="38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</row>
    <row r="251" spans="2:24" x14ac:dyDescent="0.2">
      <c r="B251" s="12" t="s">
        <v>143</v>
      </c>
    </row>
    <row r="252" spans="2:24" ht="13.5" thickBot="1" x14ac:dyDescent="0.25"/>
    <row r="253" spans="2:24" ht="13.5" thickBot="1" x14ac:dyDescent="0.25">
      <c r="C253" s="132" t="s">
        <v>39</v>
      </c>
      <c r="D253" s="156">
        <f t="shared" ref="D253:X253" si="211">+D73</f>
        <v>2023</v>
      </c>
      <c r="E253" s="157">
        <f t="shared" si="211"/>
        <v>2024</v>
      </c>
      <c r="F253" s="157">
        <f t="shared" si="211"/>
        <v>2025</v>
      </c>
      <c r="G253" s="157">
        <f t="shared" si="211"/>
        <v>2026</v>
      </c>
      <c r="H253" s="157">
        <f t="shared" si="211"/>
        <v>2027</v>
      </c>
      <c r="I253" s="157">
        <f t="shared" si="211"/>
        <v>2028</v>
      </c>
      <c r="J253" s="157">
        <f t="shared" si="211"/>
        <v>2029</v>
      </c>
      <c r="K253" s="157">
        <f t="shared" si="211"/>
        <v>2030</v>
      </c>
      <c r="L253" s="157">
        <f t="shared" si="211"/>
        <v>2031</v>
      </c>
      <c r="M253" s="157">
        <f t="shared" si="211"/>
        <v>2032</v>
      </c>
      <c r="N253" s="157">
        <f t="shared" si="211"/>
        <v>2033</v>
      </c>
      <c r="O253" s="157">
        <f t="shared" si="211"/>
        <v>2034</v>
      </c>
      <c r="P253" s="157">
        <f t="shared" si="211"/>
        <v>2035</v>
      </c>
      <c r="Q253" s="157">
        <f t="shared" si="211"/>
        <v>2036</v>
      </c>
      <c r="R253" s="157">
        <f t="shared" si="211"/>
        <v>2037</v>
      </c>
      <c r="S253" s="157">
        <f t="shared" si="211"/>
        <v>2038</v>
      </c>
      <c r="T253" s="157">
        <f t="shared" si="211"/>
        <v>2039</v>
      </c>
      <c r="U253" s="157">
        <f t="shared" si="211"/>
        <v>2040</v>
      </c>
      <c r="V253" s="157">
        <f t="shared" si="211"/>
        <v>2041</v>
      </c>
      <c r="W253" s="157">
        <f t="shared" si="211"/>
        <v>2042</v>
      </c>
      <c r="X253" s="220">
        <f t="shared" si="211"/>
        <v>2043</v>
      </c>
    </row>
    <row r="254" spans="2:24" x14ac:dyDescent="0.2">
      <c r="C254" s="3" t="s">
        <v>47</v>
      </c>
      <c r="D254" s="98">
        <f>+'1.1 Demanda Histórica'!T11*(D46+1)*'1.2b Proyección CNE'!AB469</f>
        <v>68697.859360990784</v>
      </c>
      <c r="E254" s="99">
        <f t="shared" ref="E254:X254" si="212">+D254*(1+E46)</f>
        <v>70815.655056339005</v>
      </c>
      <c r="F254" s="99">
        <f>+E254*(1+F46)</f>
        <v>72927.69137064027</v>
      </c>
      <c r="G254" s="99">
        <f t="shared" si="212"/>
        <v>75066.009049922548</v>
      </c>
      <c r="H254" s="99">
        <f t="shared" si="212"/>
        <v>77213.883687532987</v>
      </c>
      <c r="I254" s="99">
        <f t="shared" si="212"/>
        <v>79380.546166087355</v>
      </c>
      <c r="J254" s="100">
        <f t="shared" si="212"/>
        <v>81560.664502653322</v>
      </c>
      <c r="K254" s="100">
        <f t="shared" si="212"/>
        <v>83755.701758039679</v>
      </c>
      <c r="L254" s="100">
        <f t="shared" si="212"/>
        <v>85965.712262957008</v>
      </c>
      <c r="M254" s="100">
        <f t="shared" si="212"/>
        <v>88191.118359070009</v>
      </c>
      <c r="N254" s="100">
        <f t="shared" si="212"/>
        <v>90432.263576120342</v>
      </c>
      <c r="O254" s="100">
        <f t="shared" si="212"/>
        <v>92689.501403886039</v>
      </c>
      <c r="P254" s="100">
        <f t="shared" si="212"/>
        <v>94963.274046481893</v>
      </c>
      <c r="Q254" s="100">
        <f t="shared" si="212"/>
        <v>97253.697054394448</v>
      </c>
      <c r="R254" s="100">
        <f t="shared" si="212"/>
        <v>99562.228733900527</v>
      </c>
      <c r="S254" s="100">
        <f t="shared" si="212"/>
        <v>101880.97173042587</v>
      </c>
      <c r="T254" s="100">
        <f t="shared" si="212"/>
        <v>104200.48507566143</v>
      </c>
      <c r="U254" s="100">
        <f t="shared" si="212"/>
        <v>106519.99842089713</v>
      </c>
      <c r="V254" s="100">
        <f t="shared" si="212"/>
        <v>108839.51176613281</v>
      </c>
      <c r="W254" s="100">
        <f t="shared" si="212"/>
        <v>111159.02511136848</v>
      </c>
      <c r="X254" s="221">
        <f t="shared" si="212"/>
        <v>113478.5384566041</v>
      </c>
    </row>
    <row r="255" spans="2:24" x14ac:dyDescent="0.2">
      <c r="C255" s="3" t="s">
        <v>49</v>
      </c>
      <c r="D255" s="98">
        <f>+'1.1 Demanda Histórica'!T13*(D47+1)*'1.2b Proyección CNE'!AB470</f>
        <v>0</v>
      </c>
      <c r="E255" s="99">
        <f t="shared" ref="E255:X255" si="213">+D255*(1+E47)</f>
        <v>0</v>
      </c>
      <c r="F255" s="99">
        <f t="shared" si="213"/>
        <v>0</v>
      </c>
      <c r="G255" s="99">
        <f t="shared" si="213"/>
        <v>0</v>
      </c>
      <c r="H255" s="99">
        <f t="shared" si="213"/>
        <v>0</v>
      </c>
      <c r="I255" s="99">
        <f t="shared" si="213"/>
        <v>0</v>
      </c>
      <c r="J255" s="100">
        <f t="shared" si="213"/>
        <v>0</v>
      </c>
      <c r="K255" s="100">
        <f t="shared" si="213"/>
        <v>0</v>
      </c>
      <c r="L255" s="100">
        <f t="shared" si="213"/>
        <v>0</v>
      </c>
      <c r="M255" s="100">
        <f t="shared" si="213"/>
        <v>0</v>
      </c>
      <c r="N255" s="100">
        <f t="shared" si="213"/>
        <v>0</v>
      </c>
      <c r="O255" s="100">
        <f t="shared" si="213"/>
        <v>0</v>
      </c>
      <c r="P255" s="100">
        <f t="shared" si="213"/>
        <v>0</v>
      </c>
      <c r="Q255" s="100">
        <f t="shared" si="213"/>
        <v>0</v>
      </c>
      <c r="R255" s="100">
        <f t="shared" si="213"/>
        <v>0</v>
      </c>
      <c r="S255" s="100">
        <f t="shared" si="213"/>
        <v>0</v>
      </c>
      <c r="T255" s="100">
        <f t="shared" si="213"/>
        <v>0</v>
      </c>
      <c r="U255" s="100">
        <f t="shared" si="213"/>
        <v>0</v>
      </c>
      <c r="V255" s="100">
        <f t="shared" si="213"/>
        <v>0</v>
      </c>
      <c r="W255" s="100">
        <f t="shared" si="213"/>
        <v>0</v>
      </c>
      <c r="X255" s="221">
        <f t="shared" si="213"/>
        <v>0</v>
      </c>
    </row>
    <row r="256" spans="2:24" x14ac:dyDescent="0.2">
      <c r="C256" s="3" t="s">
        <v>50</v>
      </c>
      <c r="D256" s="98">
        <f>+'1.1 Demanda Histórica'!T14*(D48+1)*'1.2b Proyección CNE'!AB471</f>
        <v>0</v>
      </c>
      <c r="E256" s="99">
        <f t="shared" ref="E256:X256" si="214">+D256*(1+E48)</f>
        <v>0</v>
      </c>
      <c r="F256" s="99">
        <f t="shared" si="214"/>
        <v>0</v>
      </c>
      <c r="G256" s="99">
        <f t="shared" si="214"/>
        <v>0</v>
      </c>
      <c r="H256" s="99">
        <f t="shared" si="214"/>
        <v>0</v>
      </c>
      <c r="I256" s="99">
        <f t="shared" si="214"/>
        <v>0</v>
      </c>
      <c r="J256" s="100">
        <f t="shared" si="214"/>
        <v>0</v>
      </c>
      <c r="K256" s="100">
        <f t="shared" si="214"/>
        <v>0</v>
      </c>
      <c r="L256" s="100">
        <f t="shared" si="214"/>
        <v>0</v>
      </c>
      <c r="M256" s="100">
        <f t="shared" si="214"/>
        <v>0</v>
      </c>
      <c r="N256" s="100">
        <f t="shared" si="214"/>
        <v>0</v>
      </c>
      <c r="O256" s="100">
        <f t="shared" si="214"/>
        <v>0</v>
      </c>
      <c r="P256" s="100">
        <f t="shared" si="214"/>
        <v>0</v>
      </c>
      <c r="Q256" s="100">
        <f t="shared" si="214"/>
        <v>0</v>
      </c>
      <c r="R256" s="100">
        <f t="shared" si="214"/>
        <v>0</v>
      </c>
      <c r="S256" s="100">
        <f t="shared" si="214"/>
        <v>0</v>
      </c>
      <c r="T256" s="100">
        <f t="shared" si="214"/>
        <v>0</v>
      </c>
      <c r="U256" s="100">
        <f t="shared" si="214"/>
        <v>0</v>
      </c>
      <c r="V256" s="100">
        <f t="shared" si="214"/>
        <v>0</v>
      </c>
      <c r="W256" s="100">
        <f t="shared" si="214"/>
        <v>0</v>
      </c>
      <c r="X256" s="221">
        <f t="shared" si="214"/>
        <v>0</v>
      </c>
    </row>
    <row r="257" spans="3:24" x14ac:dyDescent="0.2">
      <c r="C257" s="13" t="s">
        <v>51</v>
      </c>
      <c r="D257" s="98">
        <f>+('1.1 Demanda Histórica'!T15+'1.1 Demanda Histórica'!T16)*(D49+1)*'1.2b Proyección CNE'!AB472</f>
        <v>474937.69775640557</v>
      </c>
      <c r="E257" s="99">
        <f t="shared" ref="E257:X257" si="215">+D257*(1+E49)</f>
        <v>480844.41235021979</v>
      </c>
      <c r="F257" s="99">
        <f t="shared" si="215"/>
        <v>490818.12940479757</v>
      </c>
      <c r="G257" s="99">
        <f t="shared" si="215"/>
        <v>501340.06918633071</v>
      </c>
      <c r="H257" s="99">
        <f t="shared" si="215"/>
        <v>511826.04224568448</v>
      </c>
      <c r="I257" s="99">
        <f t="shared" si="215"/>
        <v>522468.04723250505</v>
      </c>
      <c r="J257" s="100">
        <f t="shared" si="215"/>
        <v>533231.75887790427</v>
      </c>
      <c r="K257" s="100">
        <f t="shared" si="215"/>
        <v>544129.7236424142</v>
      </c>
      <c r="L257" s="100">
        <f t="shared" si="215"/>
        <v>555162.678830922</v>
      </c>
      <c r="M257" s="100">
        <f t="shared" si="215"/>
        <v>566334.4839401939</v>
      </c>
      <c r="N257" s="100">
        <f t="shared" si="215"/>
        <v>577648.34875529178</v>
      </c>
      <c r="O257" s="100">
        <f t="shared" si="215"/>
        <v>589107.5637752529</v>
      </c>
      <c r="P257" s="100">
        <f t="shared" si="215"/>
        <v>600716.23198123625</v>
      </c>
      <c r="Q257" s="100">
        <f t="shared" si="215"/>
        <v>612475.50045191951</v>
      </c>
      <c r="R257" s="100">
        <f t="shared" si="215"/>
        <v>624398.68811062351</v>
      </c>
      <c r="S257" s="100">
        <f t="shared" si="215"/>
        <v>636414.34250565385</v>
      </c>
      <c r="T257" s="100">
        <f t="shared" si="215"/>
        <v>648436.97301931656</v>
      </c>
      <c r="U257" s="100">
        <f t="shared" si="215"/>
        <v>660459.60353313363</v>
      </c>
      <c r="V257" s="100">
        <f t="shared" si="215"/>
        <v>672482.23404699902</v>
      </c>
      <c r="W257" s="100">
        <f t="shared" si="215"/>
        <v>684504.8645608779</v>
      </c>
      <c r="X257" s="221">
        <f t="shared" si="215"/>
        <v>696527.49507476331</v>
      </c>
    </row>
    <row r="258" spans="3:24" x14ac:dyDescent="0.2">
      <c r="C258" s="3" t="s">
        <v>53</v>
      </c>
      <c r="D258" s="98">
        <f>+'1.1 Demanda Histórica'!T17*(D50+1)*'1.2b Proyección CNE'!AB473</f>
        <v>0</v>
      </c>
      <c r="E258" s="99">
        <f t="shared" ref="E258:X258" si="216">+D258*(1+E50)</f>
        <v>0</v>
      </c>
      <c r="F258" s="99">
        <f t="shared" si="216"/>
        <v>0</v>
      </c>
      <c r="G258" s="99">
        <f t="shared" si="216"/>
        <v>0</v>
      </c>
      <c r="H258" s="99">
        <f t="shared" si="216"/>
        <v>0</v>
      </c>
      <c r="I258" s="99">
        <f t="shared" si="216"/>
        <v>0</v>
      </c>
      <c r="J258" s="100">
        <f t="shared" si="216"/>
        <v>0</v>
      </c>
      <c r="K258" s="100">
        <f t="shared" si="216"/>
        <v>0</v>
      </c>
      <c r="L258" s="100">
        <f t="shared" si="216"/>
        <v>0</v>
      </c>
      <c r="M258" s="100">
        <f t="shared" si="216"/>
        <v>0</v>
      </c>
      <c r="N258" s="100">
        <f t="shared" si="216"/>
        <v>0</v>
      </c>
      <c r="O258" s="100">
        <f t="shared" si="216"/>
        <v>0</v>
      </c>
      <c r="P258" s="100">
        <f t="shared" si="216"/>
        <v>0</v>
      </c>
      <c r="Q258" s="100">
        <f t="shared" si="216"/>
        <v>0</v>
      </c>
      <c r="R258" s="100">
        <f t="shared" si="216"/>
        <v>0</v>
      </c>
      <c r="S258" s="100">
        <f t="shared" si="216"/>
        <v>0</v>
      </c>
      <c r="T258" s="100">
        <f t="shared" si="216"/>
        <v>0</v>
      </c>
      <c r="U258" s="100">
        <f t="shared" si="216"/>
        <v>0</v>
      </c>
      <c r="V258" s="100">
        <f t="shared" si="216"/>
        <v>0</v>
      </c>
      <c r="W258" s="100">
        <f t="shared" si="216"/>
        <v>0</v>
      </c>
      <c r="X258" s="221">
        <f t="shared" si="216"/>
        <v>0</v>
      </c>
    </row>
    <row r="259" spans="3:24" x14ac:dyDescent="0.2">
      <c r="C259" s="3" t="s">
        <v>54</v>
      </c>
      <c r="D259" s="98">
        <f>+'1.1 Demanda Histórica'!T18*(D51+1)*'1.2b Proyección CNE'!AB474</f>
        <v>15126.855096485884</v>
      </c>
      <c r="E259" s="99">
        <f t="shared" ref="E259:X259" si="217">+D259*(1+E51)</f>
        <v>15499.777370260548</v>
      </c>
      <c r="F259" s="99">
        <f t="shared" si="217"/>
        <v>15812.327381720701</v>
      </c>
      <c r="G259" s="99">
        <f t="shared" si="217"/>
        <v>16062.939964037972</v>
      </c>
      <c r="H259" s="99">
        <f t="shared" si="217"/>
        <v>16273.344479394966</v>
      </c>
      <c r="I259" s="99">
        <f t="shared" si="217"/>
        <v>16469.52934653933</v>
      </c>
      <c r="J259" s="100">
        <f t="shared" si="217"/>
        <v>16660.121380355184</v>
      </c>
      <c r="K259" s="100">
        <f t="shared" si="217"/>
        <v>16850.369629775174</v>
      </c>
      <c r="L259" s="100">
        <f t="shared" si="217"/>
        <v>17042.696481069037</v>
      </c>
      <c r="M259" s="100">
        <f t="shared" si="217"/>
        <v>17238.41791999546</v>
      </c>
      <c r="N259" s="100">
        <f t="shared" si="217"/>
        <v>17438.229092233156</v>
      </c>
      <c r="O259" s="100">
        <f t="shared" si="217"/>
        <v>17642.530541469063</v>
      </c>
      <c r="P259" s="100">
        <f t="shared" si="217"/>
        <v>17851.602121332722</v>
      </c>
      <c r="Q259" s="100">
        <f t="shared" si="217"/>
        <v>18065.553431019478</v>
      </c>
      <c r="R259" s="100">
        <f t="shared" si="217"/>
        <v>18284.857932611751</v>
      </c>
      <c r="S259" s="100">
        <f t="shared" si="217"/>
        <v>18507.184559563819</v>
      </c>
      <c r="T259" s="100">
        <f t="shared" si="217"/>
        <v>18729.731878812861</v>
      </c>
      <c r="U259" s="100">
        <f t="shared" si="217"/>
        <v>18952.274922251403</v>
      </c>
      <c r="V259" s="100">
        <f t="shared" si="217"/>
        <v>19174.81584540975</v>
      </c>
      <c r="W259" s="100">
        <f t="shared" si="217"/>
        <v>19397.355717167793</v>
      </c>
      <c r="X259" s="221">
        <f t="shared" si="217"/>
        <v>19619.895067559628</v>
      </c>
    </row>
    <row r="260" spans="3:24" x14ac:dyDescent="0.2">
      <c r="C260" s="3" t="s">
        <v>56</v>
      </c>
      <c r="D260" s="98">
        <f>+('1.1 Demanda Histórica'!T20+'1.1 Demanda Histórica'!T6+'1.1 Demanda Histórica'!T7+'1.1 Demanda Histórica'!T8+'1.1 Demanda Histórica'!T9+'1.1 Demanda Histórica'!T10+'1.1 Demanda Histórica'!T12)*(D52+1)*'1.2b Proyección CNE'!AB475</f>
        <v>562274.6366004484</v>
      </c>
      <c r="E260" s="99">
        <f t="shared" ref="E260:X260" si="218">+D260*(1+E52)</f>
        <v>576333.11643088493</v>
      </c>
      <c r="F260" s="99">
        <f>+E260*(1+F52)</f>
        <v>593378.35518409184</v>
      </c>
      <c r="G260" s="99">
        <f t="shared" si="218"/>
        <v>610718.01225712663</v>
      </c>
      <c r="H260" s="99">
        <f t="shared" si="218"/>
        <v>627987.1181776087</v>
      </c>
      <c r="I260" s="99">
        <f t="shared" si="218"/>
        <v>645360.68206765235</v>
      </c>
      <c r="J260" s="100">
        <f t="shared" si="218"/>
        <v>662818.30684602435</v>
      </c>
      <c r="K260" s="100">
        <f t="shared" si="218"/>
        <v>680370.85151777556</v>
      </c>
      <c r="L260" s="100">
        <f t="shared" si="218"/>
        <v>698026.84742848959</v>
      </c>
      <c r="M260" s="100">
        <f t="shared" si="218"/>
        <v>715787.3415541891</v>
      </c>
      <c r="N260" s="100">
        <f t="shared" si="218"/>
        <v>733653.95311550947</v>
      </c>
      <c r="O260" s="100">
        <f t="shared" si="218"/>
        <v>751627.70035445562</v>
      </c>
      <c r="P260" s="100">
        <f t="shared" si="218"/>
        <v>769717.59561896313</v>
      </c>
      <c r="Q260" s="100">
        <f t="shared" si="218"/>
        <v>787962.33809198276</v>
      </c>
      <c r="R260" s="100">
        <f t="shared" si="218"/>
        <v>806388.12003370817</v>
      </c>
      <c r="S260" s="100">
        <f t="shared" si="218"/>
        <v>824935.81751841202</v>
      </c>
      <c r="T260" s="100">
        <f t="shared" si="218"/>
        <v>843532.52177740296</v>
      </c>
      <c r="U260" s="100">
        <f t="shared" si="218"/>
        <v>862173.19100362458</v>
      </c>
      <c r="V260" s="100">
        <f t="shared" si="218"/>
        <v>880858.8030552211</v>
      </c>
      <c r="W260" s="100">
        <f t="shared" si="218"/>
        <v>899590.33381436591</v>
      </c>
      <c r="X260" s="221">
        <f t="shared" si="218"/>
        <v>918368.76359074225</v>
      </c>
    </row>
    <row r="261" spans="3:24" x14ac:dyDescent="0.2">
      <c r="C261" s="3" t="s">
        <v>57</v>
      </c>
      <c r="D261" s="98">
        <v>0</v>
      </c>
      <c r="E261" s="99">
        <f t="shared" ref="E261:X261" si="219">+D261*(1+E53)</f>
        <v>0</v>
      </c>
      <c r="F261" s="99">
        <f t="shared" si="219"/>
        <v>0</v>
      </c>
      <c r="G261" s="99">
        <f t="shared" si="219"/>
        <v>0</v>
      </c>
      <c r="H261" s="99">
        <f t="shared" si="219"/>
        <v>0</v>
      </c>
      <c r="I261" s="99">
        <f t="shared" si="219"/>
        <v>0</v>
      </c>
      <c r="J261" s="100">
        <f t="shared" si="219"/>
        <v>0</v>
      </c>
      <c r="K261" s="100">
        <f t="shared" si="219"/>
        <v>0</v>
      </c>
      <c r="L261" s="100">
        <f t="shared" si="219"/>
        <v>0</v>
      </c>
      <c r="M261" s="100">
        <f t="shared" si="219"/>
        <v>0</v>
      </c>
      <c r="N261" s="100">
        <f t="shared" si="219"/>
        <v>0</v>
      </c>
      <c r="O261" s="100">
        <f t="shared" si="219"/>
        <v>0</v>
      </c>
      <c r="P261" s="100">
        <f t="shared" si="219"/>
        <v>0</v>
      </c>
      <c r="Q261" s="100">
        <f t="shared" si="219"/>
        <v>0</v>
      </c>
      <c r="R261" s="100">
        <f t="shared" si="219"/>
        <v>0</v>
      </c>
      <c r="S261" s="100">
        <f t="shared" si="219"/>
        <v>0</v>
      </c>
      <c r="T261" s="100">
        <f t="shared" si="219"/>
        <v>0</v>
      </c>
      <c r="U261" s="100">
        <f t="shared" si="219"/>
        <v>0</v>
      </c>
      <c r="V261" s="100">
        <f t="shared" si="219"/>
        <v>0</v>
      </c>
      <c r="W261" s="100">
        <f t="shared" si="219"/>
        <v>0</v>
      </c>
      <c r="X261" s="221">
        <f t="shared" si="219"/>
        <v>0</v>
      </c>
    </row>
    <row r="262" spans="3:24" x14ac:dyDescent="0.2">
      <c r="C262" s="3" t="s">
        <v>58</v>
      </c>
      <c r="D262" s="98">
        <f>+'1.1 Demanda Histórica'!T22*(D54+1)*'1.2b Proyección CNE'!AB477</f>
        <v>3291.9803476265424</v>
      </c>
      <c r="E262" s="99">
        <f t="shared" ref="E262:X262" si="220">+D262*(1+E54)</f>
        <v>3454.740538632579</v>
      </c>
      <c r="F262" s="99">
        <f t="shared" si="220"/>
        <v>3643.8995950964854</v>
      </c>
      <c r="G262" s="99">
        <f t="shared" si="220"/>
        <v>3836.5272933394685</v>
      </c>
      <c r="H262" s="99">
        <f t="shared" si="220"/>
        <v>4028.0133648462765</v>
      </c>
      <c r="I262" s="99">
        <f t="shared" si="220"/>
        <v>4221.1603268982362</v>
      </c>
      <c r="J262" s="100">
        <f t="shared" si="220"/>
        <v>4415.7017273834472</v>
      </c>
      <c r="K262" s="100">
        <f t="shared" si="220"/>
        <v>4611.8257111979519</v>
      </c>
      <c r="L262" s="100">
        <f t="shared" si="220"/>
        <v>4809.5517008912439</v>
      </c>
      <c r="M262" s="100">
        <f t="shared" si="220"/>
        <v>5008.9285327940506</v>
      </c>
      <c r="N262" s="100">
        <f t="shared" si="220"/>
        <v>5209.9951948033549</v>
      </c>
      <c r="O262" s="100">
        <f t="shared" si="220"/>
        <v>5412.7910544486876</v>
      </c>
      <c r="P262" s="100">
        <f t="shared" si="220"/>
        <v>5617.3649864484096</v>
      </c>
      <c r="Q262" s="100">
        <f t="shared" si="220"/>
        <v>5823.7306544938328</v>
      </c>
      <c r="R262" s="100">
        <f t="shared" si="220"/>
        <v>6032.0465228529047</v>
      </c>
      <c r="S262" s="100">
        <f t="shared" si="220"/>
        <v>6241.4624987816533</v>
      </c>
      <c r="T262" s="100">
        <f t="shared" si="220"/>
        <v>6450.9614718238754</v>
      </c>
      <c r="U262" s="100">
        <f t="shared" si="220"/>
        <v>6660.4604448321952</v>
      </c>
      <c r="V262" s="100">
        <f t="shared" si="220"/>
        <v>6869.9594178312436</v>
      </c>
      <c r="W262" s="100">
        <f t="shared" si="220"/>
        <v>7079.4583908277573</v>
      </c>
      <c r="X262" s="221">
        <f t="shared" si="220"/>
        <v>7288.9573638235743</v>
      </c>
    </row>
    <row r="263" spans="3:24" x14ac:dyDescent="0.2">
      <c r="C263" s="3" t="s">
        <v>59</v>
      </c>
      <c r="D263" s="98">
        <f>+'1.1 Demanda Histórica'!T23*(D55+1)*'1.2b Proyección CNE'!AB478</f>
        <v>21464.046904164981</v>
      </c>
      <c r="E263" s="99">
        <f t="shared" ref="E263:X263" si="221">+D263*(1+E55)</f>
        <v>22591.566233319591</v>
      </c>
      <c r="F263" s="99">
        <f t="shared" si="221"/>
        <v>23845.308984712257</v>
      </c>
      <c r="G263" s="99">
        <f t="shared" si="221"/>
        <v>25120.617182587444</v>
      </c>
      <c r="H263" s="99">
        <f t="shared" si="221"/>
        <v>26394.377149943906</v>
      </c>
      <c r="I263" s="99">
        <f t="shared" si="221"/>
        <v>27674.742793401754</v>
      </c>
      <c r="J263" s="100">
        <f t="shared" si="221"/>
        <v>28960.264423028875</v>
      </c>
      <c r="K263" s="100">
        <f t="shared" si="221"/>
        <v>30251.475400469837</v>
      </c>
      <c r="L263" s="100">
        <f t="shared" si="221"/>
        <v>31548.407476152304</v>
      </c>
      <c r="M263" s="100">
        <f t="shared" si="221"/>
        <v>32851.224384587418</v>
      </c>
      <c r="N263" s="100">
        <f t="shared" si="221"/>
        <v>34160.062215733691</v>
      </c>
      <c r="O263" s="100">
        <f t="shared" si="221"/>
        <v>35475.06044679178</v>
      </c>
      <c r="P263" s="100">
        <f t="shared" si="221"/>
        <v>36796.392980025659</v>
      </c>
      <c r="Q263" s="100">
        <f t="shared" si="221"/>
        <v>38124.108433798741</v>
      </c>
      <c r="R263" s="100">
        <f t="shared" si="221"/>
        <v>39458.771307177652</v>
      </c>
      <c r="S263" s="100">
        <f t="shared" si="221"/>
        <v>40797.353216719268</v>
      </c>
      <c r="T263" s="100">
        <f t="shared" si="221"/>
        <v>42136.230796475109</v>
      </c>
      <c r="U263" s="100">
        <f t="shared" si="221"/>
        <v>43475.108376230921</v>
      </c>
      <c r="V263" s="100">
        <f t="shared" si="221"/>
        <v>44813.985955986769</v>
      </c>
      <c r="W263" s="100">
        <f t="shared" si="221"/>
        <v>46152.86353574261</v>
      </c>
      <c r="X263" s="221">
        <f t="shared" si="221"/>
        <v>47491.741115498437</v>
      </c>
    </row>
    <row r="264" spans="3:24" x14ac:dyDescent="0.2">
      <c r="C264" s="3" t="s">
        <v>60</v>
      </c>
      <c r="D264" s="98">
        <f>+'1.1 Demanda Histórica'!T24*(D56+1)*'1.2b Proyección CNE'!AB479</f>
        <v>44001.411332686854</v>
      </c>
      <c r="E264" s="99">
        <f t="shared" ref="E264:X264" si="222">+D264*(1+E56)</f>
        <v>45114.220071796153</v>
      </c>
      <c r="F264" s="99">
        <f t="shared" si="222"/>
        <v>46784.685673912936</v>
      </c>
      <c r="G264" s="99">
        <f t="shared" si="222"/>
        <v>48542.280996538713</v>
      </c>
      <c r="H264" s="99">
        <f t="shared" si="222"/>
        <v>50293.665368636561</v>
      </c>
      <c r="I264" s="99">
        <f t="shared" si="222"/>
        <v>52071.598380189549</v>
      </c>
      <c r="J264" s="100">
        <f t="shared" si="222"/>
        <v>53870.253418025444</v>
      </c>
      <c r="K264" s="100">
        <f t="shared" si="222"/>
        <v>55691.774067100036</v>
      </c>
      <c r="L264" s="100">
        <f t="shared" si="222"/>
        <v>57536.287932889682</v>
      </c>
      <c r="M264" s="100">
        <f t="shared" si="222"/>
        <v>59404.453067907591</v>
      </c>
      <c r="N264" s="100">
        <f t="shared" si="222"/>
        <v>61296.816420619529</v>
      </c>
      <c r="O264" s="100">
        <f t="shared" si="222"/>
        <v>63213.938552891108</v>
      </c>
      <c r="P264" s="100">
        <f t="shared" si="222"/>
        <v>65156.518381655624</v>
      </c>
      <c r="Q264" s="100">
        <f t="shared" si="222"/>
        <v>67124.75130516052</v>
      </c>
      <c r="R264" s="100">
        <f t="shared" si="222"/>
        <v>69120.906057278655</v>
      </c>
      <c r="S264" s="100">
        <f t="shared" si="222"/>
        <v>71132.811499907999</v>
      </c>
      <c r="T264" s="100">
        <f t="shared" si="222"/>
        <v>73145.905247478819</v>
      </c>
      <c r="U264" s="100">
        <f t="shared" si="222"/>
        <v>75158.998995049638</v>
      </c>
      <c r="V264" s="100">
        <f t="shared" si="222"/>
        <v>77172.092742620356</v>
      </c>
      <c r="W264" s="100">
        <f t="shared" si="222"/>
        <v>79185.186490191249</v>
      </c>
      <c r="X264" s="221">
        <f t="shared" si="222"/>
        <v>81198.280237761981</v>
      </c>
    </row>
    <row r="265" spans="3:24" x14ac:dyDescent="0.2">
      <c r="C265" s="3" t="s">
        <v>61</v>
      </c>
      <c r="D265" s="98">
        <f>+'1.1 Demanda Histórica'!T25*(D57+1)*'1.2b Proyección CNE'!AB480</f>
        <v>1480.4498133402972</v>
      </c>
      <c r="E265" s="99">
        <f t="shared" ref="E265:X265" si="223">+D265*(1+E57)</f>
        <v>1508.2385187358036</v>
      </c>
      <c r="F265" s="99">
        <f t="shared" si="223"/>
        <v>1536.0261343344362</v>
      </c>
      <c r="G265" s="99">
        <f t="shared" si="223"/>
        <v>1563.831172393931</v>
      </c>
      <c r="H265" s="99">
        <f t="shared" si="223"/>
        <v>1577.3149476247249</v>
      </c>
      <c r="I265" s="99">
        <f t="shared" si="223"/>
        <v>1627.6298051181388</v>
      </c>
      <c r="J265" s="100">
        <f t="shared" si="223"/>
        <v>1648.448436371905</v>
      </c>
      <c r="K265" s="100">
        <f t="shared" si="223"/>
        <v>1681.5324800726362</v>
      </c>
      <c r="L265" s="100">
        <f t="shared" si="223"/>
        <v>1702.7866728479564</v>
      </c>
      <c r="M265" s="100">
        <f t="shared" si="223"/>
        <v>1730.5568659857272</v>
      </c>
      <c r="N265" s="100">
        <f t="shared" si="223"/>
        <v>1758.34448158436</v>
      </c>
      <c r="O265" s="100">
        <f t="shared" si="223"/>
        <v>1786.149519643855</v>
      </c>
      <c r="P265" s="100">
        <f t="shared" si="223"/>
        <v>1815.64453640698</v>
      </c>
      <c r="Q265" s="100">
        <f t="shared" si="223"/>
        <v>1844.6865691876887</v>
      </c>
      <c r="R265" s="100">
        <f t="shared" si="223"/>
        <v>1885.6908398457333</v>
      </c>
      <c r="S265" s="100">
        <f t="shared" si="223"/>
        <v>1927.6243712224716</v>
      </c>
      <c r="T265" s="100">
        <f t="shared" si="223"/>
        <v>1969.7686955737154</v>
      </c>
      <c r="U265" s="100">
        <f t="shared" si="223"/>
        <v>2012.819263349227</v>
      </c>
      <c r="V265" s="100">
        <f t="shared" si="223"/>
        <v>2026.5981688714082</v>
      </c>
      <c r="W265" s="100">
        <f t="shared" si="223"/>
        <v>2043.4944078282563</v>
      </c>
      <c r="X265" s="221">
        <f t="shared" si="223"/>
        <v>2060.5364361057182</v>
      </c>
    </row>
    <row r="266" spans="3:24" x14ac:dyDescent="0.2">
      <c r="C266" s="3" t="s">
        <v>62</v>
      </c>
      <c r="D266" s="98">
        <f>+'1.1 Demanda Histórica'!T26*(D58+1)*'1.2b Proyección CNE'!AB481</f>
        <v>0</v>
      </c>
      <c r="E266" s="99">
        <f t="shared" ref="E266:X266" si="224">+D266*(1+E58)</f>
        <v>0</v>
      </c>
      <c r="F266" s="99">
        <f t="shared" si="224"/>
        <v>0</v>
      </c>
      <c r="G266" s="99">
        <f t="shared" si="224"/>
        <v>0</v>
      </c>
      <c r="H266" s="99">
        <f t="shared" si="224"/>
        <v>0</v>
      </c>
      <c r="I266" s="99">
        <f t="shared" si="224"/>
        <v>0</v>
      </c>
      <c r="J266" s="100">
        <f t="shared" si="224"/>
        <v>0</v>
      </c>
      <c r="K266" s="100">
        <f t="shared" si="224"/>
        <v>0</v>
      </c>
      <c r="L266" s="100">
        <f t="shared" si="224"/>
        <v>0</v>
      </c>
      <c r="M266" s="100">
        <f t="shared" si="224"/>
        <v>0</v>
      </c>
      <c r="N266" s="100">
        <f t="shared" si="224"/>
        <v>0</v>
      </c>
      <c r="O266" s="100">
        <f t="shared" si="224"/>
        <v>0</v>
      </c>
      <c r="P266" s="100">
        <f t="shared" si="224"/>
        <v>0</v>
      </c>
      <c r="Q266" s="100">
        <f t="shared" si="224"/>
        <v>0</v>
      </c>
      <c r="R266" s="100">
        <f t="shared" si="224"/>
        <v>0</v>
      </c>
      <c r="S266" s="100">
        <f t="shared" si="224"/>
        <v>0</v>
      </c>
      <c r="T266" s="100">
        <f t="shared" si="224"/>
        <v>0</v>
      </c>
      <c r="U266" s="100">
        <f t="shared" si="224"/>
        <v>0</v>
      </c>
      <c r="V266" s="100">
        <f t="shared" si="224"/>
        <v>0</v>
      </c>
      <c r="W266" s="100">
        <f t="shared" si="224"/>
        <v>0</v>
      </c>
      <c r="X266" s="221">
        <f t="shared" si="224"/>
        <v>0</v>
      </c>
    </row>
    <row r="267" spans="3:24" x14ac:dyDescent="0.2">
      <c r="C267" s="3" t="s">
        <v>63</v>
      </c>
      <c r="D267" s="98">
        <f>+'1.1 Demanda Histórica'!T27*(D59+1)*'1.2b Proyección CNE'!AB482</f>
        <v>15534.097786402535</v>
      </c>
      <c r="E267" s="99">
        <f t="shared" ref="E267:X267" si="225">+D267*(1+E59)</f>
        <v>15920.110331243592</v>
      </c>
      <c r="F267" s="99">
        <f t="shared" si="225"/>
        <v>16548.65381676807</v>
      </c>
      <c r="G267" s="99">
        <f t="shared" si="225"/>
        <v>17236.886404106641</v>
      </c>
      <c r="H267" s="99">
        <f t="shared" si="225"/>
        <v>17922.362883084726</v>
      </c>
      <c r="I267" s="99">
        <f t="shared" si="225"/>
        <v>18619.762027602701</v>
      </c>
      <c r="J267" s="100">
        <f t="shared" si="225"/>
        <v>19326.429442821249</v>
      </c>
      <c r="K267" s="100">
        <f t="shared" si="225"/>
        <v>20043.336784772222</v>
      </c>
      <c r="L267" s="100">
        <f t="shared" si="225"/>
        <v>20770.538141094232</v>
      </c>
      <c r="M267" s="100">
        <f t="shared" si="225"/>
        <v>21508.328890556524</v>
      </c>
      <c r="N267" s="100">
        <f t="shared" si="225"/>
        <v>22256.953828542391</v>
      </c>
      <c r="O267" s="100">
        <f t="shared" si="225"/>
        <v>23016.663541970342</v>
      </c>
      <c r="P267" s="100">
        <f t="shared" si="225"/>
        <v>23787.772664618991</v>
      </c>
      <c r="Q267" s="100">
        <f t="shared" si="225"/>
        <v>24570.361950667168</v>
      </c>
      <c r="R267" s="100">
        <f t="shared" si="225"/>
        <v>25365.47336007273</v>
      </c>
      <c r="S267" s="100">
        <f t="shared" si="225"/>
        <v>26167.579410096718</v>
      </c>
      <c r="T267" s="100">
        <f t="shared" si="225"/>
        <v>26970.19144305991</v>
      </c>
      <c r="U267" s="100">
        <f t="shared" si="225"/>
        <v>27641.311996464407</v>
      </c>
      <c r="V267" s="100">
        <f t="shared" si="225"/>
        <v>28443.924029427617</v>
      </c>
      <c r="W267" s="100">
        <f t="shared" si="225"/>
        <v>29246.536062390765</v>
      </c>
      <c r="X267" s="221">
        <f t="shared" si="225"/>
        <v>30049.148095353979</v>
      </c>
    </row>
    <row r="268" spans="3:24" x14ac:dyDescent="0.2">
      <c r="C268" s="3" t="s">
        <v>64</v>
      </c>
      <c r="D268" s="98">
        <f>+'1.1 Demanda Histórica'!T28*(D60+1)*'1.2b Proyección CNE'!AB483</f>
        <v>5813.9309018433541</v>
      </c>
      <c r="E268" s="99">
        <f t="shared" ref="E268:X268" si="226">+D268*(1+E60)</f>
        <v>5950.6860129814822</v>
      </c>
      <c r="F268" s="99">
        <f t="shared" si="226"/>
        <v>6100.4210532775678</v>
      </c>
      <c r="G268" s="99">
        <f t="shared" si="226"/>
        <v>6283.8613526284607</v>
      </c>
      <c r="H268" s="99">
        <f t="shared" si="226"/>
        <v>6469.7878423535358</v>
      </c>
      <c r="I268" s="99">
        <f t="shared" si="226"/>
        <v>6660.5434433619575</v>
      </c>
      <c r="J268" s="100">
        <f t="shared" si="226"/>
        <v>6854.7576320211701</v>
      </c>
      <c r="K268" s="100">
        <f t="shared" si="226"/>
        <v>7052.8064619058323</v>
      </c>
      <c r="L268" s="100">
        <f t="shared" si="226"/>
        <v>7254.7038977532557</v>
      </c>
      <c r="M268" s="100">
        <f t="shared" si="226"/>
        <v>7460.5584949338299</v>
      </c>
      <c r="N268" s="100">
        <f t="shared" si="226"/>
        <v>7670.4585516229317</v>
      </c>
      <c r="O268" s="100">
        <f t="shared" si="226"/>
        <v>7884.4949260449894</v>
      </c>
      <c r="P268" s="100">
        <f t="shared" si="226"/>
        <v>8102.7812788579658</v>
      </c>
      <c r="Q268" s="100">
        <f t="shared" si="226"/>
        <v>8325.3473102475782</v>
      </c>
      <c r="R268" s="100">
        <f t="shared" si="226"/>
        <v>8552.5678517572742</v>
      </c>
      <c r="S268" s="100">
        <f t="shared" si="226"/>
        <v>8782.4130296551084</v>
      </c>
      <c r="T268" s="100">
        <f t="shared" si="226"/>
        <v>9012.4562119095644</v>
      </c>
      <c r="U268" s="100">
        <f t="shared" si="226"/>
        <v>9242.4993941640278</v>
      </c>
      <c r="V268" s="100">
        <f t="shared" si="226"/>
        <v>9472.5425764184965</v>
      </c>
      <c r="W268" s="100">
        <f t="shared" si="226"/>
        <v>9702.5857586729617</v>
      </c>
      <c r="X268" s="221">
        <f t="shared" si="226"/>
        <v>9932.6289409274341</v>
      </c>
    </row>
    <row r="269" spans="3:24" x14ac:dyDescent="0.2">
      <c r="C269" s="3" t="s">
        <v>65</v>
      </c>
      <c r="D269" s="98">
        <f>+'1.1 Demanda Histórica'!T29*(D61+1)*'1.2b Proyección CNE'!AB484</f>
        <v>6937.2478936251537</v>
      </c>
      <c r="E269" s="99">
        <f t="shared" ref="E269:X269" si="227">+D269*(1+E61)</f>
        <v>7333.7919436989851</v>
      </c>
      <c r="F269" s="99">
        <f t="shared" si="227"/>
        <v>7711.1927509012221</v>
      </c>
      <c r="G269" s="99">
        <f t="shared" si="227"/>
        <v>8101.6870455629578</v>
      </c>
      <c r="H269" s="99">
        <f t="shared" si="227"/>
        <v>8496.884680396086</v>
      </c>
      <c r="I269" s="99">
        <f t="shared" si="227"/>
        <v>8898.3844286136373</v>
      </c>
      <c r="J269" s="99">
        <f t="shared" si="227"/>
        <v>9304.1638990405136</v>
      </c>
      <c r="K269" s="99">
        <f t="shared" si="227"/>
        <v>9714.5174377449439</v>
      </c>
      <c r="L269" s="99">
        <f t="shared" si="227"/>
        <v>10129.409880936164</v>
      </c>
      <c r="M269" s="99">
        <f t="shared" si="227"/>
        <v>10548.9503295631</v>
      </c>
      <c r="N269" s="99">
        <f t="shared" si="227"/>
        <v>10973.23589450178</v>
      </c>
      <c r="O269" s="99">
        <f t="shared" si="227"/>
        <v>11402.370823631401</v>
      </c>
      <c r="P269" s="99">
        <f t="shared" si="227"/>
        <v>11836.487547125647</v>
      </c>
      <c r="Q269" s="99">
        <f t="shared" si="227"/>
        <v>12275.620598103986</v>
      </c>
      <c r="R269" s="99">
        <f t="shared" si="227"/>
        <v>12720.209215646426</v>
      </c>
      <c r="S269" s="99">
        <f t="shared" si="227"/>
        <v>13167.874166829355</v>
      </c>
      <c r="T269" s="99">
        <f t="shared" si="227"/>
        <v>13615.77120389172</v>
      </c>
      <c r="U269" s="99">
        <f t="shared" si="227"/>
        <v>14063.668243272014</v>
      </c>
      <c r="V269" s="99">
        <f t="shared" si="227"/>
        <v>14511.565283468093</v>
      </c>
      <c r="W269" s="99">
        <f t="shared" si="227"/>
        <v>14959.462323951284</v>
      </c>
      <c r="X269" s="122">
        <f t="shared" si="227"/>
        <v>15407.359364535492</v>
      </c>
    </row>
    <row r="270" spans="3:24" x14ac:dyDescent="0.2">
      <c r="C270" s="3" t="s">
        <v>66</v>
      </c>
      <c r="D270" s="98">
        <f>+'1.1 Demanda Histórica'!T30*(D62+1)*'1.2b Proyección CNE'!AB485</f>
        <v>8561.8151247214391</v>
      </c>
      <c r="E270" s="99">
        <f t="shared" ref="E270:X270" si="228">+D270*(1+E62)</f>
        <v>9039.9605070686812</v>
      </c>
      <c r="F270" s="99">
        <f t="shared" si="228"/>
        <v>9581.1092668156107</v>
      </c>
      <c r="G270" s="99">
        <f t="shared" si="228"/>
        <v>10131.610380960581</v>
      </c>
      <c r="H270" s="99">
        <f t="shared" si="228"/>
        <v>10680.893738097944</v>
      </c>
      <c r="I270" s="99">
        <f t="shared" si="228"/>
        <v>11227.031698104114</v>
      </c>
      <c r="J270" s="100">
        <f t="shared" si="228"/>
        <v>11775.928501126129</v>
      </c>
      <c r="K270" s="100">
        <f t="shared" si="228"/>
        <v>12331.821687485786</v>
      </c>
      <c r="L270" s="100">
        <f t="shared" si="228"/>
        <v>12890.52708600082</v>
      </c>
      <c r="M270" s="100">
        <f t="shared" si="228"/>
        <v>13452.13011370917</v>
      </c>
      <c r="N270" s="100">
        <f t="shared" si="228"/>
        <v>14022.938342670577</v>
      </c>
      <c r="O270" s="100">
        <f t="shared" si="228"/>
        <v>14596.782293111837</v>
      </c>
      <c r="P270" s="100">
        <f t="shared" si="228"/>
        <v>15173.747883821196</v>
      </c>
      <c r="Q270" s="100">
        <f t="shared" si="228"/>
        <v>15753.859151800631</v>
      </c>
      <c r="R270" s="100">
        <f t="shared" si="228"/>
        <v>16337.394328483064</v>
      </c>
      <c r="S270" s="100">
        <f t="shared" si="228"/>
        <v>16922.860933594347</v>
      </c>
      <c r="T270" s="100">
        <f t="shared" si="228"/>
        <v>17508.473253092561</v>
      </c>
      <c r="U270" s="100">
        <f t="shared" si="228"/>
        <v>18094.08557190948</v>
      </c>
      <c r="V270" s="100">
        <f t="shared" si="228"/>
        <v>18679.697890483574</v>
      </c>
      <c r="W270" s="100">
        <f t="shared" si="228"/>
        <v>19265.310208971117</v>
      </c>
      <c r="X270" s="221">
        <f t="shared" si="228"/>
        <v>19850.9225274278</v>
      </c>
    </row>
    <row r="271" spans="3:24" x14ac:dyDescent="0.2">
      <c r="C271" s="3" t="s">
        <v>67</v>
      </c>
      <c r="D271" s="98">
        <f>+'1.1 Demanda Histórica'!T31*(D63+1)*'1.2b Proyección CNE'!AB486</f>
        <v>1834.2210587592717</v>
      </c>
      <c r="E271" s="99">
        <f t="shared" ref="E271:X271" si="229">+D271*(1+E63)</f>
        <v>1960.1251711268462</v>
      </c>
      <c r="F271" s="99">
        <f t="shared" si="229"/>
        <v>2095.5475193698912</v>
      </c>
      <c r="G271" s="99">
        <f t="shared" si="229"/>
        <v>2233.0086804174653</v>
      </c>
      <c r="H271" s="99">
        <f t="shared" si="229"/>
        <v>2370.3246022821518</v>
      </c>
      <c r="I271" s="99">
        <f t="shared" si="229"/>
        <v>2508.2602304582324</v>
      </c>
      <c r="J271" s="100">
        <f t="shared" si="229"/>
        <v>2646.6795634218406</v>
      </c>
      <c r="K271" s="100">
        <f t="shared" si="229"/>
        <v>2785.6326380762093</v>
      </c>
      <c r="L271" s="100">
        <f t="shared" si="229"/>
        <v>2925.1224330627242</v>
      </c>
      <c r="M271" s="100">
        <f t="shared" si="229"/>
        <v>3065.1643090057942</v>
      </c>
      <c r="N271" s="100">
        <f t="shared" si="229"/>
        <v>3205.7710330778364</v>
      </c>
      <c r="O271" s="100">
        <f t="shared" si="229"/>
        <v>3346.9556902227487</v>
      </c>
      <c r="P271" s="100">
        <f t="shared" si="229"/>
        <v>3488.7345949446476</v>
      </c>
      <c r="Q271" s="100">
        <f t="shared" si="229"/>
        <v>3631.112308337074</v>
      </c>
      <c r="R271" s="100">
        <f t="shared" si="229"/>
        <v>3774.1417884360048</v>
      </c>
      <c r="S271" s="100">
        <f t="shared" si="229"/>
        <v>3917.538929830399</v>
      </c>
      <c r="T271" s="100">
        <f t="shared" si="229"/>
        <v>4060.9638092934133</v>
      </c>
      <c r="U271" s="100">
        <f t="shared" si="229"/>
        <v>4204.3886887564258</v>
      </c>
      <c r="V271" s="100">
        <f t="shared" si="229"/>
        <v>4347.8135682194388</v>
      </c>
      <c r="W271" s="100">
        <f t="shared" si="229"/>
        <v>4491.23844768245</v>
      </c>
      <c r="X271" s="221">
        <f t="shared" si="229"/>
        <v>4634.6633271454639</v>
      </c>
    </row>
    <row r="272" spans="3:24" x14ac:dyDescent="0.2">
      <c r="C272" s="3" t="s">
        <v>68</v>
      </c>
      <c r="D272" s="98">
        <f>+'1.1 Demanda Histórica'!T32*(D64+1)*'1.2b Proyección CNE'!AB487</f>
        <v>0</v>
      </c>
      <c r="E272" s="99">
        <f t="shared" ref="E272:X272" si="230">+D272*(1+E64)</f>
        <v>0</v>
      </c>
      <c r="F272" s="99">
        <f t="shared" si="230"/>
        <v>0</v>
      </c>
      <c r="G272" s="99">
        <f t="shared" si="230"/>
        <v>0</v>
      </c>
      <c r="H272" s="99">
        <f t="shared" si="230"/>
        <v>0</v>
      </c>
      <c r="I272" s="99">
        <f t="shared" si="230"/>
        <v>0</v>
      </c>
      <c r="J272" s="100">
        <f t="shared" si="230"/>
        <v>0</v>
      </c>
      <c r="K272" s="100">
        <f t="shared" si="230"/>
        <v>0</v>
      </c>
      <c r="L272" s="100">
        <f t="shared" si="230"/>
        <v>0</v>
      </c>
      <c r="M272" s="100">
        <f t="shared" si="230"/>
        <v>0</v>
      </c>
      <c r="N272" s="100">
        <f t="shared" si="230"/>
        <v>0</v>
      </c>
      <c r="O272" s="100">
        <f t="shared" si="230"/>
        <v>0</v>
      </c>
      <c r="P272" s="100">
        <f t="shared" si="230"/>
        <v>0</v>
      </c>
      <c r="Q272" s="100">
        <f t="shared" si="230"/>
        <v>0</v>
      </c>
      <c r="R272" s="100">
        <f t="shared" si="230"/>
        <v>0</v>
      </c>
      <c r="S272" s="100">
        <f t="shared" si="230"/>
        <v>0</v>
      </c>
      <c r="T272" s="100">
        <f t="shared" si="230"/>
        <v>0</v>
      </c>
      <c r="U272" s="100">
        <f t="shared" si="230"/>
        <v>0</v>
      </c>
      <c r="V272" s="100">
        <f t="shared" si="230"/>
        <v>0</v>
      </c>
      <c r="W272" s="100">
        <f t="shared" si="230"/>
        <v>0</v>
      </c>
      <c r="X272" s="221">
        <f t="shared" si="230"/>
        <v>0</v>
      </c>
    </row>
    <row r="273" spans="3:24" x14ac:dyDescent="0.2">
      <c r="C273" s="3" t="s">
        <v>69</v>
      </c>
      <c r="D273" s="98">
        <f>+'1.1 Demanda Histórica'!T33*(D65+1)*'1.2b Proyección CNE'!AB488</f>
        <v>1052.5234834247349</v>
      </c>
      <c r="E273" s="99">
        <f t="shared" ref="E273:X273" si="231">+D273*(1+E65)</f>
        <v>1123.4612373263856</v>
      </c>
      <c r="F273" s="99">
        <f t="shared" si="231"/>
        <v>1189.0715767449176</v>
      </c>
      <c r="G273" s="99">
        <f t="shared" si="231"/>
        <v>1259.3989928297181</v>
      </c>
      <c r="H273" s="99">
        <f t="shared" si="231"/>
        <v>1329.7264089145185</v>
      </c>
      <c r="I273" s="99">
        <f t="shared" si="231"/>
        <v>1400.0538249993192</v>
      </c>
      <c r="J273" s="100">
        <f t="shared" si="231"/>
        <v>1470.3812410841199</v>
      </c>
      <c r="K273" s="100">
        <f t="shared" si="231"/>
        <v>1540.7086571689201</v>
      </c>
      <c r="L273" s="100">
        <f t="shared" si="231"/>
        <v>1611.0360732537206</v>
      </c>
      <c r="M273" s="100">
        <f t="shared" si="231"/>
        <v>1681.363489338521</v>
      </c>
      <c r="N273" s="100">
        <f t="shared" si="231"/>
        <v>1751.6909054233215</v>
      </c>
      <c r="O273" s="100">
        <f t="shared" si="231"/>
        <v>1822.018321508122</v>
      </c>
      <c r="P273" s="100">
        <f t="shared" si="231"/>
        <v>1892.3457375929227</v>
      </c>
      <c r="Q273" s="100">
        <f t="shared" si="231"/>
        <v>1962.6731536777215</v>
      </c>
      <c r="R273" s="100">
        <f t="shared" si="231"/>
        <v>2033.0005697625245</v>
      </c>
      <c r="S273" s="100">
        <f t="shared" si="231"/>
        <v>2103.3279858473234</v>
      </c>
      <c r="T273" s="100">
        <f t="shared" si="231"/>
        <v>2173.6554019321247</v>
      </c>
      <c r="U273" s="100">
        <f t="shared" si="231"/>
        <v>2243.9828180169243</v>
      </c>
      <c r="V273" s="100">
        <f t="shared" si="231"/>
        <v>2314.3102341017261</v>
      </c>
      <c r="W273" s="100">
        <f t="shared" si="231"/>
        <v>2384.6376501865257</v>
      </c>
      <c r="X273" s="221">
        <f t="shared" si="231"/>
        <v>2454.9650662713257</v>
      </c>
    </row>
    <row r="274" spans="3:24" x14ac:dyDescent="0.2">
      <c r="C274" s="3" t="s">
        <v>70</v>
      </c>
      <c r="D274" s="98">
        <f>+'1.1 Demanda Histórica'!T34*(D66+1)*'1.2b Proyección CNE'!AB489</f>
        <v>13.487763045601605</v>
      </c>
      <c r="E274" s="99">
        <f t="shared" ref="E274:X274" si="232">+D274*(1+E66)</f>
        <v>13.731066810252997</v>
      </c>
      <c r="F274" s="99">
        <f t="shared" si="232"/>
        <v>14.605567380684267</v>
      </c>
      <c r="G274" s="99">
        <f t="shared" si="232"/>
        <v>14.926546652999884</v>
      </c>
      <c r="H274" s="99">
        <f t="shared" si="232"/>
        <v>15.776355287230468</v>
      </c>
      <c r="I274" s="99">
        <f t="shared" si="232"/>
        <v>16.127667735077935</v>
      </c>
      <c r="J274" s="100">
        <f t="shared" si="232"/>
        <v>16.953599299615242</v>
      </c>
      <c r="K274" s="100">
        <f t="shared" si="232"/>
        <v>17.333861865503806</v>
      </c>
      <c r="L274" s="100">
        <f t="shared" si="232"/>
        <v>18.138709927790828</v>
      </c>
      <c r="M274" s="100">
        <f t="shared" si="232"/>
        <v>18.545405766839835</v>
      </c>
      <c r="N274" s="100">
        <f t="shared" si="232"/>
        <v>19.331902383184353</v>
      </c>
      <c r="O274" s="100">
        <f t="shared" si="232"/>
        <v>19.76275135240375</v>
      </c>
      <c r="P274" s="100">
        <f t="shared" si="232"/>
        <v>20.533381141228535</v>
      </c>
      <c r="Q274" s="100">
        <f t="shared" si="232"/>
        <v>20.986351274077752</v>
      </c>
      <c r="R274" s="100">
        <f t="shared" si="232"/>
        <v>21.743424974123656</v>
      </c>
      <c r="S274" s="100">
        <f t="shared" si="232"/>
        <v>22.216023696618688</v>
      </c>
      <c r="T274" s="100">
        <f t="shared" si="232"/>
        <v>22.958744387955054</v>
      </c>
      <c r="U274" s="100">
        <f t="shared" si="232"/>
        <v>23.446155722632575</v>
      </c>
      <c r="V274" s="100">
        <f t="shared" si="232"/>
        <v>24.174952762586024</v>
      </c>
      <c r="W274" s="100">
        <f t="shared" si="232"/>
        <v>24.675528402924144</v>
      </c>
      <c r="X274" s="221">
        <f t="shared" si="232"/>
        <v>25.391879070962617</v>
      </c>
    </row>
    <row r="275" spans="3:24" x14ac:dyDescent="0.2">
      <c r="C275" s="3" t="s">
        <v>71</v>
      </c>
      <c r="D275" s="98">
        <f>+'1.1 Demanda Histórica'!T35*(D67+1)*'1.2b Proyección CNE'!AB490</f>
        <v>0</v>
      </c>
      <c r="E275" s="99">
        <f t="shared" ref="E275:X275" si="233">+D275*(1+E67)</f>
        <v>0</v>
      </c>
      <c r="F275" s="99">
        <f t="shared" si="233"/>
        <v>0</v>
      </c>
      <c r="G275" s="99">
        <f t="shared" si="233"/>
        <v>0</v>
      </c>
      <c r="H275" s="99">
        <f t="shared" si="233"/>
        <v>0</v>
      </c>
      <c r="I275" s="99">
        <f t="shared" si="233"/>
        <v>0</v>
      </c>
      <c r="J275" s="100">
        <f t="shared" si="233"/>
        <v>0</v>
      </c>
      <c r="K275" s="100">
        <f t="shared" si="233"/>
        <v>0</v>
      </c>
      <c r="L275" s="100">
        <f t="shared" si="233"/>
        <v>0</v>
      </c>
      <c r="M275" s="100">
        <f t="shared" si="233"/>
        <v>0</v>
      </c>
      <c r="N275" s="100">
        <f t="shared" si="233"/>
        <v>0</v>
      </c>
      <c r="O275" s="100">
        <f t="shared" si="233"/>
        <v>0</v>
      </c>
      <c r="P275" s="100">
        <f t="shared" si="233"/>
        <v>0</v>
      </c>
      <c r="Q275" s="100">
        <f t="shared" si="233"/>
        <v>0</v>
      </c>
      <c r="R275" s="100">
        <f t="shared" si="233"/>
        <v>0</v>
      </c>
      <c r="S275" s="100">
        <f t="shared" si="233"/>
        <v>0</v>
      </c>
      <c r="T275" s="100">
        <f t="shared" si="233"/>
        <v>0</v>
      </c>
      <c r="U275" s="100">
        <f t="shared" si="233"/>
        <v>0</v>
      </c>
      <c r="V275" s="100">
        <f t="shared" si="233"/>
        <v>0</v>
      </c>
      <c r="W275" s="100">
        <f t="shared" si="233"/>
        <v>0</v>
      </c>
      <c r="X275" s="221">
        <f t="shared" si="233"/>
        <v>0</v>
      </c>
    </row>
    <row r="276" spans="3:24" x14ac:dyDescent="0.2">
      <c r="C276" s="3" t="s">
        <v>72</v>
      </c>
      <c r="D276" s="98">
        <v>0</v>
      </c>
      <c r="E276" s="99">
        <f t="shared" ref="E276:X276" si="234">+D276*(1+E68)</f>
        <v>0</v>
      </c>
      <c r="F276" s="99">
        <f t="shared" si="234"/>
        <v>0</v>
      </c>
      <c r="G276" s="99">
        <f t="shared" si="234"/>
        <v>0</v>
      </c>
      <c r="H276" s="99">
        <f t="shared" si="234"/>
        <v>0</v>
      </c>
      <c r="I276" s="99">
        <f t="shared" si="234"/>
        <v>0</v>
      </c>
      <c r="J276" s="100">
        <f t="shared" si="234"/>
        <v>0</v>
      </c>
      <c r="K276" s="100">
        <f t="shared" si="234"/>
        <v>0</v>
      </c>
      <c r="L276" s="100">
        <f t="shared" si="234"/>
        <v>0</v>
      </c>
      <c r="M276" s="100">
        <f t="shared" si="234"/>
        <v>0</v>
      </c>
      <c r="N276" s="100">
        <f t="shared" si="234"/>
        <v>0</v>
      </c>
      <c r="O276" s="100">
        <f t="shared" si="234"/>
        <v>0</v>
      </c>
      <c r="P276" s="100">
        <f t="shared" si="234"/>
        <v>0</v>
      </c>
      <c r="Q276" s="100">
        <f t="shared" si="234"/>
        <v>0</v>
      </c>
      <c r="R276" s="100">
        <f t="shared" si="234"/>
        <v>0</v>
      </c>
      <c r="S276" s="100">
        <f t="shared" si="234"/>
        <v>0</v>
      </c>
      <c r="T276" s="100">
        <f t="shared" si="234"/>
        <v>0</v>
      </c>
      <c r="U276" s="100">
        <f t="shared" si="234"/>
        <v>0</v>
      </c>
      <c r="V276" s="100">
        <f t="shared" si="234"/>
        <v>0</v>
      </c>
      <c r="W276" s="100">
        <f t="shared" si="234"/>
        <v>0</v>
      </c>
      <c r="X276" s="221">
        <f t="shared" si="234"/>
        <v>0</v>
      </c>
    </row>
    <row r="277" spans="3:24" ht="13.5" thickBot="1" x14ac:dyDescent="0.25">
      <c r="C277" s="96" t="s">
        <v>87</v>
      </c>
      <c r="D277" s="101">
        <v>0</v>
      </c>
      <c r="E277" s="250">
        <f t="shared" ref="E277:X277" si="235">+D277*(1+E69)</f>
        <v>0</v>
      </c>
      <c r="F277" s="250">
        <f t="shared" si="235"/>
        <v>0</v>
      </c>
      <c r="G277" s="250">
        <f t="shared" si="235"/>
        <v>0</v>
      </c>
      <c r="H277" s="250">
        <f t="shared" si="235"/>
        <v>0</v>
      </c>
      <c r="I277" s="250">
        <f t="shared" si="235"/>
        <v>0</v>
      </c>
      <c r="J277" s="251">
        <f t="shared" si="235"/>
        <v>0</v>
      </c>
      <c r="K277" s="251">
        <f t="shared" si="235"/>
        <v>0</v>
      </c>
      <c r="L277" s="251">
        <f t="shared" si="235"/>
        <v>0</v>
      </c>
      <c r="M277" s="251">
        <f t="shared" si="235"/>
        <v>0</v>
      </c>
      <c r="N277" s="251">
        <f t="shared" si="235"/>
        <v>0</v>
      </c>
      <c r="O277" s="251">
        <f t="shared" si="235"/>
        <v>0</v>
      </c>
      <c r="P277" s="251">
        <f t="shared" si="235"/>
        <v>0</v>
      </c>
      <c r="Q277" s="251">
        <f t="shared" si="235"/>
        <v>0</v>
      </c>
      <c r="R277" s="251">
        <f t="shared" si="235"/>
        <v>0</v>
      </c>
      <c r="S277" s="251">
        <f t="shared" si="235"/>
        <v>0</v>
      </c>
      <c r="T277" s="251">
        <f t="shared" si="235"/>
        <v>0</v>
      </c>
      <c r="U277" s="251">
        <f t="shared" si="235"/>
        <v>0</v>
      </c>
      <c r="V277" s="251">
        <f t="shared" si="235"/>
        <v>0</v>
      </c>
      <c r="W277" s="251">
        <f t="shared" si="235"/>
        <v>0</v>
      </c>
      <c r="X277" s="252">
        <f t="shared" si="235"/>
        <v>0</v>
      </c>
    </row>
    <row r="278" spans="3:24" ht="13.5" thickBot="1" x14ac:dyDescent="0.25">
      <c r="C278" s="21" t="s">
        <v>73</v>
      </c>
      <c r="D278" s="101">
        <f>+SUM(D254:D277)</f>
        <v>1231022.2612239718</v>
      </c>
      <c r="E278" s="101">
        <f t="shared" ref="E278:X278" si="236">+SUM(E254:E276)</f>
        <v>1257503.5928404445</v>
      </c>
      <c r="F278" s="101">
        <f>+SUM(F254:F276)</f>
        <v>1291987.0252805648</v>
      </c>
      <c r="G278" s="101">
        <f t="shared" si="236"/>
        <v>1327511.6665054364</v>
      </c>
      <c r="H278" s="101">
        <f t="shared" si="236"/>
        <v>1362879.5159316892</v>
      </c>
      <c r="I278" s="101">
        <f t="shared" si="236"/>
        <v>1398604.0994392671</v>
      </c>
      <c r="J278" s="101">
        <f t="shared" si="236"/>
        <v>1434560.8134905614</v>
      </c>
      <c r="K278" s="101">
        <f t="shared" si="236"/>
        <v>1470829.4117358646</v>
      </c>
      <c r="L278" s="101">
        <f t="shared" si="236"/>
        <v>1507394.4450082474</v>
      </c>
      <c r="M278" s="101">
        <f t="shared" si="236"/>
        <v>1544281.5656575973</v>
      </c>
      <c r="N278" s="101">
        <f t="shared" si="236"/>
        <v>1581498.3933101178</v>
      </c>
      <c r="O278" s="101">
        <f t="shared" si="236"/>
        <v>1619044.2839966808</v>
      </c>
      <c r="P278" s="101">
        <f t="shared" si="236"/>
        <v>1656937.0277406531</v>
      </c>
      <c r="Q278" s="101">
        <f t="shared" si="236"/>
        <v>1695214.3268160655</v>
      </c>
      <c r="R278" s="101">
        <f t="shared" si="236"/>
        <v>1733935.8400771308</v>
      </c>
      <c r="S278" s="101">
        <f t="shared" si="236"/>
        <v>1772921.3783802369</v>
      </c>
      <c r="T278" s="101">
        <f t="shared" si="236"/>
        <v>1811967.0480301124</v>
      </c>
      <c r="U278" s="101">
        <f t="shared" si="236"/>
        <v>1850925.8378276748</v>
      </c>
      <c r="V278" s="101">
        <f t="shared" si="236"/>
        <v>1890032.0295339536</v>
      </c>
      <c r="W278" s="101">
        <f t="shared" si="236"/>
        <v>1929187.0280086279</v>
      </c>
      <c r="X278" s="101">
        <f t="shared" si="236"/>
        <v>1968389.2865435912</v>
      </c>
    </row>
    <row r="280" spans="3:24" ht="13.5" thickBot="1" x14ac:dyDescent="0.25"/>
    <row r="281" spans="3:24" ht="13.5" thickBot="1" x14ac:dyDescent="0.25">
      <c r="C281" s="41" t="s">
        <v>144</v>
      </c>
      <c r="D281" s="87">
        <f t="shared" ref="D281:X281" si="237">+D278+D98+D128+D158+D188+D218+D248-U37</f>
        <v>0</v>
      </c>
      <c r="E281" s="87">
        <f t="shared" si="237"/>
        <v>0</v>
      </c>
      <c r="F281" s="87">
        <f t="shared" si="237"/>
        <v>0</v>
      </c>
      <c r="G281" s="87">
        <f t="shared" si="237"/>
        <v>0</v>
      </c>
      <c r="H281" s="87">
        <f t="shared" si="237"/>
        <v>0</v>
      </c>
      <c r="I281" s="87">
        <f t="shared" si="237"/>
        <v>0</v>
      </c>
      <c r="J281" s="87">
        <f t="shared" si="237"/>
        <v>0</v>
      </c>
      <c r="K281" s="87">
        <f t="shared" si="237"/>
        <v>0</v>
      </c>
      <c r="L281" s="87">
        <f t="shared" si="237"/>
        <v>0</v>
      </c>
      <c r="M281" s="87">
        <f t="shared" si="237"/>
        <v>0</v>
      </c>
      <c r="N281" s="87">
        <f t="shared" si="237"/>
        <v>0</v>
      </c>
      <c r="O281" s="87">
        <f t="shared" si="237"/>
        <v>0</v>
      </c>
      <c r="P281" s="87">
        <f t="shared" si="237"/>
        <v>0</v>
      </c>
      <c r="Q281" s="87">
        <f t="shared" si="237"/>
        <v>0</v>
      </c>
      <c r="R281" s="87">
        <f t="shared" si="237"/>
        <v>0</v>
      </c>
      <c r="S281" s="87">
        <f t="shared" si="237"/>
        <v>0</v>
      </c>
      <c r="T281" s="87">
        <f t="shared" si="237"/>
        <v>0</v>
      </c>
      <c r="U281" s="87">
        <f t="shared" si="237"/>
        <v>0</v>
      </c>
      <c r="V281" s="87">
        <f t="shared" si="237"/>
        <v>0</v>
      </c>
      <c r="W281" s="87">
        <f t="shared" si="237"/>
        <v>0</v>
      </c>
      <c r="X281" s="87">
        <f t="shared" si="237"/>
        <v>0</v>
      </c>
    </row>
  </sheetData>
  <hyperlinks>
    <hyperlink ref="A1" location="Indice!A1" display="Índice" xr:uid="{00000000-0004-0000-0900-000000000000}"/>
  </hyperlinks>
  <pageMargins left="0.7" right="0.7" top="0.75" bottom="0.75" header="0.3" footer="0.3"/>
  <pageSetup orientation="portrait" verticalDpi="1200" r:id="rId1"/>
  <ignoredErrors>
    <ignoredError sqref="Q16:R16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AH156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11" width="12.5703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34" ht="15.75" thickBot="1" x14ac:dyDescent="0.3">
      <c r="A1" s="84" t="s">
        <v>35</v>
      </c>
    </row>
    <row r="3" spans="1:34" x14ac:dyDescent="0.2"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2"/>
      <c r="Z3" s="82"/>
      <c r="AA3" s="82"/>
      <c r="AB3" s="82"/>
      <c r="AC3" s="82"/>
      <c r="AD3" s="82"/>
      <c r="AE3" s="82"/>
      <c r="AF3" s="82"/>
      <c r="AG3" s="82"/>
      <c r="AH3" s="82"/>
    </row>
    <row r="4" spans="1:34" x14ac:dyDescent="0.2"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82"/>
      <c r="AA4" s="82"/>
      <c r="AB4" s="82"/>
      <c r="AC4" s="82"/>
      <c r="AD4" s="82"/>
      <c r="AE4" s="82"/>
      <c r="AF4" s="82"/>
      <c r="AG4" s="82"/>
      <c r="AH4" s="82"/>
    </row>
    <row r="5" spans="1:34" x14ac:dyDescent="0.2">
      <c r="B5" s="12" t="s">
        <v>145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82"/>
      <c r="AA5" s="82"/>
      <c r="AB5" s="82"/>
      <c r="AC5" s="82"/>
      <c r="AD5" s="82"/>
      <c r="AE5" s="82"/>
      <c r="AF5" s="82"/>
      <c r="AG5" s="82"/>
      <c r="AH5" s="82"/>
    </row>
    <row r="6" spans="1:34" ht="13.5" thickBot="1" x14ac:dyDescent="0.25"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82"/>
      <c r="AA6" s="82"/>
      <c r="AB6" s="82"/>
      <c r="AC6" s="82"/>
      <c r="AD6" s="82"/>
      <c r="AE6" s="82"/>
      <c r="AF6" s="82"/>
      <c r="AG6" s="82"/>
      <c r="AH6" s="82"/>
    </row>
    <row r="7" spans="1:34" ht="13.5" thickBot="1" x14ac:dyDescent="0.25">
      <c r="C7" s="1" t="s">
        <v>39</v>
      </c>
      <c r="D7" s="6">
        <v>2023</v>
      </c>
      <c r="E7" s="2">
        <f t="shared" ref="E7:X7" si="0">+D7+1</f>
        <v>2024</v>
      </c>
      <c r="F7" s="2">
        <f t="shared" si="0"/>
        <v>2025</v>
      </c>
      <c r="G7" s="2">
        <f t="shared" si="0"/>
        <v>2026</v>
      </c>
      <c r="H7" s="2">
        <f t="shared" si="0"/>
        <v>2027</v>
      </c>
      <c r="I7" s="2">
        <f t="shared" si="0"/>
        <v>2028</v>
      </c>
      <c r="J7" s="2">
        <f t="shared" si="0"/>
        <v>2029</v>
      </c>
      <c r="K7" s="2">
        <f t="shared" si="0"/>
        <v>2030</v>
      </c>
      <c r="L7" s="2">
        <f t="shared" si="0"/>
        <v>2031</v>
      </c>
      <c r="M7" s="2">
        <f t="shared" si="0"/>
        <v>2032</v>
      </c>
      <c r="N7" s="2">
        <f t="shared" si="0"/>
        <v>2033</v>
      </c>
      <c r="O7" s="2">
        <f t="shared" si="0"/>
        <v>2034</v>
      </c>
      <c r="P7" s="2">
        <f t="shared" si="0"/>
        <v>2035</v>
      </c>
      <c r="Q7" s="2">
        <f t="shared" si="0"/>
        <v>2036</v>
      </c>
      <c r="R7" s="2">
        <f t="shared" si="0"/>
        <v>2037</v>
      </c>
      <c r="S7" s="2">
        <f t="shared" si="0"/>
        <v>2038</v>
      </c>
      <c r="T7" s="2">
        <f t="shared" si="0"/>
        <v>2039</v>
      </c>
      <c r="U7" s="2">
        <f t="shared" si="0"/>
        <v>2040</v>
      </c>
      <c r="V7" s="2">
        <f t="shared" si="0"/>
        <v>2041</v>
      </c>
      <c r="W7" s="2">
        <f t="shared" si="0"/>
        <v>2042</v>
      </c>
      <c r="X7" s="2">
        <f t="shared" si="0"/>
        <v>2043</v>
      </c>
      <c r="Y7" s="82"/>
      <c r="Z7" s="82"/>
      <c r="AA7" s="82"/>
      <c r="AB7" s="82"/>
      <c r="AC7" s="82"/>
      <c r="AD7" s="82"/>
      <c r="AE7" s="82"/>
      <c r="AF7" s="82"/>
      <c r="AG7" s="82"/>
      <c r="AH7" s="82"/>
    </row>
    <row r="8" spans="1:34" x14ac:dyDescent="0.2">
      <c r="C8" s="13" t="s">
        <v>47</v>
      </c>
      <c r="D8" s="98">
        <f>+('2.1 Previsión BAU'!D74+'2.1 Previsión BAU'!D104+'2.1 Previsión BAU'!D134+'2.1 Previsión BAU'!D164+'2.1 Previsión BAU'!D194+'2.1 Previsión BAU'!D224)*(1-'1.6 Proyección Ef. Energética'!C7)</f>
        <v>2418417.0889901104</v>
      </c>
      <c r="E8" s="99">
        <f>+('2.1 Previsión BAU'!E74+'2.1 Previsión BAU'!E104+'2.1 Previsión BAU'!E134+'2.1 Previsión BAU'!E164+'2.1 Previsión BAU'!E194+'2.1 Previsión BAU'!E224)*(1-'1.6 Proyección Ef. Energética'!D7)</f>
        <v>2493016.9136697273</v>
      </c>
      <c r="F8" s="99">
        <f>+('2.1 Previsión BAU'!F74+'2.1 Previsión BAU'!F104+'2.1 Previsión BAU'!F134+'2.1 Previsión BAU'!F164+'2.1 Previsión BAU'!F194+'2.1 Previsión BAU'!F224)*(1-'1.6 Proyección Ef. Energética'!E7)</f>
        <v>2567424.7145966226</v>
      </c>
      <c r="G8" s="99">
        <f>+('2.1 Previsión BAU'!G74+'2.1 Previsión BAU'!G104+'2.1 Previsión BAU'!G134+'2.1 Previsión BAU'!G164+'2.1 Previsión BAU'!G194+'2.1 Previsión BAU'!G224)*(1-'1.6 Proyección Ef. Energética'!F7)</f>
        <v>2642765.0606257403</v>
      </c>
      <c r="H8" s="99">
        <f>+('2.1 Previsión BAU'!H74+'2.1 Previsión BAU'!H104+'2.1 Previsión BAU'!H134+'2.1 Previsión BAU'!H164+'2.1 Previsión BAU'!H194+'2.1 Previsión BAU'!H224)*(1-'1.6 Proyección Ef. Energética'!G7)</f>
        <v>2718443.9573869426</v>
      </c>
      <c r="I8" s="99">
        <f>+('2.1 Previsión BAU'!I74+'2.1 Previsión BAU'!I104+'2.1 Previsión BAU'!I134+'2.1 Previsión BAU'!I164+'2.1 Previsión BAU'!I194+'2.1 Previsión BAU'!I224)*(1-'1.6 Proyección Ef. Energética'!H7)</f>
        <v>2794780.4182671946</v>
      </c>
      <c r="J8" s="99">
        <f>+('2.1 Previsión BAU'!J74+'2.1 Previsión BAU'!J104+'2.1 Previsión BAU'!J134+'2.1 Previsión BAU'!J164+'2.1 Previsión BAU'!J194+'2.1 Previsión BAU'!J224)*(1-'1.6 Proyección Ef. Energética'!I7)</f>
        <v>2871581.6776079326</v>
      </c>
      <c r="K8" s="99">
        <f>+('2.1 Previsión BAU'!K74+'2.1 Previsión BAU'!K104+'2.1 Previsión BAU'!K134+'2.1 Previsión BAU'!K164+'2.1 Previsión BAU'!K194+'2.1 Previsión BAU'!K224)*(1-'1.6 Proyección Ef. Energética'!J7)</f>
        <v>2948895.7233432475</v>
      </c>
      <c r="L8" s="99">
        <f>+('2.1 Previsión BAU'!L74+'2.1 Previsión BAU'!L104+'2.1 Previsión BAU'!L134+'2.1 Previsión BAU'!L164+'2.1 Previsión BAU'!L194+'2.1 Previsión BAU'!L224)*(1-'1.6 Proyección Ef. Energética'!K7)</f>
        <v>3026723.5819613785</v>
      </c>
      <c r="M8" s="99">
        <f>+('2.1 Previsión BAU'!M74+'2.1 Previsión BAU'!M104+'2.1 Previsión BAU'!M134+'2.1 Previsión BAU'!M164+'2.1 Previsión BAU'!M194+'2.1 Previsión BAU'!M224)*(1-'1.6 Proyección Ef. Energética'!L7)</f>
        <v>3105080.4494007127</v>
      </c>
      <c r="N8" s="99">
        <f>+('2.1 Previsión BAU'!N74+'2.1 Previsión BAU'!N104+'2.1 Previsión BAU'!N134+'2.1 Previsión BAU'!N164+'2.1 Previsión BAU'!N194+'2.1 Previsión BAU'!N224)*(1-'1.6 Proyección Ef. Energética'!M7)</f>
        <v>3183980.1278924062</v>
      </c>
      <c r="O8" s="99">
        <f>+('2.1 Previsión BAU'!O74+'2.1 Previsión BAU'!O104+'2.1 Previsión BAU'!O134+'2.1 Previsión BAU'!O164+'2.1 Previsión BAU'!O194+'2.1 Previsión BAU'!O224)*(1-'1.6 Proyección Ef. Energética'!N7)</f>
        <v>3263363.4887076565</v>
      </c>
      <c r="P8" s="99">
        <f>+('2.1 Previsión BAU'!P74+'2.1 Previsión BAU'!P104+'2.1 Previsión BAU'!P134+'2.1 Previsión BAU'!P164+'2.1 Previsión BAU'!P194+'2.1 Previsión BAU'!P224)*(1-'1.6 Proyección Ef. Energética'!O7)</f>
        <v>3343320.2721362854</v>
      </c>
      <c r="Q8" s="99">
        <f>+('2.1 Previsión BAU'!Q74+'2.1 Previsión BAU'!Q104+'2.1 Previsión BAU'!Q134+'2.1 Previsión BAU'!Q164+'2.1 Previsión BAU'!Q194+'2.1 Previsión BAU'!Q224)*(1-'1.6 Proyección Ef. Energética'!P7)</f>
        <v>3423856.7746585393</v>
      </c>
      <c r="R8" s="99">
        <f>+('2.1 Previsión BAU'!R74+'2.1 Previsión BAU'!R104+'2.1 Previsión BAU'!R134+'2.1 Previsión BAU'!R164+'2.1 Previsión BAU'!R194+'2.1 Previsión BAU'!R224)*(1-'1.6 Proyección Ef. Energética'!Q7)</f>
        <v>3505024.978935719</v>
      </c>
      <c r="S8" s="99">
        <f>+('2.1 Previsión BAU'!S74+'2.1 Previsión BAU'!S104+'2.1 Previsión BAU'!S134+'2.1 Previsión BAU'!S164+'2.1 Previsión BAU'!S194+'2.1 Previsión BAU'!S224)*(1-'1.6 Proyección Ef. Energética'!R7)</f>
        <v>3586547.7993186959</v>
      </c>
      <c r="T8" s="99">
        <f>+('2.1 Previsión BAU'!T74+'2.1 Previsión BAU'!T104+'2.1 Previsión BAU'!T134+'2.1 Previsión BAU'!T164+'2.1 Previsión BAU'!T194+'2.1 Previsión BAU'!T224)*(1-'1.6 Proyección Ef. Energética'!S7)</f>
        <v>3668093.4616702469</v>
      </c>
      <c r="U8" s="99">
        <f>+('2.1 Previsión BAU'!U74+'2.1 Previsión BAU'!U104+'2.1 Previsión BAU'!U134+'2.1 Previsión BAU'!U164+'2.1 Previsión BAU'!U194+'2.1 Previsión BAU'!U224)*(1-'1.6 Proyección Ef. Energética'!T7)</f>
        <v>3749635.2063403171</v>
      </c>
      <c r="V8" s="99">
        <f>+('2.1 Previsión BAU'!V74+'2.1 Previsión BAU'!V104+'2.1 Previsión BAU'!V134+'2.1 Previsión BAU'!V164+'2.1 Previsión BAU'!V194+'2.1 Previsión BAU'!V224)*(1-'1.6 Proyección Ef. Energética'!U7)</f>
        <v>3831173.5361648994</v>
      </c>
      <c r="W8" s="99">
        <f>+('2.1 Previsión BAU'!W74+'2.1 Previsión BAU'!W104+'2.1 Previsión BAU'!W134+'2.1 Previsión BAU'!W164+'2.1 Previsión BAU'!W194+'2.1 Previsión BAU'!W224)*(1-'1.6 Proyección Ef. Energética'!V7)</f>
        <v>3912708.5898658638</v>
      </c>
      <c r="X8" s="99">
        <f>+('2.1 Previsión BAU'!X74+'2.1 Previsión BAU'!X104+'2.1 Previsión BAU'!X134+'2.1 Previsión BAU'!X164+'2.1 Previsión BAU'!X194+'2.1 Previsión BAU'!X224)*(1-'1.6 Proyección Ef. Energética'!W7)</f>
        <v>3994240.1397110471</v>
      </c>
      <c r="Y8" s="82"/>
      <c r="Z8" s="82"/>
      <c r="AA8" s="82"/>
      <c r="AB8" s="82"/>
      <c r="AC8" s="82"/>
      <c r="AD8" s="82"/>
      <c r="AE8" s="82"/>
      <c r="AF8" s="82"/>
      <c r="AG8" s="82"/>
      <c r="AH8" s="82"/>
    </row>
    <row r="9" spans="1:34" x14ac:dyDescent="0.2">
      <c r="C9" s="3" t="s">
        <v>49</v>
      </c>
      <c r="D9" s="98">
        <f>+('2.1 Previsión BAU'!D75+'2.1 Previsión BAU'!D105+'2.1 Previsión BAU'!D135+'2.1 Previsión BAU'!D165+'2.1 Previsión BAU'!D195+'2.1 Previsión BAU'!D225)*(1-'1.6 Proyección Ef. Energética'!C8)</f>
        <v>19013.077027309788</v>
      </c>
      <c r="E9" s="99">
        <f>+('2.1 Previsión BAU'!E75+'2.1 Previsión BAU'!E105+'2.1 Previsión BAU'!E135+'2.1 Previsión BAU'!E165+'2.1 Previsión BAU'!E195+'2.1 Previsión BAU'!E225)*(1-'1.6 Proyección Ef. Energética'!D8)</f>
        <v>19638.030329302259</v>
      </c>
      <c r="F9" s="99">
        <f>+('2.1 Previsión BAU'!F75+'2.1 Previsión BAU'!F105+'2.1 Previsión BAU'!F135+'2.1 Previsión BAU'!F165+'2.1 Previsión BAU'!F195+'2.1 Previsión BAU'!F225)*(1-'1.6 Proyección Ef. Energética'!E8)</f>
        <v>20212.386763786079</v>
      </c>
      <c r="G9" s="99">
        <f>+('2.1 Previsión BAU'!G75+'2.1 Previsión BAU'!G105+'2.1 Previsión BAU'!G135+'2.1 Previsión BAU'!G165+'2.1 Previsión BAU'!G195+'2.1 Previsión BAU'!G225)*(1-'1.6 Proyección Ef. Energética'!F8)</f>
        <v>20775.754132024038</v>
      </c>
      <c r="H9" s="99">
        <f>+('2.1 Previsión BAU'!H75+'2.1 Previsión BAU'!H105+'2.1 Previsión BAU'!H135+'2.1 Previsión BAU'!H165+'2.1 Previsión BAU'!H195+'2.1 Previsión BAU'!H225)*(1-'1.6 Proyección Ef. Energética'!G8)</f>
        <v>21343.355860422624</v>
      </c>
      <c r="I9" s="99">
        <f>+('2.1 Previsión BAU'!I75+'2.1 Previsión BAU'!I105+'2.1 Previsión BAU'!I135+'2.1 Previsión BAU'!I165+'2.1 Previsión BAU'!I195+'2.1 Previsión BAU'!I225)*(1-'1.6 Proyección Ef. Energética'!H8)</f>
        <v>21898.584408025567</v>
      </c>
      <c r="J9" s="99">
        <f>+('2.1 Previsión BAU'!J75+'2.1 Previsión BAU'!J105+'2.1 Previsión BAU'!J135+'2.1 Previsión BAU'!J165+'2.1 Previsión BAU'!J195+'2.1 Previsión BAU'!J225)*(1-'1.6 Proyección Ef. Energética'!I8)</f>
        <v>22449.782958299107</v>
      </c>
      <c r="K9" s="99">
        <f>+('2.1 Previsión BAU'!K75+'2.1 Previsión BAU'!K105+'2.1 Previsión BAU'!K135+'2.1 Previsión BAU'!K165+'2.1 Previsión BAU'!K195+'2.1 Previsión BAU'!K225)*(1-'1.6 Proyección Ef. Energética'!J8)</f>
        <v>23006.544642231926</v>
      </c>
      <c r="L9" s="99">
        <f>+('2.1 Previsión BAU'!L75+'2.1 Previsión BAU'!L105+'2.1 Previsión BAU'!L135+'2.1 Previsión BAU'!L165+'2.1 Previsión BAU'!L195+'2.1 Previsión BAU'!L225)*(1-'1.6 Proyección Ef. Energética'!K8)</f>
        <v>23548.581556461868</v>
      </c>
      <c r="M9" s="99">
        <f>+('2.1 Previsión BAU'!M75+'2.1 Previsión BAU'!M105+'2.1 Previsión BAU'!M135+'2.1 Previsión BAU'!M165+'2.1 Previsión BAU'!M195+'2.1 Previsión BAU'!M225)*(1-'1.6 Proyección Ef. Energética'!L8)</f>
        <v>24109.673921239213</v>
      </c>
      <c r="N9" s="99">
        <f>+('2.1 Previsión BAU'!N75+'2.1 Previsión BAU'!N105+'2.1 Previsión BAU'!N135+'2.1 Previsión BAU'!N165+'2.1 Previsión BAU'!N195+'2.1 Previsión BAU'!N225)*(1-'1.6 Proyección Ef. Energética'!M8)</f>
        <v>24680.485397694156</v>
      </c>
      <c r="O9" s="99">
        <f>+('2.1 Previsión BAU'!O75+'2.1 Previsión BAU'!O105+'2.1 Previsión BAU'!O135+'2.1 Previsión BAU'!O165+'2.1 Previsión BAU'!O195+'2.1 Previsión BAU'!O225)*(1-'1.6 Proyección Ef. Energética'!N8)</f>
        <v>25231.589613884596</v>
      </c>
      <c r="P9" s="99">
        <f>+('2.1 Previsión BAU'!P75+'2.1 Previsión BAU'!P105+'2.1 Previsión BAU'!P135+'2.1 Previsión BAU'!P165+'2.1 Previsión BAU'!P195+'2.1 Previsión BAU'!P225)*(1-'1.6 Proyección Ef. Energética'!O8)</f>
        <v>25799.731581486052</v>
      </c>
      <c r="Q9" s="99">
        <f>+('2.1 Previsión BAU'!Q75+'2.1 Previsión BAU'!Q105+'2.1 Previsión BAU'!Q135+'2.1 Previsión BAU'!Q165+'2.1 Previsión BAU'!Q195+'2.1 Previsión BAU'!Q225)*(1-'1.6 Proyección Ef. Energética'!P8)</f>
        <v>26375.395397725937</v>
      </c>
      <c r="R9" s="99">
        <f>+('2.1 Previsión BAU'!R75+'2.1 Previsión BAU'!R105+'2.1 Previsión BAU'!R135+'2.1 Previsión BAU'!R165+'2.1 Previsión BAU'!R195+'2.1 Previsión BAU'!R225)*(1-'1.6 Proyección Ef. Energética'!Q8)</f>
        <v>26950.488150125395</v>
      </c>
      <c r="S9" s="99">
        <f>+('2.1 Previsión BAU'!S75+'2.1 Previsión BAU'!S105+'2.1 Previsión BAU'!S135+'2.1 Previsión BAU'!S165+'2.1 Previsión BAU'!S195+'2.1 Previsión BAU'!S225)*(1-'1.6 Proyección Ef. Energética'!R8)</f>
        <v>27525.201927827973</v>
      </c>
      <c r="T9" s="99">
        <f>+('2.1 Previsión BAU'!T75+'2.1 Previsión BAU'!T105+'2.1 Previsión BAU'!T135+'2.1 Previsión BAU'!T165+'2.1 Previsión BAU'!T195+'2.1 Previsión BAU'!T225)*(1-'1.6 Proyección Ef. Energética'!S8)</f>
        <v>28099.859926611894</v>
      </c>
      <c r="U9" s="99">
        <f>+('2.1 Previsión BAU'!U75+'2.1 Previsión BAU'!U105+'2.1 Previsión BAU'!U135+'2.1 Previsión BAU'!U165+'2.1 Previsión BAU'!U195+'2.1 Previsión BAU'!U225)*(1-'1.6 Proyección Ef. Energética'!T8)</f>
        <v>28674.490871607803</v>
      </c>
      <c r="V9" s="99">
        <f>+('2.1 Previsión BAU'!V75+'2.1 Previsión BAU'!V105+'2.1 Previsión BAU'!V135+'2.1 Previsión BAU'!V165+'2.1 Previsión BAU'!V195+'2.1 Previsión BAU'!V225)*(1-'1.6 Proyección Ef. Energética'!U8)</f>
        <v>29249.098566068424</v>
      </c>
      <c r="W9" s="99">
        <f>+('2.1 Previsión BAU'!W75+'2.1 Previsión BAU'!W105+'2.1 Previsión BAU'!W135+'2.1 Previsión BAU'!W165+'2.1 Previsión BAU'!W195+'2.1 Previsión BAU'!W225)*(1-'1.6 Proyección Ef. Energética'!V8)</f>
        <v>29823.684016229276</v>
      </c>
      <c r="X9" s="99">
        <f>+('2.1 Previsión BAU'!X75+'2.1 Previsión BAU'!X105+'2.1 Previsión BAU'!X135+'2.1 Previsión BAU'!X165+'2.1 Previsión BAU'!X195+'2.1 Previsión BAU'!X225)*(1-'1.6 Proyección Ef. Energética'!W8)</f>
        <v>30398.24543708668</v>
      </c>
      <c r="Y9" s="82"/>
      <c r="Z9" s="82"/>
      <c r="AA9" s="82"/>
      <c r="AB9" s="82"/>
      <c r="AC9" s="82"/>
      <c r="AD9" s="82"/>
      <c r="AE9" s="82"/>
      <c r="AF9" s="82"/>
      <c r="AG9" s="82"/>
      <c r="AH9" s="82"/>
    </row>
    <row r="10" spans="1:34" x14ac:dyDescent="0.2">
      <c r="C10" s="13" t="s">
        <v>50</v>
      </c>
      <c r="D10" s="98">
        <f>+('2.1 Previsión BAU'!D76+'2.1 Previsión BAU'!D106+'2.1 Previsión BAU'!D136+'2.1 Previsión BAU'!D166+'2.1 Previsión BAU'!D196+'2.1 Previsión BAU'!D226)*(1-'1.6 Proyección Ef. Energética'!C9)</f>
        <v>156566.03638264953</v>
      </c>
      <c r="E10" s="99">
        <f>+('2.1 Previsión BAU'!E76+'2.1 Previsión BAU'!E106+'2.1 Previsión BAU'!E136+'2.1 Previsión BAU'!E166+'2.1 Previsión BAU'!E196+'2.1 Previsión BAU'!E226)*(1-'1.6 Proyección Ef. Energética'!D9)</f>
        <v>161081.21541634062</v>
      </c>
      <c r="F10" s="99">
        <f>+('2.1 Previsión BAU'!F76+'2.1 Previsión BAU'!F106+'2.1 Previsión BAU'!F136+'2.1 Previsión BAU'!F166+'2.1 Previsión BAU'!F196+'2.1 Previsión BAU'!F226)*(1-'1.6 Proyección Ef. Energética'!E9)</f>
        <v>167947.23639449885</v>
      </c>
      <c r="G10" s="99">
        <f>+('2.1 Previsión BAU'!G76+'2.1 Previsión BAU'!G106+'2.1 Previsión BAU'!G136+'2.1 Previsión BAU'!G166+'2.1 Previsión BAU'!G196+'2.1 Previsión BAU'!G226)*(1-'1.6 Proyección Ef. Energética'!F9)</f>
        <v>174946.27407889074</v>
      </c>
      <c r="H10" s="99">
        <f>+('2.1 Previsión BAU'!H76+'2.1 Previsión BAU'!H106+'2.1 Previsión BAU'!H136+'2.1 Previsión BAU'!H166+'2.1 Previsión BAU'!H196+'2.1 Previsión BAU'!H226)*(1-'1.6 Proyección Ef. Energética'!G9)</f>
        <v>181978.70993059789</v>
      </c>
      <c r="I10" s="99">
        <f>+('2.1 Previsión BAU'!I76+'2.1 Previsión BAU'!I106+'2.1 Previsión BAU'!I136+'2.1 Previsión BAU'!I166+'2.1 Previsión BAU'!I196+'2.1 Previsión BAU'!I226)*(1-'1.6 Proyección Ef. Energética'!H9)</f>
        <v>189076.0020598979</v>
      </c>
      <c r="J10" s="99">
        <f>+('2.1 Previsión BAU'!J76+'2.1 Previsión BAU'!J106+'2.1 Previsión BAU'!J136+'2.1 Previsión BAU'!J166+'2.1 Previsión BAU'!J196+'2.1 Previsión BAU'!J226)*(1-'1.6 Proyección Ef. Energética'!I9)</f>
        <v>196219.33544913301</v>
      </c>
      <c r="K10" s="99">
        <f>+('2.1 Previsión BAU'!K76+'2.1 Previsión BAU'!K106+'2.1 Previsión BAU'!K136+'2.1 Previsión BAU'!K166+'2.1 Previsión BAU'!K196+'2.1 Previsión BAU'!K226)*(1-'1.6 Proyección Ef. Energética'!J9)</f>
        <v>203413.50910161139</v>
      </c>
      <c r="L10" s="99">
        <f>+('2.1 Previsión BAU'!L76+'2.1 Previsión BAU'!L106+'2.1 Previsión BAU'!L136+'2.1 Previsión BAU'!L166+'2.1 Previsión BAU'!L196+'2.1 Previsión BAU'!L226)*(1-'1.6 Proyección Ef. Energética'!K9)</f>
        <v>210658.62240519113</v>
      </c>
      <c r="M10" s="99">
        <f>+('2.1 Previsión BAU'!M76+'2.1 Previsión BAU'!M106+'2.1 Previsión BAU'!M136+'2.1 Previsión BAU'!M166+'2.1 Previsión BAU'!M196+'2.1 Previsión BAU'!M226)*(1-'1.6 Proyección Ef. Energética'!L9)</f>
        <v>217956.13395028084</v>
      </c>
      <c r="N10" s="99">
        <f>+('2.1 Previsión BAU'!N76+'2.1 Previsión BAU'!N106+'2.1 Previsión BAU'!N136+'2.1 Previsión BAU'!N166+'2.1 Previsión BAU'!N196+'2.1 Previsión BAU'!N226)*(1-'1.6 Proyección Ef. Energética'!M9)</f>
        <v>225307.3301642242</v>
      </c>
      <c r="O10" s="99">
        <f>+('2.1 Previsión BAU'!O76+'2.1 Previsión BAU'!O106+'2.1 Previsión BAU'!O136+'2.1 Previsión BAU'!O166+'2.1 Previsión BAU'!O196+'2.1 Previsión BAU'!O226)*(1-'1.6 Proyección Ef. Energética'!N9)</f>
        <v>232708.31191583149</v>
      </c>
      <c r="P10" s="99">
        <f>+('2.1 Previsión BAU'!P76+'2.1 Previsión BAU'!P106+'2.1 Previsión BAU'!P136+'2.1 Previsión BAU'!P166+'2.1 Previsión BAU'!P196+'2.1 Previsión BAU'!P226)*(1-'1.6 Proyección Ef. Energética'!O9)</f>
        <v>240165.80784824374</v>
      </c>
      <c r="Q10" s="99">
        <f>+('2.1 Previsión BAU'!Q76+'2.1 Previsión BAU'!Q106+'2.1 Previsión BAU'!Q136+'2.1 Previsión BAU'!Q166+'2.1 Previsión BAU'!Q196+'2.1 Previsión BAU'!Q226)*(1-'1.6 Proyección Ef. Energética'!P9)</f>
        <v>247680.37134850246</v>
      </c>
      <c r="R10" s="99">
        <f>+('2.1 Previsión BAU'!R76+'2.1 Previsión BAU'!R106+'2.1 Previsión BAU'!R136+'2.1 Previsión BAU'!R166+'2.1 Previsión BAU'!R196+'2.1 Previsión BAU'!R226)*(1-'1.6 Proyección Ef. Energética'!Q9)</f>
        <v>255257.09287406469</v>
      </c>
      <c r="S10" s="99">
        <f>+('2.1 Previsión BAU'!S76+'2.1 Previsión BAU'!S106+'2.1 Previsión BAU'!S136+'2.1 Previsión BAU'!S166+'2.1 Previsión BAU'!S196+'2.1 Previsión BAU'!S226)*(1-'1.6 Proyección Ef. Energética'!R9)</f>
        <v>262868.70387243998</v>
      </c>
      <c r="T10" s="99">
        <f>+('2.1 Previsión BAU'!T76+'2.1 Previsión BAU'!T106+'2.1 Previsión BAU'!T136+'2.1 Previsión BAU'!T166+'2.1 Previsión BAU'!T196+'2.1 Previsión BAU'!T226)*(1-'1.6 Proyección Ef. Energética'!S9)</f>
        <v>270482.57022401539</v>
      </c>
      <c r="U10" s="99">
        <f>+('2.1 Previsión BAU'!U76+'2.1 Previsión BAU'!U106+'2.1 Previsión BAU'!U136+'2.1 Previsión BAU'!U166+'2.1 Previsión BAU'!U196+'2.1 Previsión BAU'!U226)*(1-'1.6 Proyección Ef. Energética'!T9)</f>
        <v>278096.05304685707</v>
      </c>
      <c r="V10" s="99">
        <f>+('2.1 Previsión BAU'!V76+'2.1 Previsión BAU'!V106+'2.1 Previsión BAU'!V136+'2.1 Previsión BAU'!V166+'2.1 Previsión BAU'!V196+'2.1 Previsión BAU'!V226)*(1-'1.6 Proyección Ef. Energética'!U9)</f>
        <v>285709.19098045782</v>
      </c>
      <c r="W10" s="99">
        <f>+('2.1 Previsión BAU'!W76+'2.1 Previsión BAU'!W106+'2.1 Previsión BAU'!W136+'2.1 Previsión BAU'!W166+'2.1 Previsión BAU'!W196+'2.1 Previsión BAU'!W226)*(1-'1.6 Proyección Ef. Energética'!V9)</f>
        <v>293321.99606046133</v>
      </c>
      <c r="X10" s="99">
        <f>+('2.1 Previsión BAU'!X76+'2.1 Previsión BAU'!X106+'2.1 Previsión BAU'!X136+'2.1 Previsión BAU'!X166+'2.1 Previsión BAU'!X196+'2.1 Previsión BAU'!X226)*(1-'1.6 Proyección Ef. Energética'!W9)</f>
        <v>300934.45278774982</v>
      </c>
      <c r="Y10" s="82"/>
      <c r="Z10" s="82"/>
      <c r="AA10" s="82"/>
      <c r="AB10" s="82"/>
      <c r="AC10" s="82"/>
      <c r="AD10" s="82"/>
      <c r="AE10" s="82"/>
      <c r="AF10" s="82"/>
      <c r="AG10" s="82"/>
      <c r="AH10" s="82"/>
    </row>
    <row r="11" spans="1:34" x14ac:dyDescent="0.2">
      <c r="C11" s="13" t="s">
        <v>51</v>
      </c>
      <c r="D11" s="98">
        <f>+('2.1 Previsión BAU'!D77+'2.1 Previsión BAU'!D107+'2.1 Previsión BAU'!D137+'2.1 Previsión BAU'!D167+'2.1 Previsión BAU'!D197+'2.1 Previsión BAU'!D227)*(1-'1.6 Proyección Ef. Energética'!C10)</f>
        <v>8912918.0428191498</v>
      </c>
      <c r="E11" s="99">
        <f>+('2.1 Previsión BAU'!E77+'2.1 Previsión BAU'!E107+'2.1 Previsión BAU'!E137+'2.1 Previsión BAU'!E167+'2.1 Previsión BAU'!E197+'2.1 Previsión BAU'!E227)*(1-'1.6 Proyección Ef. Energética'!D10)</f>
        <v>9024643.2241136413</v>
      </c>
      <c r="F11" s="99">
        <f>+('2.1 Previsión BAU'!F77+'2.1 Previsión BAU'!F107+'2.1 Previsión BAU'!F137+'2.1 Previsión BAU'!F167+'2.1 Previsión BAU'!F197+'2.1 Previsión BAU'!F227)*(1-'1.6 Proyección Ef. Energética'!E10)</f>
        <v>9213039.5513954349</v>
      </c>
      <c r="G11" s="99">
        <f>+('2.1 Previsión BAU'!G77+'2.1 Previsión BAU'!G107+'2.1 Previsión BAU'!G137+'2.1 Previsión BAU'!G167+'2.1 Previsión BAU'!G197+'2.1 Previsión BAU'!G227)*(1-'1.6 Proyección Ef. Energética'!F10)</f>
        <v>9412041.8103888351</v>
      </c>
      <c r="H11" s="99">
        <f>+('2.1 Previsión BAU'!H77+'2.1 Previsión BAU'!H107+'2.1 Previsión BAU'!H137+'2.1 Previsión BAU'!H167+'2.1 Previsión BAU'!H197+'2.1 Previsión BAU'!H227)*(1-'1.6 Proyección Ef. Energética'!G10)</f>
        <v>9610587.8189144954</v>
      </c>
      <c r="I11" s="99">
        <f>+('2.1 Previsión BAU'!I77+'2.1 Previsión BAU'!I107+'2.1 Previsión BAU'!I137+'2.1 Previsión BAU'!I167+'2.1 Previsión BAU'!I197+'2.1 Previsión BAU'!I227)*(1-'1.6 Proyección Ef. Energética'!H10)</f>
        <v>9812132.6797139235</v>
      </c>
      <c r="J11" s="99">
        <f>+('2.1 Previsión BAU'!J77+'2.1 Previsión BAU'!J107+'2.1 Previsión BAU'!J137+'2.1 Previsión BAU'!J167+'2.1 Previsión BAU'!J197+'2.1 Previsión BAU'!J227)*(1-'1.6 Proyección Ef. Energética'!I10)</f>
        <v>10015881.522317681</v>
      </c>
      <c r="K11" s="99">
        <f>+('2.1 Previsión BAU'!K77+'2.1 Previsión BAU'!K107+'2.1 Previsión BAU'!K137+'2.1 Previsión BAU'!K167+'2.1 Previsión BAU'!K197+'2.1 Previsión BAU'!K227)*(1-'1.6 Proyección Ef. Energética'!J10)</f>
        <v>10221949.802855615</v>
      </c>
      <c r="L11" s="99">
        <f>+('2.1 Previsión BAU'!L77+'2.1 Previsión BAU'!L107+'2.1 Previsión BAU'!L137+'2.1 Previsión BAU'!L167+'2.1 Previsión BAU'!L197+'2.1 Previsión BAU'!L227)*(1-'1.6 Proyección Ef. Energética'!K10)</f>
        <v>10430271.767228518</v>
      </c>
      <c r="M11" s="99">
        <f>+('2.1 Previsión BAU'!M77+'2.1 Previsión BAU'!M107+'2.1 Previsión BAU'!M137+'2.1 Previsión BAU'!M167+'2.1 Previsión BAU'!M197+'2.1 Previsión BAU'!M227)*(1-'1.6 Proyección Ef. Energética'!L10)</f>
        <v>10640892.775876218</v>
      </c>
      <c r="N11" s="99">
        <f>+('2.1 Previsión BAU'!N77+'2.1 Previsión BAU'!N107+'2.1 Previsión BAU'!N137+'2.1 Previsión BAU'!N167+'2.1 Previsión BAU'!N197+'2.1 Previsión BAU'!N227)*(1-'1.6 Proyección Ef. Energética'!M10)</f>
        <v>10853875.921890594</v>
      </c>
      <c r="O11" s="99">
        <f>+('2.1 Previsión BAU'!O77+'2.1 Previsión BAU'!O107+'2.1 Previsión BAU'!O137+'2.1 Previsión BAU'!O167+'2.1 Previsión BAU'!O197+'2.1 Previsión BAU'!O227)*(1-'1.6 Proyección Ef. Energética'!N10)</f>
        <v>11069151.683659775</v>
      </c>
      <c r="P11" s="99">
        <f>+('2.1 Previsión BAU'!P77+'2.1 Previsión BAU'!P107+'2.1 Previsión BAU'!P137+'2.1 Previsión BAU'!P167+'2.1 Previsión BAU'!P197+'2.1 Previsión BAU'!P227)*(1-'1.6 Proyección Ef. Energética'!O10)</f>
        <v>11286990.314493708</v>
      </c>
      <c r="Q11" s="99">
        <f>+('2.1 Previsión BAU'!Q77+'2.1 Previsión BAU'!Q107+'2.1 Previsión BAU'!Q137+'2.1 Previsión BAU'!Q167+'2.1 Previsión BAU'!Q197+'2.1 Previsión BAU'!Q227)*(1-'1.6 Proyección Ef. Energética'!P10)</f>
        <v>11507448.039122455</v>
      </c>
      <c r="R11" s="99">
        <f>+('2.1 Previsión BAU'!R77+'2.1 Previsión BAU'!R107+'2.1 Previsión BAU'!R137+'2.1 Previsión BAU'!R167+'2.1 Previsión BAU'!R197+'2.1 Previsión BAU'!R227)*(1-'1.6 Proyección Ef. Energética'!Q10)</f>
        <v>11730811.268392343</v>
      </c>
      <c r="S11" s="99">
        <f>+('2.1 Previsión BAU'!S77+'2.1 Previsión BAU'!S107+'2.1 Previsión BAU'!S137+'2.1 Previsión BAU'!S167+'2.1 Previsión BAU'!S197+'2.1 Previsión BAU'!S227)*(1-'1.6 Proyección Ef. Energética'!R10)</f>
        <v>11955763.520878755</v>
      </c>
      <c r="T11" s="99">
        <f>+('2.1 Previsión BAU'!T77+'2.1 Previsión BAU'!T107+'2.1 Previsión BAU'!T137+'2.1 Previsión BAU'!T167+'2.1 Previsión BAU'!T197+'2.1 Previsión BAU'!T227)*(1-'1.6 Proyección Ef. Energética'!S10)</f>
        <v>12180720.457259942</v>
      </c>
      <c r="U11" s="99">
        <f>+('2.1 Previsión BAU'!U77+'2.1 Previsión BAU'!U107+'2.1 Previsión BAU'!U137+'2.1 Previsión BAU'!U167+'2.1 Previsión BAU'!U197+'2.1 Previsión BAU'!U227)*(1-'1.6 Proyección Ef. Energética'!T10)</f>
        <v>12405565.451747598</v>
      </c>
      <c r="V11" s="99">
        <f>+('2.1 Previsión BAU'!V77+'2.1 Previsión BAU'!V107+'2.1 Previsión BAU'!V137+'2.1 Previsión BAU'!V167+'2.1 Previsión BAU'!V197+'2.1 Previsión BAU'!V227)*(1-'1.6 Proyección Ef. Energética'!U10)</f>
        <v>12630311.24526743</v>
      </c>
      <c r="W11" s="99">
        <f>+('2.1 Previsión BAU'!W77+'2.1 Previsión BAU'!W107+'2.1 Previsión BAU'!W137+'2.1 Previsión BAU'!W167+'2.1 Previsión BAU'!W197+'2.1 Previsión BAU'!W227)*(1-'1.6 Proyección Ef. Energética'!V10)</f>
        <v>12854965.394747604</v>
      </c>
      <c r="X11" s="99">
        <f>+('2.1 Previsión BAU'!X77+'2.1 Previsión BAU'!X107+'2.1 Previsión BAU'!X137+'2.1 Previsión BAU'!X167+'2.1 Previsión BAU'!X197+'2.1 Previsión BAU'!X227)*(1-'1.6 Proyección Ef. Energética'!W10)</f>
        <v>13079536.759835277</v>
      </c>
      <c r="Y11" s="82"/>
      <c r="Z11" s="82"/>
      <c r="AA11" s="82"/>
      <c r="AB11" s="82"/>
      <c r="AC11" s="82"/>
      <c r="AD11" s="82"/>
      <c r="AE11" s="82"/>
      <c r="AF11" s="82"/>
      <c r="AG11" s="82"/>
      <c r="AH11" s="82"/>
    </row>
    <row r="12" spans="1:34" x14ac:dyDescent="0.2">
      <c r="C12" s="13" t="s">
        <v>53</v>
      </c>
      <c r="D12" s="98">
        <f>+('2.1 Previsión BAU'!D78+'2.1 Previsión BAU'!D108+'2.1 Previsión BAU'!D138+'2.1 Previsión BAU'!D168+'2.1 Previsión BAU'!D198+'2.1 Previsión BAU'!D228)*(1-'1.6 Proyección Ef. Energética'!C11)</f>
        <v>17962.211905088778</v>
      </c>
      <c r="E12" s="99">
        <f>+('2.1 Previsión BAU'!E78+'2.1 Previsión BAU'!E108+'2.1 Previsión BAU'!E138+'2.1 Previsión BAU'!E168+'2.1 Previsión BAU'!E198+'2.1 Previsión BAU'!E228)*(1-'1.6 Proyección Ef. Energética'!D11)</f>
        <v>18315.092272063019</v>
      </c>
      <c r="F12" s="99">
        <f>+('2.1 Previsión BAU'!F78+'2.1 Previsión BAU'!F108+'2.1 Previsión BAU'!F138+'2.1 Previsión BAU'!F168+'2.1 Previsión BAU'!F198+'2.1 Previsión BAU'!F228)*(1-'1.6 Proyección Ef. Energética'!E11)</f>
        <v>18663.485222610409</v>
      </c>
      <c r="G12" s="99">
        <f>+('2.1 Previsión BAU'!G78+'2.1 Previsión BAU'!G108+'2.1 Previsión BAU'!G138+'2.1 Previsión BAU'!G168+'2.1 Previsión BAU'!G198+'2.1 Previsión BAU'!G228)*(1-'1.6 Proyección Ef. Energética'!F11)</f>
        <v>19041.438269927159</v>
      </c>
      <c r="H12" s="99">
        <f>+('2.1 Previsión BAU'!H78+'2.1 Previsión BAU'!H108+'2.1 Previsión BAU'!H138+'2.1 Previsión BAU'!H168+'2.1 Previsión BAU'!H198+'2.1 Previsión BAU'!H228)*(1-'1.6 Proyección Ef. Energética'!G11)</f>
        <v>19320.746479752972</v>
      </c>
      <c r="I12" s="99">
        <f>+('2.1 Previsión BAU'!I78+'2.1 Previsión BAU'!I108+'2.1 Previsión BAU'!I138+'2.1 Previsión BAU'!I168+'2.1 Previsión BAU'!I198+'2.1 Previsión BAU'!I228)*(1-'1.6 Proyección Ef. Energética'!H11)</f>
        <v>19581.079318852982</v>
      </c>
      <c r="J12" s="99">
        <f>+('2.1 Previsión BAU'!J78+'2.1 Previsión BAU'!J108+'2.1 Previsión BAU'!J138+'2.1 Previsión BAU'!J168+'2.1 Previsión BAU'!J198+'2.1 Previsión BAU'!J228)*(1-'1.6 Proyección Ef. Energética'!I11)</f>
        <v>19832.802091779013</v>
      </c>
      <c r="K12" s="99">
        <f>+('2.1 Previsión BAU'!K78+'2.1 Previsión BAU'!K108+'2.1 Previsión BAU'!K138+'2.1 Previsión BAU'!K168+'2.1 Previsión BAU'!K198+'2.1 Previsión BAU'!K228)*(1-'1.6 Proyección Ef. Energética'!J11)</f>
        <v>20074.81351697569</v>
      </c>
      <c r="L12" s="99">
        <f>+('2.1 Previsión BAU'!L78+'2.1 Previsión BAU'!L108+'2.1 Previsión BAU'!L138+'2.1 Previsión BAU'!L168+'2.1 Previsión BAU'!L198+'2.1 Previsión BAU'!L228)*(1-'1.6 Proyección Ef. Energética'!K11)</f>
        <v>20306.916008114236</v>
      </c>
      <c r="M12" s="99">
        <f>+('2.1 Previsión BAU'!M78+'2.1 Previsión BAU'!M108+'2.1 Previsión BAU'!M138+'2.1 Previsión BAU'!M168+'2.1 Previsión BAU'!M198+'2.1 Previsión BAU'!M228)*(1-'1.6 Proyección Ef. Energética'!L11)</f>
        <v>20528.803207874284</v>
      </c>
      <c r="N12" s="99">
        <f>+('2.1 Previsión BAU'!N78+'2.1 Previsión BAU'!N108+'2.1 Previsión BAU'!N138+'2.1 Previsión BAU'!N168+'2.1 Previsión BAU'!N198+'2.1 Previsión BAU'!N228)*(1-'1.6 Proyección Ef. Energética'!M11)</f>
        <v>20740.273463647689</v>
      </c>
      <c r="O12" s="99">
        <f>+('2.1 Previsión BAU'!O78+'2.1 Previsión BAU'!O108+'2.1 Previsión BAU'!O138+'2.1 Previsión BAU'!O168+'2.1 Previsión BAU'!O198+'2.1 Previsión BAU'!O228)*(1-'1.6 Proyección Ef. Energética'!N11)</f>
        <v>20940.863463839069</v>
      </c>
      <c r="P12" s="99">
        <f>+('2.1 Previsión BAU'!P78+'2.1 Previsión BAU'!P108+'2.1 Previsión BAU'!P138+'2.1 Previsión BAU'!P168+'2.1 Previsión BAU'!P198+'2.1 Previsión BAU'!P228)*(1-'1.6 Proyección Ef. Energética'!O11)</f>
        <v>21130.678207542765</v>
      </c>
      <c r="Q12" s="99">
        <f>+('2.1 Previsión BAU'!Q78+'2.1 Previsión BAU'!Q108+'2.1 Previsión BAU'!Q138+'2.1 Previsión BAU'!Q168+'2.1 Previsión BAU'!Q198+'2.1 Previsión BAU'!Q228)*(1-'1.6 Proyección Ef. Energética'!P11)</f>
        <v>21309.716664833999</v>
      </c>
      <c r="R12" s="99">
        <f>+('2.1 Previsión BAU'!R78+'2.1 Previsión BAU'!R108+'2.1 Previsión BAU'!R138+'2.1 Previsión BAU'!R168+'2.1 Previsión BAU'!R198+'2.1 Previsión BAU'!R228)*(1-'1.6 Proyección Ef. Energética'!Q11)</f>
        <v>21477.137599678143</v>
      </c>
      <c r="S12" s="99">
        <f>+('2.1 Previsión BAU'!S78+'2.1 Previsión BAU'!S108+'2.1 Previsión BAU'!S138+'2.1 Previsión BAU'!S168+'2.1 Previsión BAU'!S198+'2.1 Previsión BAU'!S228)*(1-'1.6 Proyección Ef. Energética'!R11)</f>
        <v>21637.934178840515</v>
      </c>
      <c r="T12" s="99">
        <f>+('2.1 Previsión BAU'!T78+'2.1 Previsión BAU'!T108+'2.1 Previsión BAU'!T138+'2.1 Previsión BAU'!T168+'2.1 Previsión BAU'!T198+'2.1 Previsión BAU'!T228)*(1-'1.6 Proyección Ef. Energética'!S11)</f>
        <v>21798.057819719026</v>
      </c>
      <c r="U12" s="99">
        <f>+('2.1 Previsión BAU'!U78+'2.1 Previsión BAU'!U108+'2.1 Previsión BAU'!U138+'2.1 Previsión BAU'!U168+'2.1 Previsión BAU'!U198+'2.1 Previsión BAU'!U228)*(1-'1.6 Proyección Ef. Energética'!T11)</f>
        <v>21958.021117822478</v>
      </c>
      <c r="V12" s="99">
        <f>+('2.1 Previsión BAU'!V78+'2.1 Previsión BAU'!V108+'2.1 Previsión BAU'!V138+'2.1 Previsión BAU'!V168+'2.1 Previsión BAU'!V198+'2.1 Previsión BAU'!V228)*(1-'1.6 Proyección Ef. Energética'!U11)</f>
        <v>22117.850435429908</v>
      </c>
      <c r="W12" s="99">
        <f>+('2.1 Previsión BAU'!W78+'2.1 Previsión BAU'!W108+'2.1 Previsión BAU'!W138+'2.1 Previsión BAU'!W168+'2.1 Previsión BAU'!W198+'2.1 Previsión BAU'!W228)*(1-'1.6 Proyección Ef. Energética'!V11)</f>
        <v>22277.562041359903</v>
      </c>
      <c r="X12" s="99">
        <f>+('2.1 Previsión BAU'!X78+'2.1 Previsión BAU'!X108+'2.1 Previsión BAU'!X138+'2.1 Previsión BAU'!X168+'2.1 Previsión BAU'!X198+'2.1 Previsión BAU'!X228)*(1-'1.6 Proyección Ef. Energética'!W11)</f>
        <v>22437.173614765172</v>
      </c>
      <c r="Y12" s="82"/>
      <c r="Z12" s="82"/>
      <c r="AA12" s="82"/>
      <c r="AB12" s="82"/>
      <c r="AC12" s="82"/>
      <c r="AD12" s="82"/>
      <c r="AE12" s="82"/>
      <c r="AF12" s="82"/>
      <c r="AG12" s="82"/>
      <c r="AH12" s="82"/>
    </row>
    <row r="13" spans="1:34" x14ac:dyDescent="0.2">
      <c r="C13" s="13" t="s">
        <v>54</v>
      </c>
      <c r="D13" s="98">
        <f>+('2.1 Previsión BAU'!D79+'2.1 Previsión BAU'!D109+'2.1 Previsión BAU'!D139+'2.1 Previsión BAU'!D169+'2.1 Previsión BAU'!D199+'2.1 Previsión BAU'!D229)*(1-'1.6 Proyección Ef. Energética'!C12)</f>
        <v>184493.74400639356</v>
      </c>
      <c r="E13" s="99">
        <f>+('2.1 Previsión BAU'!E79+'2.1 Previsión BAU'!E109+'2.1 Previsión BAU'!E139+'2.1 Previsión BAU'!E169+'2.1 Previsión BAU'!E199+'2.1 Previsión BAU'!E229)*(1-'1.6 Proyección Ef. Energética'!D12)</f>
        <v>189060.43616079233</v>
      </c>
      <c r="F13" s="99">
        <f>+('2.1 Previsión BAU'!F79+'2.1 Previsión BAU'!F109+'2.1 Previsión BAU'!F139+'2.1 Previsión BAU'!F169+'2.1 Previsión BAU'!F199+'2.1 Previsión BAU'!F229)*(1-'1.6 Proyección Ef. Energética'!E12)</f>
        <v>192898.06195422108</v>
      </c>
      <c r="G13" s="99">
        <f>+('2.1 Previsión BAU'!G79+'2.1 Previsión BAU'!G109+'2.1 Previsión BAU'!G139+'2.1 Previsión BAU'!G169+'2.1 Previsión BAU'!G199+'2.1 Previsión BAU'!G229)*(1-'1.6 Proyección Ef. Energética'!F12)</f>
        <v>195986.51682079825</v>
      </c>
      <c r="H13" s="99">
        <f>+('2.1 Previsión BAU'!H79+'2.1 Previsión BAU'!H109+'2.1 Previsión BAU'!H139+'2.1 Previsión BAU'!H169+'2.1 Previsión BAU'!H199+'2.1 Previsión BAU'!H229)*(1-'1.6 Proyección Ef. Energética'!G12)</f>
        <v>198588.50987333484</v>
      </c>
      <c r="I13" s="99">
        <f>+('2.1 Previsión BAU'!I79+'2.1 Previsión BAU'!I109+'2.1 Previsión BAU'!I139+'2.1 Previsión BAU'!I169+'2.1 Previsión BAU'!I199+'2.1 Previsión BAU'!I229)*(1-'1.6 Proyección Ef. Energética'!H12)</f>
        <v>201017.8355384937</v>
      </c>
      <c r="J13" s="99">
        <f>+('2.1 Previsión BAU'!J79+'2.1 Previsión BAU'!J109+'2.1 Previsión BAU'!J139+'2.1 Previsión BAU'!J169+'2.1 Previsión BAU'!J199+'2.1 Previsión BAU'!J229)*(1-'1.6 Proyección Ef. Energética'!I12)</f>
        <v>203376.63588658554</v>
      </c>
      <c r="K13" s="99">
        <f>+('2.1 Previsión BAU'!K79+'2.1 Previsión BAU'!K109+'2.1 Previsión BAU'!K139+'2.1 Previsión BAU'!K169+'2.1 Previsión BAU'!K199+'2.1 Previsión BAU'!K229)*(1-'1.6 Proyección Ef. Energética'!J12)</f>
        <v>205726.60194741358</v>
      </c>
      <c r="L13" s="99">
        <f>+('2.1 Previsión BAU'!L79+'2.1 Previsión BAU'!L109+'2.1 Previsión BAU'!L139+'2.1 Previsión BAU'!L169+'2.1 Previsión BAU'!L199+'2.1 Previsión BAU'!L229)*(1-'1.6 Proyección Ef. Energética'!K12)</f>
        <v>208095.84001244733</v>
      </c>
      <c r="M13" s="99">
        <f>+('2.1 Previsión BAU'!M79+'2.1 Previsión BAU'!M109+'2.1 Previsión BAU'!M139+'2.1 Previsión BAU'!M169+'2.1 Previsión BAU'!M199+'2.1 Previsión BAU'!M229)*(1-'1.6 Proyección Ef. Energética'!L12)</f>
        <v>210500.04499817363</v>
      </c>
      <c r="N13" s="99">
        <f>+('2.1 Previsión BAU'!N79+'2.1 Previsión BAU'!N109+'2.1 Previsión BAU'!N139+'2.1 Previsión BAU'!N169+'2.1 Previsión BAU'!N199+'2.1 Previsión BAU'!N229)*(1-'1.6 Proyección Ef. Energética'!M12)</f>
        <v>212947.9297860419</v>
      </c>
      <c r="O13" s="99">
        <f>+('2.1 Previsión BAU'!O79+'2.1 Previsión BAU'!O109+'2.1 Previsión BAU'!O139+'2.1 Previsión BAU'!O169+'2.1 Previsión BAU'!O199+'2.1 Previsión BAU'!O229)*(1-'1.6 Proyección Ef. Energética'!N12)</f>
        <v>215441.98656654279</v>
      </c>
      <c r="P13" s="99">
        <f>+('2.1 Previsión BAU'!P79+'2.1 Previsión BAU'!P109+'2.1 Previsión BAU'!P139+'2.1 Previsión BAU'!P169+'2.1 Previsión BAU'!P199+'2.1 Previsión BAU'!P229)*(1-'1.6 Proyección Ef. Energética'!O12)</f>
        <v>217989.56814858835</v>
      </c>
      <c r="Q13" s="99">
        <f>+('2.1 Previsión BAU'!Q79+'2.1 Previsión BAU'!Q109+'2.1 Previsión BAU'!Q139+'2.1 Previsión BAU'!Q169+'2.1 Previsión BAU'!Q199+'2.1 Previsión BAU'!Q229)*(1-'1.6 Proyección Ef. Energética'!P12)</f>
        <v>220592.7826214275</v>
      </c>
      <c r="R13" s="99">
        <f>+('2.1 Previsión BAU'!R79+'2.1 Previsión BAU'!R109+'2.1 Previsión BAU'!R139+'2.1 Previsión BAU'!R169+'2.1 Previsión BAU'!R199+'2.1 Previsión BAU'!R229)*(1-'1.6 Proyección Ef. Energética'!Q12)</f>
        <v>223258.18166919047</v>
      </c>
      <c r="S13" s="99">
        <f>+('2.1 Previsión BAU'!S79+'2.1 Previsión BAU'!S109+'2.1 Previsión BAU'!S139+'2.1 Previsión BAU'!S169+'2.1 Previsión BAU'!S199+'2.1 Previsión BAU'!S229)*(1-'1.6 Proyección Ef. Energética'!R12)</f>
        <v>225957.85370626545</v>
      </c>
      <c r="T13" s="99">
        <f>+('2.1 Previsión BAU'!T79+'2.1 Previsión BAU'!T109+'2.1 Previsión BAU'!T139+'2.1 Previsión BAU'!T169+'2.1 Previsión BAU'!T199+'2.1 Previsión BAU'!T229)*(1-'1.6 Proyección Ef. Energética'!S12)</f>
        <v>228658.04931197147</v>
      </c>
      <c r="U13" s="99">
        <f>+('2.1 Previsión BAU'!U79+'2.1 Previsión BAU'!U109+'2.1 Previsión BAU'!U139+'2.1 Previsión BAU'!U169+'2.1 Previsión BAU'!U199+'2.1 Previsión BAU'!U229)*(1-'1.6 Proyección Ef. Energética'!T12)</f>
        <v>231356.32641675169</v>
      </c>
      <c r="V13" s="99">
        <f>+('2.1 Previsión BAU'!V79+'2.1 Previsión BAU'!V109+'2.1 Previsión BAU'!V139+'2.1 Previsión BAU'!V169+'2.1 Previsión BAU'!V199+'2.1 Previsión BAU'!V229)*(1-'1.6 Proyección Ef. Energética'!U12)</f>
        <v>234052.97531729995</v>
      </c>
      <c r="W13" s="99">
        <f>+('2.1 Previsión BAU'!W79+'2.1 Previsión BAU'!W109+'2.1 Previsión BAU'!W139+'2.1 Previsión BAU'!W169+'2.1 Previsión BAU'!W199+'2.1 Previsión BAU'!W229)*(1-'1.6 Proyección Ef. Energética'!V12)</f>
        <v>236748.16978923816</v>
      </c>
      <c r="X13" s="99">
        <f>+('2.1 Previsión BAU'!X79+'2.1 Previsión BAU'!X109+'2.1 Previsión BAU'!X139+'2.1 Previsión BAU'!X169+'2.1 Previsión BAU'!X199+'2.1 Previsión BAU'!X229)*(1-'1.6 Proyección Ef. Energética'!W12)</f>
        <v>239442.09605600184</v>
      </c>
      <c r="Y13" s="82"/>
      <c r="Z13" s="82"/>
      <c r="AA13" s="82"/>
      <c r="AB13" s="82"/>
      <c r="AC13" s="82"/>
      <c r="AD13" s="82"/>
      <c r="AE13" s="82"/>
      <c r="AF13" s="82"/>
      <c r="AG13" s="82"/>
      <c r="AH13" s="82"/>
    </row>
    <row r="14" spans="1:34" x14ac:dyDescent="0.2">
      <c r="C14" s="13" t="s">
        <v>56</v>
      </c>
      <c r="D14" s="98">
        <f>+('2.1 Previsión BAU'!D80+'2.1 Previsión BAU'!D110+'2.1 Previsión BAU'!D140+'2.1 Previsión BAU'!D170+'2.1 Previsión BAU'!D200+'2.1 Previsión BAU'!D230)*(1-'1.6 Proyección Ef. Energética'!C13)</f>
        <v>13078355.15857077</v>
      </c>
      <c r="E14" s="99">
        <f>+('2.1 Previsión BAU'!E80+'2.1 Previsión BAU'!E110+'2.1 Previsión BAU'!E140+'2.1 Previsión BAU'!E170+'2.1 Previsión BAU'!E200+'2.1 Previsión BAU'!E230)*(1-'1.6 Proyección Ef. Energética'!D13)</f>
        <v>13405630.007591445</v>
      </c>
      <c r="F14" s="99">
        <f>+('2.1 Previsión BAU'!F80+'2.1 Previsión BAU'!F110+'2.1 Previsión BAU'!F140+'2.1 Previsión BAU'!F170+'2.1 Previsión BAU'!F200+'2.1 Previsión BAU'!F230)*(1-'1.6 Proyección Ef. Energética'!E13)</f>
        <v>13802511.11095986</v>
      </c>
      <c r="G14" s="99">
        <f>+('2.1 Previsión BAU'!G80+'2.1 Previsión BAU'!G110+'2.1 Previsión BAU'!G140+'2.1 Previsión BAU'!G170+'2.1 Previsión BAU'!G200+'2.1 Previsión BAU'!G230)*(1-'1.6 Proyección Ef. Energética'!F13)</f>
        <v>14206378.025468729</v>
      </c>
      <c r="H14" s="99">
        <f>+('2.1 Previsión BAU'!H80+'2.1 Previsión BAU'!H110+'2.1 Previsión BAU'!H140+'2.1 Previsión BAU'!H170+'2.1 Previsión BAU'!H200+'2.1 Previsión BAU'!H230)*(1-'1.6 Proyección Ef. Energética'!G13)</f>
        <v>14608720.442904901</v>
      </c>
      <c r="I14" s="99">
        <f>+('2.1 Previsión BAU'!I80+'2.1 Previsión BAU'!I110+'2.1 Previsión BAU'!I140+'2.1 Previsión BAU'!I170+'2.1 Previsión BAU'!I200+'2.1 Previsión BAU'!I230)*(1-'1.6 Proyección Ef. Energética'!H13)</f>
        <v>15013566.679942725</v>
      </c>
      <c r="J14" s="99">
        <f>+('2.1 Previsión BAU'!J80+'2.1 Previsión BAU'!J110+'2.1 Previsión BAU'!J140+'2.1 Previsión BAU'!J170+'2.1 Previsión BAU'!J200+'2.1 Previsión BAU'!J230)*(1-'1.6 Proyección Ef. Energética'!I13)</f>
        <v>15420391.179147815</v>
      </c>
      <c r="K14" s="99">
        <f>+('2.1 Previsión BAU'!K80+'2.1 Previsión BAU'!K110+'2.1 Previsión BAU'!K140+'2.1 Previsión BAU'!K170+'2.1 Previsión BAU'!K200+'2.1 Previsión BAU'!K230)*(1-'1.6 Proyección Ef. Energética'!J13)</f>
        <v>15829395.743005814</v>
      </c>
      <c r="L14" s="99">
        <f>+('2.1 Previsión BAU'!L80+'2.1 Previsión BAU'!L110+'2.1 Previsión BAU'!L140+'2.1 Previsión BAU'!L170+'2.1 Previsión BAU'!L200+'2.1 Previsión BAU'!L230)*(1-'1.6 Proyección Ef. Energética'!K13)</f>
        <v>16240736.500043018</v>
      </c>
      <c r="M14" s="99">
        <f>+('2.1 Previsión BAU'!M80+'2.1 Previsión BAU'!M110+'2.1 Previsión BAU'!M140+'2.1 Previsión BAU'!M170+'2.1 Previsión BAU'!M200+'2.1 Previsión BAU'!M230)*(1-'1.6 Proyección Ef. Energética'!L13)</f>
        <v>16654410.221977618</v>
      </c>
      <c r="N14" s="99">
        <f>+('2.1 Previsión BAU'!N80+'2.1 Previsión BAU'!N110+'2.1 Previsión BAU'!N140+'2.1 Previsión BAU'!N170+'2.1 Previsión BAU'!N200+'2.1 Previsión BAU'!N230)*(1-'1.6 Proyección Ef. Energética'!M13)</f>
        <v>17070440.427021641</v>
      </c>
      <c r="O14" s="99">
        <f>+('2.1 Previsión BAU'!O80+'2.1 Previsión BAU'!O110+'2.1 Previsión BAU'!O140+'2.1 Previsión BAU'!O170+'2.1 Previsión BAU'!O200+'2.1 Previsión BAU'!O230)*(1-'1.6 Proyección Ef. Energética'!N13)</f>
        <v>17488493.319883138</v>
      </c>
      <c r="P14" s="99">
        <f>+('2.1 Previsión BAU'!P80+'2.1 Previsión BAU'!P110+'2.1 Previsión BAU'!P140+'2.1 Previsión BAU'!P170+'2.1 Previsión BAU'!P200+'2.1 Previsión BAU'!P230)*(1-'1.6 Proyección Ef. Energética'!O13)</f>
        <v>17909131.639274206</v>
      </c>
      <c r="Q14" s="99">
        <f>+('2.1 Previsión BAU'!Q80+'2.1 Previsión BAU'!Q110+'2.1 Previsión BAU'!Q140+'2.1 Previsión BAU'!Q170+'2.1 Previsión BAU'!Q200+'2.1 Previsión BAU'!Q230)*(1-'1.6 Proyección Ef. Energética'!P13)</f>
        <v>18333263.501537479</v>
      </c>
      <c r="R14" s="99">
        <f>+('2.1 Previsión BAU'!R80+'2.1 Previsión BAU'!R110+'2.1 Previsión BAU'!R140+'2.1 Previsión BAU'!R170+'2.1 Previsión BAU'!R200+'2.1 Previsión BAU'!R230)*(1-'1.6 Proyección Ef. Energética'!Q13)</f>
        <v>18761509.687888317</v>
      </c>
      <c r="S14" s="99">
        <f>+('2.1 Previsión BAU'!S80+'2.1 Previsión BAU'!S110+'2.1 Previsión BAU'!S140+'2.1 Previsión BAU'!S170+'2.1 Previsión BAU'!S200+'2.1 Previsión BAU'!S230)*(1-'1.6 Proyección Ef. Energética'!R13)</f>
        <v>19192500.823783841</v>
      </c>
      <c r="T14" s="99">
        <f>+('2.1 Previsión BAU'!T80+'2.1 Previsión BAU'!T110+'2.1 Previsión BAU'!T140+'2.1 Previsión BAU'!T170+'2.1 Previsión BAU'!T200+'2.1 Previsión BAU'!T230)*(1-'1.6 Proyección Ef. Energética'!S13)</f>
        <v>19624548.406261954</v>
      </c>
      <c r="U14" s="99">
        <f>+('2.1 Previsión BAU'!U80+'2.1 Previsión BAU'!U110+'2.1 Previsión BAU'!U140+'2.1 Previsión BAU'!U170+'2.1 Previsión BAU'!U200+'2.1 Previsión BAU'!U230)*(1-'1.6 Proyección Ef. Energética'!T13)</f>
        <v>20057539.077353731</v>
      </c>
      <c r="V14" s="99">
        <f>+('2.1 Previsión BAU'!V80+'2.1 Previsión BAU'!V110+'2.1 Previsión BAU'!V140+'2.1 Previsión BAU'!V170+'2.1 Previsión BAU'!V200+'2.1 Previsión BAU'!V230)*(1-'1.6 Proyección Ef. Energética'!U13)</f>
        <v>20491501.09906074</v>
      </c>
      <c r="W14" s="99">
        <f>+('2.1 Previsión BAU'!W80+'2.1 Previsión BAU'!W110+'2.1 Previsión BAU'!W140+'2.1 Previsión BAU'!W170+'2.1 Previsión BAU'!W200+'2.1 Previsión BAU'!W230)*(1-'1.6 Proyección Ef. Energética'!V13)</f>
        <v>20928468.681677938</v>
      </c>
      <c r="X14" s="99">
        <f>+('2.1 Previsión BAU'!X80+'2.1 Previsión BAU'!X110+'2.1 Previsión BAU'!X140+'2.1 Previsión BAU'!X170+'2.1 Previsión BAU'!X200+'2.1 Previsión BAU'!X230)*(1-'1.6 Proyección Ef. Energética'!W13)</f>
        <v>21362447.119994678</v>
      </c>
      <c r="Y14" s="82"/>
      <c r="Z14" s="82"/>
      <c r="AA14" s="82"/>
      <c r="AB14" s="82"/>
      <c r="AC14" s="82"/>
      <c r="AD14" s="82"/>
      <c r="AE14" s="82"/>
      <c r="AF14" s="82"/>
      <c r="AG14" s="82"/>
      <c r="AH14" s="82"/>
    </row>
    <row r="15" spans="1:34" x14ac:dyDescent="0.2">
      <c r="C15" s="13" t="s">
        <v>57</v>
      </c>
      <c r="D15" s="98">
        <f>+('2.1 Previsión BAU'!D81+'2.1 Previsión BAU'!D111+'2.1 Previsión BAU'!D141+'2.1 Previsión BAU'!D171+'2.1 Previsión BAU'!D201+'2.1 Previsión BAU'!D231)*(1-'1.6 Proyección Ef. Energética'!C14)</f>
        <v>1765.3614994046482</v>
      </c>
      <c r="E15" s="99">
        <f>+('2.1 Previsión BAU'!E81+'2.1 Previsión BAU'!E111+'2.1 Previsión BAU'!E141+'2.1 Previsión BAU'!E171+'2.1 Previsión BAU'!E201+'2.1 Previsión BAU'!E231)*(1-'1.6 Proyección Ef. Energética'!D14)</f>
        <v>1834.3513457464337</v>
      </c>
      <c r="F15" s="99">
        <f>+('2.1 Previsión BAU'!F81+'2.1 Previsión BAU'!F111+'2.1 Previsión BAU'!F141+'2.1 Previsión BAU'!F171+'2.1 Previsión BAU'!F201+'2.1 Previsión BAU'!F231)*(1-'1.6 Proyección Ef. Energética'!E14)</f>
        <v>1906.0384381554506</v>
      </c>
      <c r="G15" s="99">
        <f>+('2.1 Previsión BAU'!G81+'2.1 Previsión BAU'!G111+'2.1 Previsión BAU'!G141+'2.1 Previsión BAU'!G171+'2.1 Previsión BAU'!G201+'2.1 Previsión BAU'!G231)*(1-'1.6 Proyección Ef. Energética'!F14)</f>
        <v>1980.529656626165</v>
      </c>
      <c r="H15" s="99">
        <f>+('2.1 Previsión BAU'!H81+'2.1 Previsión BAU'!H111+'2.1 Previsión BAU'!H141+'2.1 Previsión BAU'!H171+'2.1 Previsión BAU'!H201+'2.1 Previsión BAU'!H231)*(1-'1.6 Proyección Ef. Energética'!G14)</f>
        <v>2057.9347084066167</v>
      </c>
      <c r="I15" s="99">
        <f>+('2.1 Previsión BAU'!I81+'2.1 Previsión BAU'!I111+'2.1 Previsión BAU'!I141+'2.1 Previsión BAU'!I171+'2.1 Previsión BAU'!I201+'2.1 Previsión BAU'!I231)*(1-'1.6 Proyección Ef. Energética'!H14)</f>
        <v>2138.3685339571034</v>
      </c>
      <c r="J15" s="99">
        <f>+('2.1 Previsión BAU'!J81+'2.1 Previsión BAU'!J111+'2.1 Previsión BAU'!J141+'2.1 Previsión BAU'!J171+'2.1 Previsión BAU'!J201+'2.1 Previsión BAU'!J231)*(1-'1.6 Proyección Ef. Energética'!I14)</f>
        <v>2221.9492684837942</v>
      </c>
      <c r="K15" s="99">
        <f>+('2.1 Previsión BAU'!K81+'2.1 Previsión BAU'!K111+'2.1 Previsión BAU'!K141+'2.1 Previsión BAU'!K171+'2.1 Previsión BAU'!K201+'2.1 Previsión BAU'!K231)*(1-'1.6 Proyección Ef. Energética'!J14)</f>
        <v>2308.7986568261999</v>
      </c>
      <c r="L15" s="99">
        <f>+('2.1 Previsión BAU'!L81+'2.1 Previsión BAU'!L111+'2.1 Previsión BAU'!L141+'2.1 Previsión BAU'!L171+'2.1 Previsión BAU'!L201+'2.1 Previsión BAU'!L231)*(1-'1.6 Proyección Ef. Energética'!K14)</f>
        <v>2399.0430116683788</v>
      </c>
      <c r="M15" s="99">
        <f>+('2.1 Previsión BAU'!M81+'2.1 Previsión BAU'!M111+'2.1 Previsión BAU'!M141+'2.1 Previsión BAU'!M171+'2.1 Previsión BAU'!M201+'2.1 Previsión BAU'!M231)*(1-'1.6 Proyección Ef. Energética'!L14)</f>
        <v>2492.8122395519049</v>
      </c>
      <c r="N15" s="99">
        <f>+('2.1 Previsión BAU'!N81+'2.1 Previsión BAU'!N111+'2.1 Previsión BAU'!N141+'2.1 Previsión BAU'!N171+'2.1 Previsión BAU'!N201+'2.1 Previsión BAU'!N231)*(1-'1.6 Proyección Ef. Energética'!M14)</f>
        <v>2590.2427856877976</v>
      </c>
      <c r="O15" s="99">
        <f>+('2.1 Previsión BAU'!O81+'2.1 Previsión BAU'!O111+'2.1 Previsión BAU'!O141+'2.1 Previsión BAU'!O171+'2.1 Previsión BAU'!O201+'2.1 Previsión BAU'!O231)*(1-'1.6 Proyección Ef. Energética'!N14)</f>
        <v>2691.4223138211696</v>
      </c>
      <c r="P15" s="99">
        <f>+('2.1 Previsión BAU'!P81+'2.1 Previsión BAU'!P111+'2.1 Previsión BAU'!P141+'2.1 Previsión BAU'!P171+'2.1 Previsión BAU'!P201+'2.1 Previsión BAU'!P231)*(1-'1.6 Proyección Ef. Energética'!O14)</f>
        <v>2796.5513281702433</v>
      </c>
      <c r="Q15" s="99">
        <f>+('2.1 Previsión BAU'!Q81+'2.1 Previsión BAU'!Q111+'2.1 Previsión BAU'!Q141+'2.1 Previsión BAU'!Q171+'2.1 Previsión BAU'!Q201+'2.1 Previsión BAU'!Q231)*(1-'1.6 Proyección Ef. Energética'!P14)</f>
        <v>2905.784743362889</v>
      </c>
      <c r="R15" s="99">
        <f>+('2.1 Previsión BAU'!R81+'2.1 Previsión BAU'!R111+'2.1 Previsión BAU'!R141+'2.1 Previsión BAU'!R171+'2.1 Previsión BAU'!R201+'2.1 Previsión BAU'!R231)*(1-'1.6 Proyección Ef. Energética'!Q14)</f>
        <v>3019.2834776121745</v>
      </c>
      <c r="S15" s="99">
        <f>+('2.1 Previsión BAU'!S81+'2.1 Previsión BAU'!S111+'2.1 Previsión BAU'!S141+'2.1 Previsión BAU'!S171+'2.1 Previsión BAU'!S201+'2.1 Previsión BAU'!S231)*(1-'1.6 Proyección Ef. Energética'!R14)</f>
        <v>3137.2141655966689</v>
      </c>
      <c r="T15" s="99">
        <f>+('2.1 Previsión BAU'!T81+'2.1 Previsión BAU'!T111+'2.1 Previsión BAU'!T141+'2.1 Previsión BAU'!T171+'2.1 Previsión BAU'!T201+'2.1 Previsión BAU'!T231)*(1-'1.6 Proyección Ef. Energética'!S14)</f>
        <v>3259.7507668151757</v>
      </c>
      <c r="U15" s="99">
        <f>+('2.1 Previsión BAU'!U81+'2.1 Previsión BAU'!U111+'2.1 Previsión BAU'!U141+'2.1 Previsión BAU'!U171+'2.1 Previsión BAU'!U201+'2.1 Previsión BAU'!U231)*(1-'1.6 Proyección Ef. Energética'!T14)</f>
        <v>3387.0736460010926</v>
      </c>
      <c r="V15" s="99">
        <f>+('2.1 Previsión BAU'!V81+'2.1 Previsión BAU'!V111+'2.1 Previsión BAU'!V141+'2.1 Previsión BAU'!V171+'2.1 Previsión BAU'!V201+'2.1 Previsión BAU'!V231)*(1-'1.6 Proyección Ef. Energética'!U14)</f>
        <v>3519.3697439056673</v>
      </c>
      <c r="W15" s="99">
        <f>+('2.1 Previsión BAU'!W81+'2.1 Previsión BAU'!W111+'2.1 Previsión BAU'!W141+'2.1 Previsión BAU'!W171+'2.1 Previsión BAU'!W201+'2.1 Previsión BAU'!W231)*(1-'1.6 Proyección Ef. Energética'!V14)</f>
        <v>3656.8340068754383</v>
      </c>
      <c r="X15" s="99">
        <f>+('2.1 Previsión BAU'!X81+'2.1 Previsión BAU'!X111+'2.1 Previsión BAU'!X141+'2.1 Previsión BAU'!X171+'2.1 Previsión BAU'!X201+'2.1 Previsión BAU'!X231)*(1-'1.6 Proyección Ef. Energética'!W14)</f>
        <v>3799.6676727068652</v>
      </c>
      <c r="Y15" s="82"/>
      <c r="Z15" s="82"/>
      <c r="AA15" s="82"/>
      <c r="AB15" s="82"/>
      <c r="AC15" s="82"/>
      <c r="AD15" s="82"/>
      <c r="AE15" s="82"/>
      <c r="AF15" s="82"/>
      <c r="AG15" s="82"/>
      <c r="AH15" s="82"/>
    </row>
    <row r="16" spans="1:34" x14ac:dyDescent="0.2">
      <c r="C16" s="13" t="s">
        <v>58</v>
      </c>
      <c r="D16" s="98">
        <f>+('2.1 Previsión BAU'!D82+'2.1 Previsión BAU'!D112+'2.1 Previsión BAU'!D142+'2.1 Previsión BAU'!D172+'2.1 Previsión BAU'!D202+'2.1 Previsión BAU'!D232)*(1-'1.6 Proyección Ef. Energética'!C15)</f>
        <v>129484.0300474892</v>
      </c>
      <c r="E16" s="99">
        <f>+('2.1 Previsión BAU'!E82+'2.1 Previsión BAU'!E112+'2.1 Previsión BAU'!E142+'2.1 Previsión BAU'!E172+'2.1 Previsión BAU'!E202+'2.1 Previsión BAU'!E232)*(1-'1.6 Proyección Ef. Energética'!D15)</f>
        <v>135887.40326309879</v>
      </c>
      <c r="F16" s="99">
        <f>+('2.1 Previsión BAU'!F82+'2.1 Previsión BAU'!F112+'2.1 Previsión BAU'!F142+'2.1 Previsión BAU'!F172+'2.1 Previsión BAU'!F202+'2.1 Previsión BAU'!F232)*(1-'1.6 Proyección Ef. Energética'!E15)</f>
        <v>143330.20015267676</v>
      </c>
      <c r="G16" s="99">
        <f>+('2.1 Previsión BAU'!G82+'2.1 Previsión BAU'!G112+'2.1 Previsión BAU'!G142+'2.1 Previsión BAU'!G172+'2.1 Previsión BAU'!G202+'2.1 Previsión BAU'!G232)*(1-'1.6 Proyección Ef. Energética'!F15)</f>
        <v>150910.98649057082</v>
      </c>
      <c r="H16" s="99">
        <f>+('2.1 Previsión BAU'!H82+'2.1 Previsión BAU'!H112+'2.1 Previsión BAU'!H142+'2.1 Previsión BAU'!H172+'2.1 Previsión BAU'!H202+'2.1 Previsión BAU'!H232)*(1-'1.6 Proyección Ef. Energética'!G15)</f>
        <v>158448.79655727482</v>
      </c>
      <c r="I16" s="99">
        <f>+('2.1 Previsión BAU'!I82+'2.1 Previsión BAU'!I112+'2.1 Previsión BAU'!I142+'2.1 Previsión BAU'!I172+'2.1 Previsión BAU'!I202+'2.1 Previsión BAU'!I232)*(1-'1.6 Proyección Ef. Energética'!H15)</f>
        <v>166053.90203649472</v>
      </c>
      <c r="J16" s="99">
        <f>+('2.1 Previsión BAU'!J82+'2.1 Previsión BAU'!J112+'2.1 Previsión BAU'!J142+'2.1 Previsión BAU'!J172+'2.1 Previsión BAU'!J202+'2.1 Previsión BAU'!J232)*(1-'1.6 Proyección Ef. Energética'!I15)</f>
        <v>173715.44728951406</v>
      </c>
      <c r="K16" s="99">
        <f>+('2.1 Previsión BAU'!K82+'2.1 Previsión BAU'!K112+'2.1 Previsión BAU'!K142+'2.1 Previsión BAU'!K172+'2.1 Previsión BAU'!K202+'2.1 Previsión BAU'!K232)*(1-'1.6 Proyección Ef. Energética'!J15)</f>
        <v>181440.07541696646</v>
      </c>
      <c r="L16" s="99">
        <f>+('2.1 Previsión BAU'!L82+'2.1 Previsión BAU'!L112+'2.1 Previsión BAU'!L142+'2.1 Previsión BAU'!L172+'2.1 Previsión BAU'!L202+'2.1 Previsión BAU'!L232)*(1-'1.6 Proyección Ef. Energética'!K15)</f>
        <v>189227.6667503413</v>
      </c>
      <c r="M16" s="99">
        <f>+('2.1 Previsión BAU'!M82+'2.1 Previsión BAU'!M112+'2.1 Previsión BAU'!M142+'2.1 Previsión BAU'!M172+'2.1 Previsión BAU'!M202+'2.1 Previsión BAU'!M232)*(1-'1.6 Proyección Ef. Energética'!L15)</f>
        <v>197079.31583092024</v>
      </c>
      <c r="N16" s="99">
        <f>+('2.1 Previsión BAU'!N82+'2.1 Previsión BAU'!N112+'2.1 Previsión BAU'!N142+'2.1 Previsión BAU'!N172+'2.1 Previsión BAU'!N202+'2.1 Previsión BAU'!N232)*(1-'1.6 Proyección Ef. Energética'!M15)</f>
        <v>204996.00957723407</v>
      </c>
      <c r="O16" s="99">
        <f>+('2.1 Previsión BAU'!O82+'2.1 Previsión BAU'!O112+'2.1 Previsión BAU'!O142+'2.1 Previsión BAU'!O172+'2.1 Previsión BAU'!O202+'2.1 Previsión BAU'!O232)*(1-'1.6 Proyección Ef. Energética'!N15)</f>
        <v>212973.8954600156</v>
      </c>
      <c r="P16" s="99">
        <f>+('2.1 Previsión BAU'!P82+'2.1 Previsión BAU'!P112+'2.1 Previsión BAU'!P142+'2.1 Previsión BAU'!P172+'2.1 Previsión BAU'!P202+'2.1 Previsión BAU'!P232)*(1-'1.6 Proyección Ef. Energética'!O15)</f>
        <v>221019.75371857386</v>
      </c>
      <c r="Q16" s="99">
        <f>+('2.1 Previsión BAU'!Q82+'2.1 Previsión BAU'!Q112+'2.1 Previsión BAU'!Q142+'2.1 Previsión BAU'!Q172+'2.1 Previsión BAU'!Q202+'2.1 Previsión BAU'!Q232)*(1-'1.6 Proyección Ef. Energética'!P15)</f>
        <v>229134.09212825244</v>
      </c>
      <c r="R16" s="99">
        <f>+('2.1 Previsión BAU'!R82+'2.1 Previsión BAU'!R112+'2.1 Previsión BAU'!R142+'2.1 Previsión BAU'!R172+'2.1 Previsión BAU'!R202+'2.1 Previsión BAU'!R232)*(1-'1.6 Proyección Ef. Energética'!Q15)</f>
        <v>237323.57814313227</v>
      </c>
      <c r="S16" s="99">
        <f>+('2.1 Previsión BAU'!S82+'2.1 Previsión BAU'!S112+'2.1 Previsión BAU'!S142+'2.1 Previsión BAU'!S172+'2.1 Previsión BAU'!S202+'2.1 Previsión BAU'!S232)*(1-'1.6 Proyección Ef. Energética'!R15)</f>
        <v>245554.98614728646</v>
      </c>
      <c r="T16" s="99">
        <f>+('2.1 Previsión BAU'!T82+'2.1 Previsión BAU'!T112+'2.1 Previsión BAU'!T142+'2.1 Previsión BAU'!T172+'2.1 Previsión BAU'!T202+'2.1 Previsión BAU'!T232)*(1-'1.6 Proyección Ef. Energética'!S15)</f>
        <v>253788.52977720278</v>
      </c>
      <c r="U16" s="99">
        <f>+('2.1 Previsión BAU'!U82+'2.1 Previsión BAU'!U112+'2.1 Previsión BAU'!U142+'2.1 Previsión BAU'!U172+'2.1 Previsión BAU'!U202+'2.1 Previsión BAU'!U232)*(1-'1.6 Proyección Ef. Energética'!T15)</f>
        <v>262021.09162091141</v>
      </c>
      <c r="V16" s="99">
        <f>+('2.1 Previsión BAU'!V82+'2.1 Previsión BAU'!V112+'2.1 Previsión BAU'!V142+'2.1 Previsión BAU'!V172+'2.1 Previsión BAU'!V202+'2.1 Previsión BAU'!V232)*(1-'1.6 Proyección Ef. Energética'!U15)</f>
        <v>270252.82829313306</v>
      </c>
      <c r="W16" s="99">
        <f>+('2.1 Previsión BAU'!W82+'2.1 Previsión BAU'!W112+'2.1 Previsión BAU'!W142+'2.1 Previsión BAU'!W172+'2.1 Previsión BAU'!W202+'2.1 Previsión BAU'!W232)*(1-'1.6 Proyección Ef. Energética'!V15)</f>
        <v>278483.84401267569</v>
      </c>
      <c r="X16" s="99">
        <f>+('2.1 Previsión BAU'!X82+'2.1 Previsión BAU'!X112+'2.1 Previsión BAU'!X142+'2.1 Previsión BAU'!X172+'2.1 Previsión BAU'!X202+'2.1 Previsión BAU'!X232)*(1-'1.6 Proyección Ef. Energética'!W15)</f>
        <v>286714.20862117497</v>
      </c>
      <c r="Y16" s="82"/>
      <c r="Z16" s="82"/>
      <c r="AA16" s="82"/>
      <c r="AB16" s="82"/>
      <c r="AC16" s="82"/>
      <c r="AD16" s="82"/>
      <c r="AE16" s="82"/>
      <c r="AF16" s="82"/>
      <c r="AG16" s="82"/>
      <c r="AH16" s="82"/>
    </row>
    <row r="17" spans="3:34" x14ac:dyDescent="0.2">
      <c r="C17" s="13" t="s">
        <v>59</v>
      </c>
      <c r="D17" s="98">
        <f>+('2.1 Previsión BAU'!D83+'2.1 Previsión BAU'!D113+'2.1 Previsión BAU'!D143+'2.1 Previsión BAU'!D173+'2.1 Previsión BAU'!D203+'2.1 Previsión BAU'!D233)*(1-'1.6 Proyección Ef. Energética'!C16)</f>
        <v>1219514.9376136838</v>
      </c>
      <c r="E17" s="99">
        <f>+('2.1 Previsión BAU'!E83+'2.1 Previsión BAU'!E113+'2.1 Previsión BAU'!E143+'2.1 Previsión BAU'!E173+'2.1 Previsión BAU'!E203+'2.1 Previsión BAU'!E233)*(1-'1.6 Proyección Ef. Energética'!D16)</f>
        <v>1283581.5304426812</v>
      </c>
      <c r="F17" s="99">
        <f>+('2.1 Previsión BAU'!F83+'2.1 Previsión BAU'!F113+'2.1 Previsión BAU'!F143+'2.1 Previsión BAU'!F173+'2.1 Previsión BAU'!F203+'2.1 Previsión BAU'!F233)*(1-'1.6 Proyección Ef. Energética'!E16)</f>
        <v>1354824.7867876738</v>
      </c>
      <c r="G17" s="99">
        <f>+('2.1 Previsión BAU'!G83+'2.1 Previsión BAU'!G113+'2.1 Previsión BAU'!G143+'2.1 Previsión BAU'!G173+'2.1 Previsión BAU'!G203+'2.1 Previsión BAU'!G233)*(1-'1.6 Proyección Ef. Energética'!F16)</f>
        <v>1427300.8417432427</v>
      </c>
      <c r="H17" s="99">
        <f>+('2.1 Previsión BAU'!H83+'2.1 Previsión BAU'!H113+'2.1 Previsión BAU'!H143+'2.1 Previsión BAU'!H173+'2.1 Previsión BAU'!H203+'2.1 Previsión BAU'!H233)*(1-'1.6 Proyección Ef. Energética'!G16)</f>
        <v>1499698.2811011765</v>
      </c>
      <c r="I17" s="99">
        <f>+('2.1 Previsión BAU'!I83+'2.1 Previsión BAU'!I113+'2.1 Previsión BAU'!I143+'2.1 Previsión BAU'!I173+'2.1 Previsión BAU'!I203+'2.1 Previsión BAU'!I233)*(1-'1.6 Proyección Ef. Energética'!H16)</f>
        <v>1572480.5566870132</v>
      </c>
      <c r="J17" s="99">
        <f>+('2.1 Previsión BAU'!J83+'2.1 Previsión BAU'!J113+'2.1 Previsión BAU'!J143+'2.1 Previsión BAU'!J173+'2.1 Previsión BAU'!J203+'2.1 Previsión BAU'!J233)*(1-'1.6 Proyección Ef. Energética'!I16)</f>
        <v>1645563.6410321023</v>
      </c>
      <c r="K17" s="99">
        <f>+('2.1 Previsión BAU'!K83+'2.1 Previsión BAU'!K113+'2.1 Previsión BAU'!K143+'2.1 Previsión BAU'!K173+'2.1 Previsión BAU'!K203+'2.1 Previsión BAU'!K233)*(1-'1.6 Proyección Ef. Energética'!J16)</f>
        <v>1718973.7967957407</v>
      </c>
      <c r="L17" s="99">
        <f>+('2.1 Previsión BAU'!L83+'2.1 Previsión BAU'!L113+'2.1 Previsión BAU'!L143+'2.1 Previsión BAU'!L173+'2.1 Previsión BAU'!L203+'2.1 Previsión BAU'!L233)*(1-'1.6 Proyección Ef. Energética'!K16)</f>
        <v>1792708.6820372283</v>
      </c>
      <c r="M17" s="99">
        <f>+('2.1 Previsión BAU'!M83+'2.1 Previsión BAU'!M113+'2.1 Previsión BAU'!M143+'2.1 Previsión BAU'!M173+'2.1 Previsión BAU'!M203+'2.1 Previsión BAU'!M233)*(1-'1.6 Proyección Ef. Energética'!L16)</f>
        <v>1866773.6034412219</v>
      </c>
      <c r="N17" s="99">
        <f>+('2.1 Previsión BAU'!N83+'2.1 Previsión BAU'!N113+'2.1 Previsión BAU'!N143+'2.1 Previsión BAU'!N173+'2.1 Previsión BAU'!N203+'2.1 Previsión BAU'!N233)*(1-'1.6 Proyección Ef. Energética'!M16)</f>
        <v>1941174.0820471351</v>
      </c>
      <c r="O17" s="99">
        <f>+('2.1 Previsión BAU'!O83+'2.1 Previsión BAU'!O113+'2.1 Previsión BAU'!O143+'2.1 Previsión BAU'!O173+'2.1 Previsión BAU'!O203+'2.1 Previsión BAU'!O233)*(1-'1.6 Proyección Ef. Energética'!N16)</f>
        <v>2015870.5038396942</v>
      </c>
      <c r="P17" s="99">
        <f>+('2.1 Previsión BAU'!P83+'2.1 Previsión BAU'!P113+'2.1 Previsión BAU'!P143+'2.1 Previsión BAU'!P173+'2.1 Previsión BAU'!P203+'2.1 Previsión BAU'!P233)*(1-'1.6 Proyección Ef. Energética'!O16)</f>
        <v>2090918.9717525423</v>
      </c>
      <c r="Q17" s="99">
        <f>+('2.1 Previsión BAU'!Q83+'2.1 Previsión BAU'!Q113+'2.1 Previsión BAU'!Q143+'2.1 Previsión BAU'!Q173+'2.1 Previsión BAU'!Q203+'2.1 Previsión BAU'!Q233)*(1-'1.6 Proyección Ef. Energética'!P16)</f>
        <v>2166323.3777483585</v>
      </c>
      <c r="R17" s="99">
        <f>+('2.1 Previsión BAU'!R83+'2.1 Previsión BAU'!R113+'2.1 Previsión BAU'!R143+'2.1 Previsión BAU'!R173+'2.1 Previsión BAU'!R203+'2.1 Previsión BAU'!R233)*(1-'1.6 Proyección Ef. Energética'!Q16)</f>
        <v>2242119.2073446489</v>
      </c>
      <c r="S17" s="99">
        <f>+('2.1 Previsión BAU'!S83+'2.1 Previsión BAU'!S113+'2.1 Previsión BAU'!S143+'2.1 Previsión BAU'!S173+'2.1 Previsión BAU'!S203+'2.1 Previsión BAU'!S233)*(1-'1.6 Proyección Ef. Energética'!R16)</f>
        <v>2318135.7848409768</v>
      </c>
      <c r="T17" s="99">
        <f>+('2.1 Previsión BAU'!T83+'2.1 Previsión BAU'!T113+'2.1 Previsión BAU'!T143+'2.1 Previsión BAU'!T173+'2.1 Previsión BAU'!T203+'2.1 Previsión BAU'!T233)*(1-'1.6 Proyección Ef. Energética'!S16)</f>
        <v>2394167.7769283964</v>
      </c>
      <c r="U17" s="99">
        <f>+('2.1 Previsión BAU'!U83+'2.1 Previsión BAU'!U113+'2.1 Previsión BAU'!U143+'2.1 Previsión BAU'!U173+'2.1 Previsión BAU'!U203+'2.1 Previsión BAU'!U233)*(1-'1.6 Proyección Ef. Energética'!T16)</f>
        <v>2470197.1102644252</v>
      </c>
      <c r="V17" s="99">
        <f>+('2.1 Previsión BAU'!V83+'2.1 Previsión BAU'!V113+'2.1 Previsión BAU'!V143+'2.1 Previsión BAU'!V173+'2.1 Previsión BAU'!V203+'2.1 Previsión BAU'!V233)*(1-'1.6 Proyección Ef. Energética'!U16)</f>
        <v>2546221.933294544</v>
      </c>
      <c r="W17" s="99">
        <f>+('2.1 Previsión BAU'!W83+'2.1 Previsión BAU'!W113+'2.1 Previsión BAU'!W143+'2.1 Previsión BAU'!W173+'2.1 Previsión BAU'!W203+'2.1 Previsión BAU'!W233)*(1-'1.6 Proyección Ef. Energética'!V16)</f>
        <v>2624155.9682305679</v>
      </c>
      <c r="X17" s="99">
        <f>+('2.1 Previsión BAU'!X83+'2.1 Previsión BAU'!X113+'2.1 Previsión BAU'!X143+'2.1 Previsión BAU'!X173+'2.1 Previsión BAU'!X203+'2.1 Previsión BAU'!X233)*(1-'1.6 Proyección Ef. Energética'!W16)</f>
        <v>2698250.0210516457</v>
      </c>
      <c r="Y17" s="82"/>
      <c r="Z17" s="82"/>
      <c r="AA17" s="82"/>
      <c r="AB17" s="82"/>
      <c r="AC17" s="82"/>
      <c r="AD17" s="82"/>
      <c r="AE17" s="82"/>
      <c r="AF17" s="82"/>
      <c r="AG17" s="82"/>
      <c r="AH17" s="82"/>
    </row>
    <row r="18" spans="3:34" x14ac:dyDescent="0.2">
      <c r="C18" s="13" t="s">
        <v>60</v>
      </c>
      <c r="D18" s="98">
        <f>+('2.1 Previsión BAU'!D84+'2.1 Previsión BAU'!D114+'2.1 Previsión BAU'!D144+'2.1 Previsión BAU'!D174+'2.1 Previsión BAU'!D204+'2.1 Previsión BAU'!D234)*(1-'1.6 Proyección Ef. Energética'!C17)</f>
        <v>1922247.1396760496</v>
      </c>
      <c r="E18" s="99">
        <f>+('2.1 Previsión BAU'!E84+'2.1 Previsión BAU'!E114+'2.1 Previsión BAU'!E144+'2.1 Previsión BAU'!E174+'2.1 Previsión BAU'!E204+'2.1 Previsión BAU'!E234)*(1-'1.6 Proyección Ef. Energética'!D17)</f>
        <v>1970853.2811409037</v>
      </c>
      <c r="F18" s="99">
        <f>+('2.1 Previsión BAU'!F84+'2.1 Previsión BAU'!F114+'2.1 Previsión BAU'!F144+'2.1 Previsión BAU'!F174+'2.1 Previsión BAU'!F204+'2.1 Previsión BAU'!F234)*(1-'1.6 Proyección Ef. Energética'!E17)</f>
        <v>2043820.7965067786</v>
      </c>
      <c r="G18" s="99">
        <f>+('2.1 Previsión BAU'!G84+'2.1 Previsión BAU'!G114+'2.1 Previsión BAU'!G144+'2.1 Previsión BAU'!G174+'2.1 Previsión BAU'!G204+'2.1 Previsión BAU'!G234)*(1-'1.6 Proyección Ef. Energética'!F17)</f>
        <v>2120594.4267004831</v>
      </c>
      <c r="H18" s="99">
        <f>+('2.1 Previsión BAU'!H84+'2.1 Previsión BAU'!H114+'2.1 Previsión BAU'!H144+'2.1 Previsión BAU'!H174+'2.1 Previsión BAU'!H204+'2.1 Previsión BAU'!H234)*(1-'1.6 Proyección Ef. Energética'!G17)</f>
        <v>2197096.5407115845</v>
      </c>
      <c r="I18" s="99">
        <f>+('2.1 Previsión BAU'!I84+'2.1 Previsión BAU'!I114+'2.1 Previsión BAU'!I144+'2.1 Previsión BAU'!I174+'2.1 Previsión BAU'!I204+'2.1 Previsión BAU'!I234)*(1-'1.6 Proyección Ef. Energética'!H17)</f>
        <v>2274759.0438691536</v>
      </c>
      <c r="J18" s="99">
        <f>+('2.1 Previsión BAU'!J84+'2.1 Previsión BAU'!J114+'2.1 Previsión BAU'!J144+'2.1 Previsión BAU'!J174+'2.1 Previsión BAU'!J204+'2.1 Previsión BAU'!J234)*(1-'1.6 Proyección Ef. Energética'!I17)</f>
        <v>2353328.4155944721</v>
      </c>
      <c r="K18" s="99">
        <f>+('2.1 Previsión BAU'!K84+'2.1 Previsión BAU'!K114+'2.1 Previsión BAU'!K144+'2.1 Previsión BAU'!K174+'2.1 Previsión BAU'!K204+'2.1 Previsión BAU'!K234)*(1-'1.6 Proyección Ef. Energética'!J17)</f>
        <v>2432899.5318427188</v>
      </c>
      <c r="L18" s="99">
        <f>+('2.1 Previsión BAU'!L84+'2.1 Previsión BAU'!L114+'2.1 Previsión BAU'!L144+'2.1 Previsión BAU'!L174+'2.1 Previsión BAU'!L204+'2.1 Previsión BAU'!L234)*(1-'1.6 Proyección Ef. Energética'!K17)</f>
        <v>2513479.4998148191</v>
      </c>
      <c r="M18" s="99">
        <f>+('2.1 Previsión BAU'!M84+'2.1 Previsión BAU'!M114+'2.1 Previsión BAU'!M144+'2.1 Previsión BAU'!M174+'2.1 Previsión BAU'!M204+'2.1 Previsión BAU'!M234)*(1-'1.6 Proyección Ef. Energética'!L17)</f>
        <v>2595098.0888303085</v>
      </c>
      <c r="N18" s="99">
        <f>+('2.1 Previsión BAU'!N84+'2.1 Previsión BAU'!N114+'2.1 Previsión BAU'!N144+'2.1 Previsión BAU'!N174+'2.1 Previsión BAU'!N204+'2.1 Previsión BAU'!N234)*(1-'1.6 Proyección Ef. Energética'!M17)</f>
        <v>2677780.4435924953</v>
      </c>
      <c r="O18" s="99">
        <f>+('2.1 Previsión BAU'!O84+'2.1 Previsión BAU'!O114+'2.1 Previsión BAU'!O144+'2.1 Previsión BAU'!O174+'2.1 Previsión BAU'!O204+'2.1 Previsión BAU'!O234)*(1-'1.6 Proyección Ef. Energética'!N17)</f>
        <v>2761489.177540374</v>
      </c>
      <c r="P18" s="99">
        <f>+('2.1 Previsión BAU'!P84+'2.1 Previsión BAU'!P114+'2.1 Previsión BAU'!P144+'2.1 Previsión BAU'!P174+'2.1 Previsión BAU'!P204+'2.1 Previsión BAU'!P234)*(1-'1.6 Proyección Ef. Energética'!O17)</f>
        <v>2846317.0672442075</v>
      </c>
      <c r="Q18" s="99">
        <f>+('2.1 Previsión BAU'!Q84+'2.1 Previsión BAU'!Q114+'2.1 Previsión BAU'!Q144+'2.1 Previsión BAU'!Q174+'2.1 Previsión BAU'!Q204+'2.1 Previsión BAU'!Q234)*(1-'1.6 Proyección Ef. Energética'!P17)</f>
        <v>2932273.6630813172</v>
      </c>
      <c r="R18" s="99">
        <f>+('2.1 Previsión BAU'!R84+'2.1 Previsión BAU'!R114+'2.1 Previsión BAU'!R144+'2.1 Previsión BAU'!R174+'2.1 Previsión BAU'!R204+'2.1 Previsión BAU'!R234)*(1-'1.6 Proyección Ef. Energética'!Q17)</f>
        <v>3019459.1367547843</v>
      </c>
      <c r="S18" s="99">
        <f>+('2.1 Previsión BAU'!S84+'2.1 Previsión BAU'!S114+'2.1 Previsión BAU'!S144+'2.1 Previsión BAU'!S174+'2.1 Previsión BAU'!S204+'2.1 Previsión BAU'!S234)*(1-'1.6 Proyección Ef. Energética'!R17)</f>
        <v>3107341.7307772953</v>
      </c>
      <c r="T18" s="99">
        <f>+('2.1 Previsión BAU'!T84+'2.1 Previsión BAU'!T114+'2.1 Previsión BAU'!T144+'2.1 Previsión BAU'!T174+'2.1 Previsión BAU'!T204+'2.1 Previsión BAU'!T234)*(1-'1.6 Proyección Ef. Energética'!S17)</f>
        <v>3195283.0142673915</v>
      </c>
      <c r="U18" s="99">
        <f>+('2.1 Previsión BAU'!U84+'2.1 Previsión BAU'!U114+'2.1 Previsión BAU'!U144+'2.1 Previsión BAU'!U174+'2.1 Previsión BAU'!U204+'2.1 Previsión BAU'!U234)*(1-'1.6 Proyección Ef. Energética'!T17)</f>
        <v>3283226.4256054698</v>
      </c>
      <c r="V18" s="99">
        <f>+('2.1 Previsión BAU'!V84+'2.1 Previsión BAU'!V114+'2.1 Previsión BAU'!V144+'2.1 Previsión BAU'!V174+'2.1 Previsión BAU'!V204+'2.1 Previsión BAU'!V234)*(1-'1.6 Proyección Ef. Energética'!U17)</f>
        <v>3371431.151853886</v>
      </c>
      <c r="W18" s="99">
        <f>+('2.1 Previsión BAU'!W84+'2.1 Previsión BAU'!W114+'2.1 Previsión BAU'!W144+'2.1 Previsión BAU'!W174+'2.1 Previsión BAU'!W204+'2.1 Previsión BAU'!W234)*(1-'1.6 Proyección Ef. Energética'!V17)</f>
        <v>3459377.5419407585</v>
      </c>
      <c r="X18" s="99">
        <f>+('2.1 Previsión BAU'!X84+'2.1 Previsión BAU'!X114+'2.1 Previsión BAU'!X144+'2.1 Previsión BAU'!X174+'2.1 Previsión BAU'!X204+'2.1 Previsión BAU'!X234)*(1-'1.6 Proyección Ef. Energética'!W17)</f>
        <v>3547323.932027624</v>
      </c>
      <c r="Y18" s="82"/>
      <c r="Z18" s="82"/>
      <c r="AA18" s="82"/>
      <c r="AB18" s="82"/>
      <c r="AC18" s="82"/>
      <c r="AD18" s="82"/>
      <c r="AE18" s="82"/>
      <c r="AF18" s="82"/>
      <c r="AG18" s="82"/>
      <c r="AH18" s="82"/>
    </row>
    <row r="19" spans="3:34" x14ac:dyDescent="0.2">
      <c r="C19" s="13" t="s">
        <v>61</v>
      </c>
      <c r="D19" s="98">
        <f>+('2.1 Previsión BAU'!D85+'2.1 Previsión BAU'!D115+'2.1 Previsión BAU'!D145+'2.1 Previsión BAU'!D175+'2.1 Previsión BAU'!D205+'2.1 Previsión BAU'!D235)*(1-'1.6 Proyección Ef. Energética'!C18)</f>
        <v>69821.10983311983</v>
      </c>
      <c r="E19" s="99">
        <f>+('2.1 Previsión BAU'!E85+'2.1 Previsión BAU'!E115+'2.1 Previsión BAU'!E145+'2.1 Previsión BAU'!E175+'2.1 Previsión BAU'!E205+'2.1 Previsión BAU'!E235)*(1-'1.6 Proyección Ef. Energética'!D18)</f>
        <v>71131.352791125668</v>
      </c>
      <c r="F19" s="99">
        <f>+('2.1 Previsión BAU'!F85+'2.1 Previsión BAU'!F115+'2.1 Previsión BAU'!F145+'2.1 Previsión BAU'!F175+'2.1 Previsión BAU'!F205+'2.1 Previsión BAU'!F235)*(1-'1.6 Proyección Ef. Energética'!E18)</f>
        <v>72441.52987514314</v>
      </c>
      <c r="G19" s="99">
        <f>+('2.1 Previsión BAU'!G85+'2.1 Previsión BAU'!G115+'2.1 Previsión BAU'!G145+'2.1 Previsión BAU'!G175+'2.1 Previsión BAU'!G205+'2.1 Previsión BAU'!G235)*(1-'1.6 Proyección Ef. Energética'!F18)</f>
        <v>73752.515957875832</v>
      </c>
      <c r="H19" s="99">
        <f>+('2.1 Previsión BAU'!H85+'2.1 Previsión BAU'!H115+'2.1 Previsión BAU'!H145+'2.1 Previsión BAU'!H175+'2.1 Previsión BAU'!H205+'2.1 Previsión BAU'!H235)*(1-'1.6 Proyección Ef. Energética'!G18)</f>
        <v>74388.073963387229</v>
      </c>
      <c r="I19" s="99">
        <f>+('2.1 Previsión BAU'!I85+'2.1 Previsión BAU'!I115+'2.1 Previsión BAU'!I145+'2.1 Previsión BAU'!I175+'2.1 Previsión BAU'!I205+'2.1 Previsión BAU'!I235)*(1-'1.6 Proyección Ef. Energética'!H18)</f>
        <v>76760.607359896079</v>
      </c>
      <c r="J19" s="99">
        <f>+('2.1 Previsión BAU'!J85+'2.1 Previsión BAU'!J115+'2.1 Previsión BAU'!J145+'2.1 Previsión BAU'!J175+'2.1 Previsión BAU'!J205+'2.1 Previsión BAU'!J235)*(1-'1.6 Proyección Ef. Energética'!I18)</f>
        <v>77742.069999531406</v>
      </c>
      <c r="K19" s="99">
        <f>+('2.1 Previsión BAU'!K85+'2.1 Previsión BAU'!K115+'2.1 Previsión BAU'!K145+'2.1 Previsión BAU'!K175+'2.1 Previsión BAU'!K205+'2.1 Previsión BAU'!K235)*(1-'1.6 Proyección Ef. Energética'!J18)</f>
        <v>79301.961350534504</v>
      </c>
      <c r="L19" s="99">
        <f>+('2.1 Previsión BAU'!L85+'2.1 Previsión BAU'!L115+'2.1 Previsión BAU'!L145+'2.1 Previsión BAU'!L175+'2.1 Previsión BAU'!L205+'2.1 Previsión BAU'!L235)*(1-'1.6 Proyección Ef. Energética'!K18)</f>
        <v>80303.965361370429</v>
      </c>
      <c r="M19" s="99">
        <f>+('2.1 Previsión BAU'!M85+'2.1 Previsión BAU'!M115+'2.1 Previsión BAU'!M145+'2.1 Previsión BAU'!M175+'2.1 Previsión BAU'!M205+'2.1 Previsión BAU'!M235)*(1-'1.6 Proyección Ef. Energética'!L18)</f>
        <v>81613.29777235043</v>
      </c>
      <c r="N19" s="99">
        <f>+('2.1 Previsión BAU'!N85+'2.1 Previsión BAU'!N115+'2.1 Previsión BAU'!N145+'2.1 Previsión BAU'!N175+'2.1 Previsión BAU'!N205+'2.1 Previsión BAU'!N235)*(1-'1.6 Proyección Ef. Energética'!M18)</f>
        <v>82923.530380284603</v>
      </c>
      <c r="O19" s="99">
        <f>+('2.1 Previsión BAU'!O85+'2.1 Previsión BAU'!O115+'2.1 Previsión BAU'!O145+'2.1 Previsión BAU'!O175+'2.1 Previsión BAU'!O205+'2.1 Previsión BAU'!O235)*(1-'1.6 Proyección Ef. Energética'!N18)</f>
        <v>84232.841878919076</v>
      </c>
      <c r="P19" s="99">
        <f>+('2.1 Previsión BAU'!P85+'2.1 Previsión BAU'!P115+'2.1 Previsión BAU'!P145+'2.1 Previsión BAU'!P175+'2.1 Previsión BAU'!P205+'2.1 Previsión BAU'!P235)*(1-'1.6 Proyección Ef. Energética'!O18)</f>
        <v>85622.115120370392</v>
      </c>
      <c r="Q19" s="99">
        <f>+('2.1 Previsión BAU'!Q85+'2.1 Previsión BAU'!Q115+'2.1 Previsión BAU'!Q145+'2.1 Previsión BAU'!Q175+'2.1 Previsión BAU'!Q205+'2.1 Previsión BAU'!Q235)*(1-'1.6 Proyección Ef. Energética'!P18)</f>
        <v>86990.379401441591</v>
      </c>
      <c r="R19" s="99">
        <f>+('2.1 Previsión BAU'!R85+'2.1 Previsión BAU'!R115+'2.1 Previsión BAU'!R145+'2.1 Previsión BAU'!R175+'2.1 Previsión BAU'!R205+'2.1 Previsión BAU'!R235)*(1-'1.6 Proyección Ef. Energética'!Q18)</f>
        <v>88923.177801888189</v>
      </c>
      <c r="S19" s="99">
        <f>+('2.1 Previsión BAU'!S85+'2.1 Previsión BAU'!S115+'2.1 Previsión BAU'!S145+'2.1 Previsión BAU'!S175+'2.1 Previsión BAU'!S205+'2.1 Previsión BAU'!S235)*(1-'1.6 Proyección Ef. Energética'!R18)</f>
        <v>90900.222670995441</v>
      </c>
      <c r="T19" s="99">
        <f>+('2.1 Previsión BAU'!T85+'2.1 Previsión BAU'!T115+'2.1 Previsión BAU'!T145+'2.1 Previsión BAU'!T175+'2.1 Previsión BAU'!T205+'2.1 Previsión BAU'!T235)*(1-'1.6 Proyección Ef. Energética'!S18)</f>
        <v>92887.566929927008</v>
      </c>
      <c r="U19" s="99">
        <f>+('2.1 Previsión BAU'!U85+'2.1 Previsión BAU'!U115+'2.1 Previsión BAU'!U145+'2.1 Previsión BAU'!U175+'2.1 Previsión BAU'!U205+'2.1 Previsión BAU'!U235)*(1-'1.6 Proyección Ef. Energética'!T18)</f>
        <v>94917.828414339878</v>
      </c>
      <c r="V19" s="99">
        <f>+('2.1 Previsión BAU'!V85+'2.1 Previsión BAU'!V115+'2.1 Previsión BAU'!V145+'2.1 Previsión BAU'!V175+'2.1 Previsión BAU'!V205+'2.1 Previsión BAU'!V235)*(1-'1.6 Proyección Ef. Energética'!U18)</f>
        <v>95567.696715138722</v>
      </c>
      <c r="W19" s="99">
        <f>+('2.1 Previsión BAU'!W85+'2.1 Previsión BAU'!W115+'2.1 Previsión BAU'!W145+'2.1 Previsión BAU'!W175+'2.1 Previsión BAU'!W205+'2.1 Previsión BAU'!W235)*(1-'1.6 Proyección Ef. Energética'!V18)</f>
        <v>96514.746054336065</v>
      </c>
      <c r="X19" s="99">
        <f>+('2.1 Previsión BAU'!X85+'2.1 Previsión BAU'!X115+'2.1 Previsión BAU'!X145+'2.1 Previsión BAU'!X175+'2.1 Previsión BAU'!X205+'2.1 Previsión BAU'!X235)*(1-'1.6 Proyección Ef. Energética'!W18)</f>
        <v>97167.436109870425</v>
      </c>
      <c r="Y19" s="82"/>
      <c r="Z19" s="82"/>
      <c r="AA19" s="82"/>
      <c r="AB19" s="82"/>
      <c r="AC19" s="82"/>
      <c r="AD19" s="82"/>
      <c r="AE19" s="82"/>
      <c r="AF19" s="82"/>
      <c r="AG19" s="82"/>
      <c r="AH19" s="82"/>
    </row>
    <row r="20" spans="3:34" x14ac:dyDescent="0.2">
      <c r="C20" s="13" t="s">
        <v>62</v>
      </c>
      <c r="D20" s="98">
        <f>+('2.1 Previsión BAU'!D86+'2.1 Previsión BAU'!D116+'2.1 Previsión BAU'!D146+'2.1 Previsión BAU'!D176+'2.1 Previsión BAU'!D206+'2.1 Previsión BAU'!D236)*(1-'1.6 Proyección Ef. Energética'!C19)</f>
        <v>52262.704866751723</v>
      </c>
      <c r="E20" s="99">
        <f>+('2.1 Previsión BAU'!E86+'2.1 Previsión BAU'!E116+'2.1 Previsión BAU'!E146+'2.1 Previsión BAU'!E176+'2.1 Previsión BAU'!E206+'2.1 Previsión BAU'!E236)*(1-'1.6 Proyección Ef. Energética'!D19)</f>
        <v>53560.425505384337</v>
      </c>
      <c r="F20" s="99">
        <f>+('2.1 Previsión BAU'!F86+'2.1 Previsión BAU'!F116+'2.1 Previsión BAU'!F146+'2.1 Previsión BAU'!F176+'2.1 Previsión BAU'!F206+'2.1 Previsión BAU'!F236)*(1-'1.6 Proyección Ef. Energética'!E19)</f>
        <v>54599.055463619872</v>
      </c>
      <c r="G20" s="99">
        <f>+('2.1 Previsión BAU'!G86+'2.1 Previsión BAU'!G116+'2.1 Previsión BAU'!G146+'2.1 Previsión BAU'!G176+'2.1 Previsión BAU'!G206+'2.1 Previsión BAU'!G236)*(1-'1.6 Proyección Ef. Energética'!F19)</f>
        <v>55721.962775595304</v>
      </c>
      <c r="H20" s="99">
        <f>+('2.1 Previsión BAU'!H86+'2.1 Previsión BAU'!H116+'2.1 Previsión BAU'!H146+'2.1 Previsión BAU'!H176+'2.1 Previsión BAU'!H206+'2.1 Previsión BAU'!H236)*(1-'1.6 Proyección Ef. Energética'!G19)</f>
        <v>56877.370869653278</v>
      </c>
      <c r="I20" s="99">
        <f>+('2.1 Previsión BAU'!I86+'2.1 Previsión BAU'!I116+'2.1 Previsión BAU'!I146+'2.1 Previsión BAU'!I176+'2.1 Previsión BAU'!I206+'2.1 Previsión BAU'!I236)*(1-'1.6 Proyección Ef. Energética'!H19)</f>
        <v>58096.791226641421</v>
      </c>
      <c r="J20" s="99">
        <f>+('2.1 Previsión BAU'!J86+'2.1 Previsión BAU'!J116+'2.1 Previsión BAU'!J146+'2.1 Previsión BAU'!J176+'2.1 Previsión BAU'!J206+'2.1 Previsión BAU'!J236)*(1-'1.6 Proyección Ef. Energética'!I19)</f>
        <v>59361.931981892216</v>
      </c>
      <c r="K20" s="99">
        <f>+('2.1 Previsión BAU'!K86+'2.1 Previsión BAU'!K116+'2.1 Previsión BAU'!K146+'2.1 Previsión BAU'!K176+'2.1 Previsión BAU'!K206+'2.1 Previsión BAU'!K236)*(1-'1.6 Proyección Ef. Energética'!J19)</f>
        <v>60677.719652433756</v>
      </c>
      <c r="L20" s="99">
        <f>+('2.1 Previsión BAU'!L86+'2.1 Previsión BAU'!L116+'2.1 Previsión BAU'!L146+'2.1 Previsión BAU'!L176+'2.1 Previsión BAU'!L206+'2.1 Previsión BAU'!L236)*(1-'1.6 Proyección Ef. Energética'!K19)</f>
        <v>62044.326749739506</v>
      </c>
      <c r="M20" s="99">
        <f>+('2.1 Previsión BAU'!M86+'2.1 Previsión BAU'!M116+'2.1 Previsión BAU'!M146+'2.1 Previsión BAU'!M176+'2.1 Previsión BAU'!M206+'2.1 Previsión BAU'!M236)*(1-'1.6 Proyección Ef. Energética'!L19)</f>
        <v>63463.205301660972</v>
      </c>
      <c r="N20" s="99">
        <f>+('2.1 Previsión BAU'!N86+'2.1 Previsión BAU'!N116+'2.1 Previsión BAU'!N146+'2.1 Previsión BAU'!N176+'2.1 Previsión BAU'!N206+'2.1 Previsión BAU'!N236)*(1-'1.6 Proyección Ef. Energética'!M19)</f>
        <v>64935.565037159264</v>
      </c>
      <c r="O20" s="99">
        <f>+('2.1 Previsión BAU'!O86+'2.1 Previsión BAU'!O116+'2.1 Previsión BAU'!O146+'2.1 Previsión BAU'!O176+'2.1 Previsión BAU'!O206+'2.1 Previsión BAU'!O236)*(1-'1.6 Proyección Ef. Energética'!N19)</f>
        <v>66461.155765879434</v>
      </c>
      <c r="P20" s="99">
        <f>+('2.1 Previsión BAU'!P86+'2.1 Previsión BAU'!P116+'2.1 Previsión BAU'!P146+'2.1 Previsión BAU'!P176+'2.1 Previsión BAU'!P206+'2.1 Previsión BAU'!P236)*(1-'1.6 Proyección Ef. Energética'!O19)</f>
        <v>68042.999276090457</v>
      </c>
      <c r="Q20" s="99">
        <f>+('2.1 Previsión BAU'!Q86+'2.1 Previsión BAU'!Q116+'2.1 Previsión BAU'!Q146+'2.1 Previsión BAU'!Q176+'2.1 Previsión BAU'!Q206+'2.1 Previsión BAU'!Q236)*(1-'1.6 Proyección Ef. Energética'!P19)</f>
        <v>69681.531367270727</v>
      </c>
      <c r="R20" s="99">
        <f>+('2.1 Previsión BAU'!R86+'2.1 Previsión BAU'!R116+'2.1 Previsión BAU'!R146+'2.1 Previsión BAU'!R176+'2.1 Previsión BAU'!R206+'2.1 Previsión BAU'!R236)*(1-'1.6 Proyección Ef. Energética'!Q19)</f>
        <v>71381.737931607335</v>
      </c>
      <c r="S20" s="99">
        <f>+('2.1 Previsión BAU'!S86+'2.1 Previsión BAU'!S116+'2.1 Previsión BAU'!S146+'2.1 Previsión BAU'!S176+'2.1 Previsión BAU'!S206+'2.1 Previsión BAU'!S236)*(1-'1.6 Proyección Ef. Energética'!R19)</f>
        <v>73116.685169714503</v>
      </c>
      <c r="T20" s="99">
        <f>+('2.1 Previsión BAU'!T86+'2.1 Previsión BAU'!T116+'2.1 Previsión BAU'!T146+'2.1 Previsión BAU'!T176+'2.1 Previsión BAU'!T206+'2.1 Previsión BAU'!T236)*(1-'1.6 Proyección Ef. Energética'!S19)</f>
        <v>74854.168934361573</v>
      </c>
      <c r="U20" s="99">
        <f>+('2.1 Previsión BAU'!U86+'2.1 Previsión BAU'!U116+'2.1 Previsión BAU'!U146+'2.1 Previsión BAU'!U176+'2.1 Previsión BAU'!U206+'2.1 Previsión BAU'!U236)*(1-'1.6 Proyección Ef. Energética'!T19)</f>
        <v>76591.568412168519</v>
      </c>
      <c r="V20" s="99">
        <f>+('2.1 Previsión BAU'!V86+'2.1 Previsión BAU'!V116+'2.1 Previsión BAU'!V146+'2.1 Previsión BAU'!V176+'2.1 Previsión BAU'!V206+'2.1 Previsión BAU'!V236)*(1-'1.6 Proyección Ef. Energética'!U19)</f>
        <v>78328.893935985616</v>
      </c>
      <c r="W20" s="99">
        <f>+('2.1 Previsión BAU'!W86+'2.1 Previsión BAU'!W116+'2.1 Previsión BAU'!W146+'2.1 Previsión BAU'!W176+'2.1 Previsión BAU'!W206+'2.1 Previsión BAU'!W236)*(1-'1.6 Proyección Ef. Energética'!V19)</f>
        <v>80066.148419510791</v>
      </c>
      <c r="X20" s="99">
        <f>+('2.1 Previsión BAU'!X86+'2.1 Previsión BAU'!X116+'2.1 Previsión BAU'!X146+'2.1 Previsión BAU'!X176+'2.1 Previsión BAU'!X206+'2.1 Previsión BAU'!X236)*(1-'1.6 Proyección Ef. Energética'!W19)</f>
        <v>81803.327274768177</v>
      </c>
      <c r="Y20" s="82"/>
      <c r="Z20" s="82"/>
      <c r="AA20" s="82"/>
      <c r="AB20" s="82"/>
      <c r="AC20" s="82"/>
      <c r="AD20" s="82"/>
      <c r="AE20" s="82"/>
      <c r="AF20" s="82"/>
      <c r="AG20" s="82"/>
      <c r="AH20" s="82"/>
    </row>
    <row r="21" spans="3:34" x14ac:dyDescent="0.2">
      <c r="C21" s="13" t="s">
        <v>63</v>
      </c>
      <c r="D21" s="98">
        <f>+('2.1 Previsión BAU'!D87+'2.1 Previsión BAU'!D117+'2.1 Previsión BAU'!D147+'2.1 Previsión BAU'!D177+'2.1 Previsión BAU'!D207+'2.1 Previsión BAU'!D237)*(1-'1.6 Proyección Ef. Energética'!C20)</f>
        <v>73595.416655631925</v>
      </c>
      <c r="E21" s="99">
        <f>+('2.1 Previsión BAU'!E87+'2.1 Previsión BAU'!E117+'2.1 Previsión BAU'!E147+'2.1 Previsión BAU'!E177+'2.1 Previsión BAU'!E207+'2.1 Previsión BAU'!E237)*(1-'1.6 Proyección Ef. Energética'!D20)</f>
        <v>75423.8945516448</v>
      </c>
      <c r="F21" s="99">
        <f>+('2.1 Previsión BAU'!F87+'2.1 Previsión BAU'!F117+'2.1 Previsión BAU'!F147+'2.1 Previsión BAU'!F177+'2.1 Previsión BAU'!F207+'2.1 Previsión BAU'!F237)*(1-'1.6 Proyección Ef. Energética'!E20)</f>
        <v>78401.371144534889</v>
      </c>
      <c r="G21" s="99">
        <f>+('2.1 Previsión BAU'!G87+'2.1 Previsión BAU'!G117+'2.1 Previsión BAU'!G147+'2.1 Previsión BAU'!G177+'2.1 Previsión BAU'!G207+'2.1 Previsión BAU'!G237)*(1-'1.6 Proyección Ef. Energética'!F20)</f>
        <v>81661.62619048114</v>
      </c>
      <c r="H21" s="99">
        <f>+('2.1 Previsión BAU'!H87+'2.1 Previsión BAU'!H117+'2.1 Previsión BAU'!H147+'2.1 Previsión BAU'!H177+'2.1 Previsión BAU'!H207+'2.1 Previsión BAU'!H237)*(1-'1.6 Proyección Ef. Energética'!G20)</f>
        <v>84908.817886794714</v>
      </c>
      <c r="I21" s="99">
        <f>+('2.1 Previsión BAU'!I87+'2.1 Previsión BAU'!I117+'2.1 Previsión BAU'!I147+'2.1 Previsión BAU'!I177+'2.1 Previsión BAU'!I207+'2.1 Previsión BAU'!I237)*(1-'1.6 Proyección Ef. Energética'!H20)</f>
        <v>88212.546313074505</v>
      </c>
      <c r="J21" s="99">
        <f>+('2.1 Previsión BAU'!J87+'2.1 Previsión BAU'!J117+'2.1 Previsión BAU'!J147+'2.1 Previsión BAU'!J177+'2.1 Previsión BAU'!J207+'2.1 Previsión BAU'!J237)*(1-'1.6 Proyección Ef. Energética'!I20)</f>
        <v>91560.296564538294</v>
      </c>
      <c r="K21" s="99">
        <f>+('2.1 Previsión BAU'!K87+'2.1 Previsión BAU'!K117+'2.1 Previsión BAU'!K147+'2.1 Previsión BAU'!K177+'2.1 Previsión BAU'!K207+'2.1 Previsión BAU'!K237)*(1-'1.6 Proyección Ef. Energética'!J20)</f>
        <v>94956.785693516125</v>
      </c>
      <c r="L21" s="99">
        <f>+('2.1 Previsión BAU'!L87+'2.1 Previsión BAU'!L117+'2.1 Previsión BAU'!L147+'2.1 Previsión BAU'!L177+'2.1 Previsión BAU'!L207+'2.1 Previsión BAU'!L237)*(1-'1.6 Proyección Ef. Energética'!K20)</f>
        <v>98402.433766304981</v>
      </c>
      <c r="M21" s="99">
        <f>+('2.1 Previsión BAU'!M87+'2.1 Previsión BAU'!M117+'2.1 Previsión BAU'!M147+'2.1 Previsión BAU'!M177+'2.1 Previsión BAU'!M207+'2.1 Previsión BAU'!M237)*(1-'1.6 Proyección Ef. Energética'!L20)</f>
        <v>101898.80468479385</v>
      </c>
      <c r="N21" s="99">
        <f>+('2.1 Previsión BAU'!N87+'2.1 Previsión BAU'!N117+'2.1 Previsión BAU'!N147+'2.1 Previsión BAU'!N177+'2.1 Previsión BAU'!N207+'2.1 Previsión BAU'!N237)*(1-'1.6 Proyección Ef. Energética'!M20)</f>
        <v>105447.23396301194</v>
      </c>
      <c r="O21" s="99">
        <f>+('2.1 Previsión BAU'!O87+'2.1 Previsión BAU'!O117+'2.1 Previsión BAU'!O147+'2.1 Previsión BAU'!O177+'2.1 Previsión BAU'!O207+'2.1 Previsión BAU'!O237)*(1-'1.6 Proyección Ef. Energética'!N20)</f>
        <v>109046.6353413225</v>
      </c>
      <c r="P21" s="99">
        <f>+('2.1 Previsión BAU'!P87+'2.1 Previsión BAU'!P117+'2.1 Previsión BAU'!P147+'2.1 Previsión BAU'!P177+'2.1 Previsión BAU'!P207+'2.1 Previsión BAU'!P237)*(1-'1.6 Proyección Ef. Energética'!O20)</f>
        <v>112700.66673949288</v>
      </c>
      <c r="Q21" s="99">
        <f>+('2.1 Previsión BAU'!Q87+'2.1 Previsión BAU'!Q117+'2.1 Previsión BAU'!Q147+'2.1 Previsión BAU'!Q177+'2.1 Previsión BAU'!Q207+'2.1 Previsión BAU'!Q237)*(1-'1.6 Proyección Ef. Energética'!P20)</f>
        <v>116409.48999129765</v>
      </c>
      <c r="R21" s="99">
        <f>+('2.1 Previsión BAU'!R87+'2.1 Previsión BAU'!R117+'2.1 Previsión BAU'!R147+'2.1 Previsión BAU'!R177+'2.1 Previsión BAU'!R207+'2.1 Previsión BAU'!R237)*(1-'1.6 Proyección Ef. Energética'!Q20)</f>
        <v>120177.6751564537</v>
      </c>
      <c r="S21" s="99">
        <f>+('2.1 Previsión BAU'!S87+'2.1 Previsión BAU'!S117+'2.1 Previsión BAU'!S147+'2.1 Previsión BAU'!S177+'2.1 Previsión BAU'!S207+'2.1 Previsión BAU'!S237)*(1-'1.6 Proyección Ef. Energética'!R20)</f>
        <v>123978.64999619826</v>
      </c>
      <c r="T21" s="99">
        <f>+('2.1 Previsión BAU'!T87+'2.1 Previsión BAU'!T117+'2.1 Previsión BAU'!T147+'2.1 Previsión BAU'!T177+'2.1 Previsión BAU'!T207+'2.1 Previsión BAU'!T237)*(1-'1.6 Proyección Ef. Energética'!S20)</f>
        <v>127781.39538643905</v>
      </c>
      <c r="U21" s="99">
        <f>+('2.1 Previsión BAU'!U87+'2.1 Previsión BAU'!U117+'2.1 Previsión BAU'!U147+'2.1 Previsión BAU'!U177+'2.1 Previsión BAU'!U207+'2.1 Previsión BAU'!U237)*(1-'1.6 Proyección Ef. Energética'!T20)</f>
        <v>130960.37050121077</v>
      </c>
      <c r="V21" s="99">
        <f>+('2.1 Previsión BAU'!V87+'2.1 Previsión BAU'!V117+'2.1 Previsión BAU'!V147+'2.1 Previsión BAU'!V177+'2.1 Previsión BAU'!V207+'2.1 Previsión BAU'!V237)*(1-'1.6 Proyección Ef. Energética'!U20)</f>
        <v>134761.51493613003</v>
      </c>
      <c r="W21" s="99">
        <f>+('2.1 Previsión BAU'!W87+'2.1 Previsión BAU'!W117+'2.1 Previsión BAU'!W147+'2.1 Previsión BAU'!W177+'2.1 Previsión BAU'!W207+'2.1 Previsión BAU'!W237)*(1-'1.6 Proyección Ef. Energética'!V20)</f>
        <v>138561.89237806495</v>
      </c>
      <c r="X21" s="99">
        <f>+('2.1 Previsión BAU'!X87+'2.1 Previsión BAU'!X117+'2.1 Previsión BAU'!X147+'2.1 Previsión BAU'!X177+'2.1 Previsión BAU'!X207+'2.1 Previsión BAU'!X237)*(1-'1.6 Proyección Ef. Energética'!W20)</f>
        <v>142361.56921137249</v>
      </c>
      <c r="Y21" s="82"/>
      <c r="Z21" s="82"/>
      <c r="AA21" s="82"/>
      <c r="AB21" s="82"/>
      <c r="AC21" s="82"/>
      <c r="AD21" s="82"/>
      <c r="AE21" s="82"/>
      <c r="AF21" s="82"/>
      <c r="AG21" s="82"/>
      <c r="AH21" s="82"/>
    </row>
    <row r="22" spans="3:34" x14ac:dyDescent="0.2">
      <c r="C22" s="13" t="s">
        <v>64</v>
      </c>
      <c r="D22" s="98">
        <f>+('2.1 Previsión BAU'!D88+'2.1 Previsión BAU'!D118+'2.1 Previsión BAU'!D148+'2.1 Previsión BAU'!D178+'2.1 Previsión BAU'!D208+'2.1 Previsión BAU'!D238)*(1-'1.6 Proyección Ef. Energética'!C21)</f>
        <v>150182.63203464259</v>
      </c>
      <c r="E22" s="99">
        <f>+('2.1 Previsión BAU'!E88+'2.1 Previsión BAU'!E118+'2.1 Previsión BAU'!E148+'2.1 Previsión BAU'!E178+'2.1 Previsión BAU'!E208+'2.1 Previsión BAU'!E238)*(1-'1.6 Proyección Ef. Energética'!D21)</f>
        <v>153714.56754308476</v>
      </c>
      <c r="F22" s="99">
        <f>+('2.1 Previsión BAU'!F88+'2.1 Previsión BAU'!F118+'2.1 Previsión BAU'!F148+'2.1 Previsión BAU'!F178+'2.1 Previsión BAU'!F208+'2.1 Previsión BAU'!F238)*(1-'1.6 Proyección Ef. Energética'!E21)</f>
        <v>157581.74666447673</v>
      </c>
      <c r="G22" s="99">
        <f>+('2.1 Previsión BAU'!G88+'2.1 Previsión BAU'!G118+'2.1 Previsión BAU'!G148+'2.1 Previsión BAU'!G178+'2.1 Previsión BAU'!G208+'2.1 Previsión BAU'!G238)*(1-'1.6 Proyección Ef. Energética'!F21)</f>
        <v>162319.5800787161</v>
      </c>
      <c r="H22" s="99">
        <f>+('2.1 Previsión BAU'!H88+'2.1 Previsión BAU'!H118+'2.1 Previsión BAU'!H148+'2.1 Previsión BAU'!H178+'2.1 Previsión BAU'!H208+'2.1 Previsión BAU'!H238)*(1-'1.6 Proyección Ef. Energética'!G21)</f>
        <v>167121.63636629318</v>
      </c>
      <c r="I22" s="99">
        <f>+('2.1 Previsión BAU'!I88+'2.1 Previsión BAU'!I118+'2.1 Previsión BAU'!I148+'2.1 Previsión BAU'!I178+'2.1 Previsión BAU'!I208+'2.1 Previsión BAU'!I238)*(1-'1.6 Proyección Ef. Energética'!H21)</f>
        <v>172048.5470632092</v>
      </c>
      <c r="J22" s="99">
        <f>+('2.1 Previsión BAU'!J88+'2.1 Previsión BAU'!J118+'2.1 Previsión BAU'!J148+'2.1 Previsión BAU'!J178+'2.1 Previsión BAU'!J208+'2.1 Previsión BAU'!J238)*(1-'1.6 Proyección Ef. Energética'!I21)</f>
        <v>177065.02319035574</v>
      </c>
      <c r="K22" s="99">
        <f>+('2.1 Previsión BAU'!K88+'2.1 Previsión BAU'!K118+'2.1 Previsión BAU'!K148+'2.1 Previsión BAU'!K178+'2.1 Previsión BAU'!K208+'2.1 Previsión BAU'!K238)*(1-'1.6 Proyección Ef. Energética'!J21)</f>
        <v>182180.99070985796</v>
      </c>
      <c r="L22" s="99">
        <f>+('2.1 Previsión BAU'!L88+'2.1 Previsión BAU'!L118+'2.1 Previsión BAU'!L148+'2.1 Previsión BAU'!L178+'2.1 Previsión BAU'!L208+'2.1 Previsión BAU'!L238)*(1-'1.6 Proyección Ef. Energética'!K21)</f>
        <v>187397.11222530805</v>
      </c>
      <c r="M22" s="99">
        <f>+('2.1 Previsión BAU'!M88+'2.1 Previsión BAU'!M118+'2.1 Previsión BAU'!M148+'2.1 Previsión BAU'!M178+'2.1 Previsión BAU'!M208+'2.1 Previsión BAU'!M238)*(1-'1.6 Proyección Ef. Energética'!L21)</f>
        <v>192716.48787719914</v>
      </c>
      <c r="N22" s="99">
        <f>+('2.1 Previsión BAU'!N88+'2.1 Previsión BAU'!N118+'2.1 Previsión BAU'!N148+'2.1 Previsión BAU'!N178+'2.1 Previsión BAU'!N208+'2.1 Previsión BAU'!N238)*(1-'1.6 Proyección Ef. Energética'!M21)</f>
        <v>198141.70985662067</v>
      </c>
      <c r="O22" s="99">
        <f>+('2.1 Previsión BAU'!O88+'2.1 Previsión BAU'!O118+'2.1 Previsión BAU'!O148+'2.1 Previsión BAU'!O178+'2.1 Previsión BAU'!O208+'2.1 Previsión BAU'!O238)*(1-'1.6 Proyección Ef. Energética'!N21)</f>
        <v>203670.85679966796</v>
      </c>
      <c r="P22" s="99">
        <f>+('2.1 Previsión BAU'!P88+'2.1 Previsión BAU'!P118+'2.1 Previsión BAU'!P148+'2.1 Previsión BAU'!P178+'2.1 Previsión BAU'!P208+'2.1 Previsión BAU'!P238)*(1-'1.6 Proyección Ef. Energética'!O21)</f>
        <v>209310.94270793183</v>
      </c>
      <c r="Q22" s="99">
        <f>+('2.1 Previsión BAU'!Q88+'2.1 Previsión BAU'!Q118+'2.1 Previsión BAU'!Q148+'2.1 Previsión BAU'!Q178+'2.1 Previsión BAU'!Q208+'2.1 Previsión BAU'!Q238)*(1-'1.6 Proyección Ef. Energética'!P21)</f>
        <v>215062.30894835753</v>
      </c>
      <c r="R22" s="99">
        <f>+('2.1 Previsión BAU'!R88+'2.1 Previsión BAU'!R118+'2.1 Previsión BAU'!R148+'2.1 Previsión BAU'!R178+'2.1 Previsión BAU'!R208+'2.1 Previsión BAU'!R238)*(1-'1.6 Proyección Ef. Energética'!Q21)</f>
        <v>220933.95498523739</v>
      </c>
      <c r="S22" s="99">
        <f>+('2.1 Previsión BAU'!S88+'2.1 Previsión BAU'!S118+'2.1 Previsión BAU'!S148+'2.1 Previsión BAU'!S178+'2.1 Previsión BAU'!S208+'2.1 Previsión BAU'!S238)*(1-'1.6 Proyección Ef. Energética'!R21)</f>
        <v>226872.74289727784</v>
      </c>
      <c r="T22" s="99">
        <f>+('2.1 Previsión BAU'!T88+'2.1 Previsión BAU'!T118+'2.1 Previsión BAU'!T148+'2.1 Previsión BAU'!T178+'2.1 Previsión BAU'!T208+'2.1 Previsión BAU'!T238)*(1-'1.6 Proyección Ef. Energética'!S21)</f>
        <v>232815.49241742448</v>
      </c>
      <c r="U22" s="99">
        <f>+('2.1 Previsión BAU'!U88+'2.1 Previsión BAU'!U118+'2.1 Previsión BAU'!U148+'2.1 Previsión BAU'!U178+'2.1 Previsión BAU'!U208+'2.1 Previsión BAU'!U238)*(1-'1.6 Proyección Ef. Energética'!T21)</f>
        <v>238756.81927309663</v>
      </c>
      <c r="V22" s="99">
        <f>+('2.1 Previsión BAU'!V88+'2.1 Previsión BAU'!V118+'2.1 Previsión BAU'!V148+'2.1 Previsión BAU'!V178+'2.1 Previsión BAU'!V208+'2.1 Previsión BAU'!V238)*(1-'1.6 Proyección Ef. Energética'!U21)</f>
        <v>244696.6660454518</v>
      </c>
      <c r="W22" s="99">
        <f>+('2.1 Previsión BAU'!W88+'2.1 Previsión BAU'!W118+'2.1 Previsión BAU'!W148+'2.1 Previsión BAU'!W178+'2.1 Previsión BAU'!W208+'2.1 Previsión BAU'!W238)*(1-'1.6 Proyección Ef. Energética'!V21)</f>
        <v>250635.14643277999</v>
      </c>
      <c r="X22" s="99">
        <f>+('2.1 Previsión BAU'!X88+'2.1 Previsión BAU'!X118+'2.1 Previsión BAU'!X148+'2.1 Previsión BAU'!X178+'2.1 Previsión BAU'!X208+'2.1 Previsión BAU'!X238)*(1-'1.6 Proyección Ef. Energética'!W21)</f>
        <v>256572.39352016404</v>
      </c>
      <c r="Y22" s="82"/>
      <c r="Z22" s="82"/>
      <c r="AA22" s="82"/>
      <c r="AB22" s="82"/>
      <c r="AC22" s="82"/>
      <c r="AD22" s="82"/>
      <c r="AE22" s="82"/>
      <c r="AF22" s="82"/>
      <c r="AG22" s="82"/>
      <c r="AH22" s="82"/>
    </row>
    <row r="23" spans="3:34" x14ac:dyDescent="0.2">
      <c r="C23" s="13" t="s">
        <v>65</v>
      </c>
      <c r="D23" s="98">
        <f>+('2.1 Previsión BAU'!D89+'2.1 Previsión BAU'!D119+'2.1 Previsión BAU'!D149+'2.1 Previsión BAU'!D179+'2.1 Previsión BAU'!D209+'2.1 Previsión BAU'!D239)*(1-'1.6 Proyección Ef. Energética'!C22)</f>
        <v>134072.06136052255</v>
      </c>
      <c r="E23" s="99">
        <f>+('2.1 Previsión BAU'!E89+'2.1 Previsión BAU'!E119+'2.1 Previsión BAU'!E149+'2.1 Previsión BAU'!E179+'2.1 Previsión BAU'!E209+'2.1 Previsión BAU'!E239)*(1-'1.6 Proyección Ef. Energética'!D22)</f>
        <v>141735.22740146134</v>
      </c>
      <c r="F23" s="99">
        <f>+('2.1 Previsión BAU'!F89+'2.1 Previsión BAU'!F119+'2.1 Previsión BAU'!F149+'2.1 Previsión BAU'!F179+'2.1 Previsión BAU'!F209+'2.1 Previsión BAU'!F239)*(1-'1.6 Proyección Ef. Energética'!E22)</f>
        <v>149028.347337516</v>
      </c>
      <c r="G23" s="99">
        <f>+('2.1 Previsión BAU'!G89+'2.1 Previsión BAU'!G119+'2.1 Previsión BAU'!G149+'2.1 Previsión BAU'!G179+'2.1 Previsión BAU'!G209+'2.1 Previsión BAU'!G239)*(1-'1.6 Proyección Ef. Energética'!F22)</f>
        <v>156574.49044649131</v>
      </c>
      <c r="H23" s="99">
        <f>+('2.1 Previsión BAU'!H89+'2.1 Previsión BAU'!H119+'2.1 Previsión BAU'!H149+'2.1 Previsión BAU'!H179+'2.1 Previsión BAU'!H209+'2.1 Previsión BAU'!H239)*(1-'1.6 Proyección Ef. Energética'!G22)</f>
        <v>164211.50881502114</v>
      </c>
      <c r="I23" s="99">
        <f>+('2.1 Previsión BAU'!I89+'2.1 Previsión BAU'!I119+'2.1 Previsión BAU'!I149+'2.1 Previsión BAU'!I179+'2.1 Previsión BAU'!I209+'2.1 Previsión BAU'!I239)*(1-'1.6 Proyección Ef. Energética'!H22)</f>
        <v>171970.41364153434</v>
      </c>
      <c r="J23" s="99">
        <f>+('2.1 Previsión BAU'!J89+'2.1 Previsión BAU'!J119+'2.1 Previsión BAU'!J149+'2.1 Previsión BAU'!J179+'2.1 Previsión BAU'!J209+'2.1 Previsión BAU'!J239)*(1-'1.6 Proyección Ef. Energética'!I22)</f>
        <v>179812.24221651009</v>
      </c>
      <c r="K23" s="99">
        <f>+('2.1 Previsión BAU'!K89+'2.1 Previsión BAU'!K119+'2.1 Previsión BAU'!K149+'2.1 Previsión BAU'!K179+'2.1 Previsión BAU'!K209+'2.1 Previsión BAU'!K239)*(1-'1.6 Proyección Ef. Energética'!J22)</f>
        <v>187742.91332922905</v>
      </c>
      <c r="L23" s="99">
        <f>+('2.1 Previsión BAU'!L89+'2.1 Previsión BAU'!L119+'2.1 Previsión BAU'!L149+'2.1 Previsión BAU'!L179+'2.1 Previsión BAU'!L209+'2.1 Previsión BAU'!L239)*(1-'1.6 Proyección Ef. Energética'!K22)</f>
        <v>195762.08206807158</v>
      </c>
      <c r="M23" s="99">
        <f>+('2.1 Previsión BAU'!M89+'2.1 Previsión BAU'!M119+'2.1 Previsión BAU'!M149+'2.1 Previsión BAU'!M179+'2.1 Previsión BAU'!M209+'2.1 Previsión BAU'!M239)*(1-'1.6 Proyección Ef. Energética'!L22)</f>
        <v>203872.19909900532</v>
      </c>
      <c r="N23" s="99">
        <f>+('2.1 Previsión BAU'!N89+'2.1 Previsión BAU'!N119+'2.1 Previsión BAU'!N149+'2.1 Previsión BAU'!N179+'2.1 Previsión BAU'!N209+'2.1 Previsión BAU'!N239)*(1-'1.6 Proyección Ef. Energética'!M22)</f>
        <v>212075.51090222457</v>
      </c>
      <c r="O23" s="99">
        <f>+('2.1 Previsión BAU'!O89+'2.1 Previsión BAU'!O119+'2.1 Previsión BAU'!O149+'2.1 Previsión BAU'!O179+'2.1 Previsión BAU'!O209+'2.1 Previsión BAU'!O239)*(1-'1.6 Proyección Ef. Energética'!N22)</f>
        <v>220369.45662114682</v>
      </c>
      <c r="P23" s="99">
        <f>+('2.1 Previsión BAU'!P89+'2.1 Previsión BAU'!P119+'2.1 Previsión BAU'!P149+'2.1 Previsión BAU'!P179+'2.1 Previsión BAU'!P209+'2.1 Previsión BAU'!P239)*(1-'1.6 Proyección Ef. Energética'!O22)</f>
        <v>228760.94967775847</v>
      </c>
      <c r="Q23" s="99">
        <f>+('2.1 Previsión BAU'!Q89+'2.1 Previsión BAU'!Q119+'2.1 Previsión BAU'!Q149+'2.1 Previsión BAU'!Q179+'2.1 Previsión BAU'!Q209+'2.1 Previsión BAU'!Q239)*(1-'1.6 Proyección Ef. Energética'!P22)</f>
        <v>237250.2227662128</v>
      </c>
      <c r="R23" s="99">
        <f>+('2.1 Previsión BAU'!R89+'2.1 Previsión BAU'!R119+'2.1 Previsión BAU'!R149+'2.1 Previsión BAU'!R179+'2.1 Previsión BAU'!R209+'2.1 Previsión BAU'!R239)*(1-'1.6 Proyección Ef. Energética'!Q22)</f>
        <v>245845.02301791045</v>
      </c>
      <c r="S23" s="99">
        <f>+('2.1 Previsión BAU'!S89+'2.1 Previsión BAU'!S119+'2.1 Previsión BAU'!S149+'2.1 Previsión BAU'!S179+'2.1 Previsión BAU'!S209+'2.1 Previsión BAU'!S239)*(1-'1.6 Proyección Ef. Energética'!R22)</f>
        <v>254498.57752496318</v>
      </c>
      <c r="T23" s="99">
        <f>+('2.1 Previsión BAU'!T89+'2.1 Previsión BAU'!T119+'2.1 Previsión BAU'!T149+'2.1 Previsión BAU'!T179+'2.1 Previsión BAU'!T209+'2.1 Previsión BAU'!T239)*(1-'1.6 Proyección Ef. Energética'!S22)</f>
        <v>263155.33650697529</v>
      </c>
      <c r="U23" s="99">
        <f>+('2.1 Previsión BAU'!U89+'2.1 Previsión BAU'!U119+'2.1 Previsión BAU'!U149+'2.1 Previsión BAU'!U179+'2.1 Previsión BAU'!U209+'2.1 Previsión BAU'!U239)*(1-'1.6 Proyección Ef. Energética'!T22)</f>
        <v>271810.47804780671</v>
      </c>
      <c r="V23" s="99">
        <f>+('2.1 Previsión BAU'!V89+'2.1 Previsión BAU'!V119+'2.1 Previsión BAU'!V149+'2.1 Previsión BAU'!V179+'2.1 Previsión BAU'!V209+'2.1 Previsión BAU'!V239)*(1-'1.6 Proyección Ef. Energética'!U22)</f>
        <v>280463.90316393186</v>
      </c>
      <c r="W23" s="99">
        <f>+('2.1 Previsión BAU'!W89+'2.1 Previsión BAU'!W119+'2.1 Previsión BAU'!W149+'2.1 Previsión BAU'!W179+'2.1 Previsión BAU'!W209+'2.1 Previsión BAU'!W239)*(1-'1.6 Proyección Ef. Energética'!V22)</f>
        <v>289115.71173196466</v>
      </c>
      <c r="X23" s="99">
        <f>+('2.1 Previsión BAU'!X89+'2.1 Previsión BAU'!X119+'2.1 Previsión BAU'!X149+'2.1 Previsión BAU'!X179+'2.1 Previsión BAU'!X209+'2.1 Previsión BAU'!X239)*(1-'1.6 Proyección Ef. Energética'!W22)</f>
        <v>297766.03222456231</v>
      </c>
      <c r="Y23" s="82"/>
      <c r="Z23" s="82"/>
      <c r="AA23" s="82"/>
      <c r="AB23" s="82"/>
      <c r="AC23" s="82"/>
      <c r="AD23" s="82"/>
      <c r="AE23" s="82"/>
      <c r="AF23" s="82"/>
      <c r="AG23" s="82"/>
      <c r="AH23" s="82"/>
    </row>
    <row r="24" spans="3:34" x14ac:dyDescent="0.2">
      <c r="C24" s="3" t="s">
        <v>66</v>
      </c>
      <c r="D24" s="98">
        <f>+('2.1 Previsión BAU'!D90+'2.1 Previsión BAU'!D120+'2.1 Previsión BAU'!D150+'2.1 Previsión BAU'!D180+'2.1 Previsión BAU'!D210+'2.1 Previsión BAU'!D240)*(1-'1.6 Proyección Ef. Energética'!C23)</f>
        <v>284741.04167975532</v>
      </c>
      <c r="E24" s="99">
        <f>+('2.1 Previsión BAU'!E90+'2.1 Previsión BAU'!E120+'2.1 Previsión BAU'!E150+'2.1 Previsión BAU'!E180+'2.1 Previsión BAU'!E210+'2.1 Previsión BAU'!E240)*(1-'1.6 Proyección Ef. Energética'!D23)</f>
        <v>300646.0804570989</v>
      </c>
      <c r="F24" s="99">
        <f>+('2.1 Previsión BAU'!F90+'2.1 Previsión BAU'!F120+'2.1 Previsión BAU'!F150+'2.1 Previsión BAU'!F180+'2.1 Previsión BAU'!F210+'2.1 Previsión BAU'!F240)*(1-'1.6 Proyección Ef. Energética'!E23)</f>
        <v>318648.84471198503</v>
      </c>
      <c r="G24" s="99">
        <f>+('2.1 Previsión BAU'!G90+'2.1 Previsión BAU'!G120+'2.1 Previsión BAU'!G150+'2.1 Previsión BAU'!G180+'2.1 Previsión BAU'!G210+'2.1 Previsión BAU'!G240)*(1-'1.6 Proyección Ef. Energética'!F23)</f>
        <v>336966.16546988685</v>
      </c>
      <c r="H24" s="99">
        <f>+('2.1 Previsión BAU'!H90+'2.1 Previsión BAU'!H120+'2.1 Previsión BAU'!H150+'2.1 Previsión BAU'!H180+'2.1 Previsión BAU'!H210+'2.1 Previsión BAU'!H240)*(1-'1.6 Proyección Ef. Energética'!G23)</f>
        <v>355247.38209163776</v>
      </c>
      <c r="I24" s="99">
        <f>+('2.1 Previsión BAU'!I90+'2.1 Previsión BAU'!I120+'2.1 Previsión BAU'!I150+'2.1 Previsión BAU'!I180+'2.1 Previsión BAU'!I210+'2.1 Previsión BAU'!I240)*(1-'1.6 Proyección Ef. Energética'!H23)</f>
        <v>373428.4793422462</v>
      </c>
      <c r="J24" s="99">
        <f>+('2.1 Previsión BAU'!J90+'2.1 Previsión BAU'!J120+'2.1 Previsión BAU'!J150+'2.1 Previsión BAU'!J180+'2.1 Previsión BAU'!J210+'2.1 Previsión BAU'!J240)*(1-'1.6 Proyección Ef. Energética'!I23)</f>
        <v>391705.00321308832</v>
      </c>
      <c r="K24" s="99">
        <f>+('2.1 Previsión BAU'!K90+'2.1 Previsión BAU'!K120+'2.1 Previsión BAU'!K150+'2.1 Previsión BAU'!K180+'2.1 Previsión BAU'!K210+'2.1 Previsión BAU'!K240)*(1-'1.6 Proyección Ef. Energética'!J23)</f>
        <v>410216.20975765947</v>
      </c>
      <c r="L24" s="99">
        <f>+('2.1 Previsión BAU'!L90+'2.1 Previsión BAU'!L120+'2.1 Previsión BAU'!L150+'2.1 Previsión BAU'!L180+'2.1 Previsión BAU'!L210+'2.1 Previsión BAU'!L240)*(1-'1.6 Proyección Ef. Energética'!K23)</f>
        <v>428820.91799547186</v>
      </c>
      <c r="M24" s="99">
        <f>+('2.1 Previsión BAU'!M90+'2.1 Previsión BAU'!M120+'2.1 Previsión BAU'!M150+'2.1 Previsión BAU'!M180+'2.1 Previsión BAU'!M210+'2.1 Previsión BAU'!M240)*(1-'1.6 Proyección Ef. Energética'!L23)</f>
        <v>447520.07278737024</v>
      </c>
      <c r="N24" s="99">
        <f>+('2.1 Previsión BAU'!N90+'2.1 Previsión BAU'!N120+'2.1 Previsión BAU'!N150+'2.1 Previsión BAU'!N180+'2.1 Previsión BAU'!N210+'2.1 Previsión BAU'!N240)*(1-'1.6 Proyección Ef. Energética'!M23)</f>
        <v>466522.2468822563</v>
      </c>
      <c r="O24" s="99">
        <f>+('2.1 Previsión BAU'!O90+'2.1 Previsión BAU'!O120+'2.1 Previsión BAU'!O150+'2.1 Previsión BAU'!O180+'2.1 Previsión BAU'!O210+'2.1 Previsión BAU'!O240)*(1-'1.6 Proyección Ef. Energética'!N23)</f>
        <v>485609.85549395904</v>
      </c>
      <c r="P24" s="99">
        <f>+('2.1 Previsión BAU'!P90+'2.1 Previsión BAU'!P120+'2.1 Previsión BAU'!P150+'2.1 Previsión BAU'!P180+'2.1 Previsión BAU'!P210+'2.1 Previsión BAU'!P240)*(1-'1.6 Proyección Ef. Energética'!O23)</f>
        <v>504796.76286481728</v>
      </c>
      <c r="Q24" s="99">
        <f>+('2.1 Previsión BAU'!Q90+'2.1 Previsión BAU'!Q120+'2.1 Previsión BAU'!Q150+'2.1 Previsión BAU'!Q180+'2.1 Previsión BAU'!Q210+'2.1 Previsión BAU'!Q240)*(1-'1.6 Proyección Ef. Energética'!P23)</f>
        <v>524083.68301667355</v>
      </c>
      <c r="R24" s="99">
        <f>+('2.1 Previsión BAU'!R90+'2.1 Previsión BAU'!R120+'2.1 Previsión BAU'!R150+'2.1 Previsión BAU'!R180+'2.1 Previsión BAU'!R210+'2.1 Previsión BAU'!R240)*(1-'1.6 Proyección Ef. Energética'!Q23)</f>
        <v>543480.85052361782</v>
      </c>
      <c r="S24" s="99">
        <f>+('2.1 Previsión BAU'!S90+'2.1 Previsión BAU'!S120+'2.1 Previsión BAU'!S150+'2.1 Previsión BAU'!S180+'2.1 Previsión BAU'!S210+'2.1 Previsión BAU'!S240)*(1-'1.6 Proyección Ef. Energética'!R23)</f>
        <v>562939.11621902313</v>
      </c>
      <c r="T24" s="99">
        <f>+('2.1 Previsión BAU'!T90+'2.1 Previsión BAU'!T120+'2.1 Previsión BAU'!T150+'2.1 Previsión BAU'!T180+'2.1 Previsión BAU'!T210+'2.1 Previsión BAU'!T240)*(1-'1.6 Proyección Ef. Energética'!S23)</f>
        <v>582399.60057594231</v>
      </c>
      <c r="U24" s="99">
        <f>+('2.1 Previsión BAU'!U90+'2.1 Previsión BAU'!U120+'2.1 Previsión BAU'!U150+'2.1 Previsión BAU'!U180+'2.1 Previsión BAU'!U210+'2.1 Previsión BAU'!U240)*(1-'1.6 Proyección Ef. Energética'!T23)</f>
        <v>601857.79228140041</v>
      </c>
      <c r="V24" s="99">
        <f>+('2.1 Previsión BAU'!V90+'2.1 Previsión BAU'!V120+'2.1 Previsión BAU'!V150+'2.1 Previsión BAU'!V180+'2.1 Previsión BAU'!V210+'2.1 Previsión BAU'!V240)*(1-'1.6 Proyección Ef. Energética'!U23)</f>
        <v>621314.04886253749</v>
      </c>
      <c r="W24" s="99">
        <f>+('2.1 Previsión BAU'!W90+'2.1 Previsión BAU'!W120+'2.1 Previsión BAU'!W150+'2.1 Previsión BAU'!W180+'2.1 Previsión BAU'!W210+'2.1 Previsión BAU'!W240)*(1-'1.6 Proyección Ef. Energética'!V23)</f>
        <v>640768.60877647495</v>
      </c>
      <c r="X24" s="99">
        <f>+('2.1 Previsión BAU'!X90+'2.1 Previsión BAU'!X120+'2.1 Previsión BAU'!X150+'2.1 Previsión BAU'!X180+'2.1 Previsión BAU'!X210+'2.1 Previsión BAU'!X240)*(1-'1.6 Proyección Ef. Energética'!W23)</f>
        <v>660221.63222104101</v>
      </c>
      <c r="Y24" s="82"/>
      <c r="Z24" s="82"/>
      <c r="AA24" s="82"/>
      <c r="AB24" s="82"/>
      <c r="AC24" s="82"/>
      <c r="AD24" s="82"/>
      <c r="AE24" s="82"/>
      <c r="AF24" s="82"/>
      <c r="AG24" s="82"/>
      <c r="AH24" s="82"/>
    </row>
    <row r="25" spans="3:34" x14ac:dyDescent="0.2">
      <c r="C25" s="13" t="s">
        <v>67</v>
      </c>
      <c r="D25" s="98">
        <f>+('2.1 Previsión BAU'!D91+'2.1 Previsión BAU'!D121+'2.1 Previsión BAU'!D151+'2.1 Previsión BAU'!D181+'2.1 Previsión BAU'!D211+'2.1 Previsión BAU'!D241)*(1-'1.6 Proyección Ef. Energética'!C24)</f>
        <v>47798.794947101982</v>
      </c>
      <c r="E25" s="99">
        <f>+('2.1 Previsión BAU'!E91+'2.1 Previsión BAU'!E121+'2.1 Previsión BAU'!E151+'2.1 Previsión BAU'!E181+'2.1 Previsión BAU'!E211+'2.1 Previsión BAU'!E241)*(1-'1.6 Proyección Ef. Energética'!D24)</f>
        <v>51080.350394701796</v>
      </c>
      <c r="F25" s="99">
        <f>+('2.1 Previsión BAU'!F91+'2.1 Previsión BAU'!F121+'2.1 Previsión BAU'!F151+'2.1 Previsión BAU'!F181+'2.1 Previsión BAU'!F211+'2.1 Previsión BAU'!F241)*(1-'1.6 Proyección Ef. Energética'!E24)</f>
        <v>54610.369815781436</v>
      </c>
      <c r="G25" s="99">
        <f>+('2.1 Previsión BAU'!G91+'2.1 Previsión BAU'!G121+'2.1 Previsión BAU'!G151+'2.1 Previsión BAU'!G181+'2.1 Previsión BAU'!G211+'2.1 Previsión BAU'!G241)*(1-'1.6 Proyección Ef. Energética'!F24)</f>
        <v>58194.1428437594</v>
      </c>
      <c r="H25" s="99">
        <f>+('2.1 Previsión BAU'!H91+'2.1 Previsión BAU'!H121+'2.1 Previsión BAU'!H151+'2.1 Previsión BAU'!H181+'2.1 Previsión BAU'!H211+'2.1 Previsión BAU'!H241)*(1-'1.6 Proyección Ef. Energética'!G24)</f>
        <v>61774.916190135547</v>
      </c>
      <c r="I25" s="99">
        <f>+('2.1 Previsión BAU'!I91+'2.1 Previsión BAU'!I121+'2.1 Previsión BAU'!I151+'2.1 Previsión BAU'!I181+'2.1 Previsión BAU'!I211+'2.1 Previsión BAU'!I241)*(1-'1.6 Proyección Ef. Energética'!H24)</f>
        <v>65372.655751827064</v>
      </c>
      <c r="J25" s="99">
        <f>+('2.1 Previsión BAU'!J91+'2.1 Previsión BAU'!J121+'2.1 Previsión BAU'!J151+'2.1 Previsión BAU'!J181+'2.1 Previsión BAU'!J211+'2.1 Previsión BAU'!J241)*(1-'1.6 Proyección Ef. Energética'!I24)</f>
        <v>68983.682058657301</v>
      </c>
      <c r="K25" s="99">
        <f>+('2.1 Previsión BAU'!K91+'2.1 Previsión BAU'!K121+'2.1 Previsión BAU'!K151+'2.1 Previsión BAU'!K181+'2.1 Previsión BAU'!K211+'2.1 Previsión BAU'!K241)*(1-'1.6 Proyección Ef. Energética'!J24)</f>
        <v>72609.002804321237</v>
      </c>
      <c r="L25" s="99">
        <f>+('2.1 Previsión BAU'!L91+'2.1 Previsión BAU'!L121+'2.1 Previsión BAU'!L151+'2.1 Previsión BAU'!L181+'2.1 Previsión BAU'!L211+'2.1 Previsión BAU'!L241)*(1-'1.6 Proyección Ef. Energética'!K24)</f>
        <v>76248.338365489763</v>
      </c>
      <c r="M25" s="99">
        <f>+('2.1 Previsión BAU'!M91+'2.1 Previsión BAU'!M121+'2.1 Previsión BAU'!M151+'2.1 Previsión BAU'!M181+'2.1 Previsión BAU'!M211+'2.1 Previsión BAU'!M241)*(1-'1.6 Proyección Ef. Energética'!L24)</f>
        <v>79901.745930558754</v>
      </c>
      <c r="N25" s="99">
        <f>+('2.1 Previsión BAU'!N91+'2.1 Previsión BAU'!N121+'2.1 Previsión BAU'!N151+'2.1 Previsión BAU'!N181+'2.1 Previsión BAU'!N211+'2.1 Previsión BAU'!N241)*(1-'1.6 Proyección Ef. Energética'!M24)</f>
        <v>83569.322887174087</v>
      </c>
      <c r="O25" s="99">
        <f>+('2.1 Previsión BAU'!O91+'2.1 Previsión BAU'!O121+'2.1 Previsión BAU'!O151+'2.1 Previsión BAU'!O181+'2.1 Previsión BAU'!O211+'2.1 Previsión BAU'!O241)*(1-'1.6 Proyección Ef. Energética'!N24)</f>
        <v>87249.183862517413</v>
      </c>
      <c r="P25" s="99">
        <f>+('2.1 Previsión BAU'!P91+'2.1 Previsión BAU'!P121+'2.1 Previsión BAU'!P151+'2.1 Previsión BAU'!P181+'2.1 Previsión BAU'!P211+'2.1 Previsión BAU'!P241)*(1-'1.6 Proyección Ef. Energética'!O24)</f>
        <v>90943.712301185165</v>
      </c>
      <c r="Q25" s="99">
        <f>+('2.1 Previsión BAU'!Q91+'2.1 Previsión BAU'!Q121+'2.1 Previsión BAU'!Q151+'2.1 Previsión BAU'!Q181+'2.1 Previsión BAU'!Q211+'2.1 Previsión BAU'!Q241)*(1-'1.6 Proyección Ef. Energética'!P24)</f>
        <v>94653.00593991192</v>
      </c>
      <c r="R25" s="99">
        <f>+('2.1 Previsión BAU'!R91+'2.1 Previsión BAU'!R121+'2.1 Previsión BAU'!R151+'2.1 Previsión BAU'!R181+'2.1 Previsión BAU'!R211+'2.1 Previsión BAU'!R241)*(1-'1.6 Proyección Ef. Energética'!Q24)</f>
        <v>98378.617587714165</v>
      </c>
      <c r="S25" s="99">
        <f>+('2.1 Previsión BAU'!S91+'2.1 Previsión BAU'!S121+'2.1 Previsión BAU'!S151+'2.1 Previsión BAU'!S181+'2.1 Previsión BAU'!S211+'2.1 Previsión BAU'!S241)*(1-'1.6 Proyección Ef. Energética'!R24)</f>
        <v>102113.22937003615</v>
      </c>
      <c r="T25" s="99">
        <f>+('2.1 Previsión BAU'!T91+'2.1 Previsión BAU'!T121+'2.1 Previsión BAU'!T151+'2.1 Previsión BAU'!T181+'2.1 Previsión BAU'!T211+'2.1 Previsión BAU'!T241)*(1-'1.6 Proyección Ef. Energética'!S24)</f>
        <v>105848.07384116053</v>
      </c>
      <c r="U25" s="99">
        <f>+('2.1 Previsión BAU'!U91+'2.1 Previsión BAU'!U121+'2.1 Previsión BAU'!U151+'2.1 Previsión BAU'!U181+'2.1 Previsión BAU'!U211+'2.1 Previsión BAU'!U241)*(1-'1.6 Proyección Ef. Energética'!T24)</f>
        <v>109582.48778248559</v>
      </c>
      <c r="V25" s="99">
        <f>+('2.1 Previsión BAU'!V91+'2.1 Previsión BAU'!V121+'2.1 Previsión BAU'!V151+'2.1 Previsión BAU'!V181+'2.1 Previsión BAU'!V211+'2.1 Previsión BAU'!V241)*(1-'1.6 Proyección Ef. Energética'!U24)</f>
        <v>113316.53550945719</v>
      </c>
      <c r="W25" s="99">
        <f>+('2.1 Previsión BAU'!W91+'2.1 Previsión BAU'!W121+'2.1 Previsión BAU'!W151+'2.1 Previsión BAU'!W181+'2.1 Previsión BAU'!W211+'2.1 Previsión BAU'!W241)*(1-'1.6 Proyección Ef. Energética'!V24)</f>
        <v>117050.26011067406</v>
      </c>
      <c r="X25" s="99">
        <f>+('2.1 Previsión BAU'!X91+'2.1 Previsión BAU'!X121+'2.1 Previsión BAU'!X151+'2.1 Previsión BAU'!X181+'2.1 Previsión BAU'!X211+'2.1 Previsión BAU'!X241)*(1-'1.6 Proyección Ef. Energética'!W24)</f>
        <v>120783.69067362402</v>
      </c>
      <c r="Y25" s="82"/>
      <c r="Z25" s="82"/>
      <c r="AA25" s="82"/>
      <c r="AB25" s="82"/>
      <c r="AC25" s="82"/>
      <c r="AD25" s="82"/>
      <c r="AE25" s="82"/>
      <c r="AF25" s="82"/>
      <c r="AG25" s="82"/>
      <c r="AH25" s="82"/>
    </row>
    <row r="26" spans="3:34" x14ac:dyDescent="0.2">
      <c r="C26" s="13" t="s">
        <v>68</v>
      </c>
      <c r="D26" s="98">
        <f>+('2.1 Previsión BAU'!D92+'2.1 Previsión BAU'!D122+'2.1 Previsión BAU'!D152+'2.1 Previsión BAU'!D182+'2.1 Previsión BAU'!D212+'2.1 Previsión BAU'!D242)*(1-'1.6 Proyección Ef. Energética'!C25)</f>
        <v>53862.057551546117</v>
      </c>
      <c r="E26" s="99">
        <f>+('2.1 Previsión BAU'!E92+'2.1 Previsión BAU'!E122+'2.1 Previsión BAU'!E152+'2.1 Previsión BAU'!E182+'2.1 Previsión BAU'!E212+'2.1 Previsión BAU'!E242)*(1-'1.6 Proyección Ef. Energética'!D25)</f>
        <v>61303.436274377171</v>
      </c>
      <c r="F26" s="99">
        <f>+('2.1 Previsión BAU'!F92+'2.1 Previsión BAU'!F122+'2.1 Previsión BAU'!F152+'2.1 Previsión BAU'!F182+'2.1 Previsión BAU'!F212+'2.1 Previsión BAU'!F242)*(1-'1.6 Proyección Ef. Energética'!E25)</f>
        <v>64512.553509492718</v>
      </c>
      <c r="G26" s="99">
        <f>+('2.1 Previsión BAU'!G92+'2.1 Previsión BAU'!G122+'2.1 Previsión BAU'!G152+'2.1 Previsión BAU'!G182+'2.1 Previsión BAU'!G212+'2.1 Previsión BAU'!G242)*(1-'1.6 Proyección Ef. Energética'!F25)</f>
        <v>68243.851559400646</v>
      </c>
      <c r="H26" s="99">
        <f>+('2.1 Previsión BAU'!H92+'2.1 Previsión BAU'!H122+'2.1 Previsión BAU'!H152+'2.1 Previsión BAU'!H182+'2.1 Previsión BAU'!H212+'2.1 Previsión BAU'!H242)*(1-'1.6 Proyección Ef. Energética'!G25)</f>
        <v>71975.197627564907</v>
      </c>
      <c r="I26" s="99">
        <f>+('2.1 Previsión BAU'!I92+'2.1 Previsión BAU'!I122+'2.1 Previsión BAU'!I152+'2.1 Previsión BAU'!I182+'2.1 Previsión BAU'!I212+'2.1 Previsión BAU'!I242)*(1-'1.6 Proyección Ef. Energética'!H25)</f>
        <v>75706.666766746755</v>
      </c>
      <c r="J26" s="99">
        <f>+('2.1 Previsión BAU'!J92+'2.1 Previsión BAU'!J122+'2.1 Previsión BAU'!J152+'2.1 Previsión BAU'!J182+'2.1 Previsión BAU'!J212+'2.1 Previsión BAU'!J242)*(1-'1.6 Proyección Ef. Energética'!I25)</f>
        <v>79438.350761230366</v>
      </c>
      <c r="K26" s="99">
        <f>+('2.1 Previsión BAU'!K92+'2.1 Previsión BAU'!K122+'2.1 Previsión BAU'!K152+'2.1 Previsión BAU'!K182+'2.1 Previsión BAU'!K212+'2.1 Previsión BAU'!K242)*(1-'1.6 Proyección Ef. Energética'!J25)</f>
        <v>83170.374686893803</v>
      </c>
      <c r="L26" s="99">
        <f>+('2.1 Previsión BAU'!L92+'2.1 Previsión BAU'!L122+'2.1 Previsión BAU'!L152+'2.1 Previsión BAU'!L182+'2.1 Previsión BAU'!L212+'2.1 Previsión BAU'!L242)*(1-'1.6 Proyección Ef. Energética'!K25)</f>
        <v>86902.888047224536</v>
      </c>
      <c r="M26" s="99">
        <f>+('2.1 Previsión BAU'!M92+'2.1 Previsión BAU'!M122+'2.1 Previsión BAU'!M152+'2.1 Previsión BAU'!M182+'2.1 Previsión BAU'!M212+'2.1 Previsión BAU'!M242)*(1-'1.6 Proyección Ef. Energética'!L25)</f>
        <v>90635.942168644629</v>
      </c>
      <c r="N26" s="99">
        <f>+('2.1 Previsión BAU'!N92+'2.1 Previsión BAU'!N122+'2.1 Previsión BAU'!N152+'2.1 Previsión BAU'!N182+'2.1 Previsión BAU'!N212+'2.1 Previsión BAU'!N242)*(1-'1.6 Proyección Ef. Energética'!M25)</f>
        <v>94369.503456136881</v>
      </c>
      <c r="O26" s="99">
        <f>+('2.1 Previsión BAU'!O92+'2.1 Previsión BAU'!O122+'2.1 Previsión BAU'!O152+'2.1 Previsión BAU'!O182+'2.1 Previsión BAU'!O212+'2.1 Previsión BAU'!O242)*(1-'1.6 Proyección Ef. Energética'!N25)</f>
        <v>98101.170937003903</v>
      </c>
      <c r="P26" s="99">
        <f>+('2.1 Previsión BAU'!P92+'2.1 Previsión BAU'!P122+'2.1 Previsión BAU'!P152+'2.1 Previsión BAU'!P182+'2.1 Previsión BAU'!P212+'2.1 Previsión BAU'!P242)*(1-'1.6 Proyección Ef. Energética'!O25)</f>
        <v>101832.84644606004</v>
      </c>
      <c r="Q26" s="99">
        <f>+('2.1 Previsión BAU'!Q92+'2.1 Previsión BAU'!Q122+'2.1 Previsión BAU'!Q152+'2.1 Previsión BAU'!Q182+'2.1 Previsión BAU'!Q212+'2.1 Previsión BAU'!Q242)*(1-'1.6 Proyección Ef. Energética'!P25)</f>
        <v>105564.26236528192</v>
      </c>
      <c r="R26" s="99">
        <f>+('2.1 Previsión BAU'!R92+'2.1 Previsión BAU'!R122+'2.1 Previsión BAU'!R152+'2.1 Previsión BAU'!R182+'2.1 Previsión BAU'!R212+'2.1 Previsión BAU'!R242)*(1-'1.6 Proyección Ef. Energética'!Q25)</f>
        <v>109295.21795431024</v>
      </c>
      <c r="S26" s="99">
        <f>+('2.1 Previsión BAU'!S92+'2.1 Previsión BAU'!S122+'2.1 Previsión BAU'!S152+'2.1 Previsión BAU'!S182+'2.1 Previsión BAU'!S212+'2.1 Previsión BAU'!S242)*(1-'1.6 Proyección Ef. Energética'!R25)</f>
        <v>113025.62610315387</v>
      </c>
      <c r="T26" s="99">
        <f>+('2.1 Previsión BAU'!T92+'2.1 Previsión BAU'!T122+'2.1 Previsión BAU'!T152+'2.1 Previsión BAU'!T182+'2.1 Previsión BAU'!T212+'2.1 Previsión BAU'!T242)*(1-'1.6 Proyección Ef. Energética'!S25)</f>
        <v>116755.43963684431</v>
      </c>
      <c r="U26" s="99">
        <f>+('2.1 Previsión BAU'!U92+'2.1 Previsión BAU'!U122+'2.1 Previsión BAU'!U152+'2.1 Previsión BAU'!U182+'2.1 Previsión BAU'!U212+'2.1 Previsión BAU'!U242)*(1-'1.6 Proyección Ef. Energética'!T25)</f>
        <v>120484.68017871198</v>
      </c>
      <c r="V26" s="99">
        <f>+('2.1 Previsión BAU'!V92+'2.1 Previsión BAU'!V122+'2.1 Previsión BAU'!V152+'2.1 Previsión BAU'!V182+'2.1 Previsión BAU'!V212+'2.1 Previsión BAU'!V242)*(1-'1.6 Proyección Ef. Energética'!U25)</f>
        <v>124213.40397320475</v>
      </c>
      <c r="W26" s="99">
        <f>+('2.1 Previsión BAU'!W92+'2.1 Previsión BAU'!W122+'2.1 Previsión BAU'!W152+'2.1 Previsión BAU'!W182+'2.1 Previsión BAU'!W212+'2.1 Previsión BAU'!W242)*(1-'1.6 Proyección Ef. Energética'!V25)</f>
        <v>127941.69341612673</v>
      </c>
      <c r="X26" s="99">
        <f>+('2.1 Previsión BAU'!X92+'2.1 Previsión BAU'!X122+'2.1 Previsión BAU'!X152+'2.1 Previsión BAU'!X182+'2.1 Previsión BAU'!X212+'2.1 Previsión BAU'!X242)*(1-'1.6 Proyección Ef. Energética'!W25)</f>
        <v>131669.59794634834</v>
      </c>
      <c r="Y26" s="82"/>
      <c r="Z26" s="82"/>
      <c r="AA26" s="82"/>
      <c r="AB26" s="82"/>
      <c r="AC26" s="82"/>
      <c r="AD26" s="82"/>
      <c r="AE26" s="82"/>
      <c r="AF26" s="82"/>
      <c r="AG26" s="82"/>
      <c r="AH26" s="82"/>
    </row>
    <row r="27" spans="3:34" x14ac:dyDescent="0.2">
      <c r="C27" s="13" t="s">
        <v>69</v>
      </c>
      <c r="D27" s="98">
        <f>+('2.1 Previsión BAU'!D93+'2.1 Previsión BAU'!D123+'2.1 Previsión BAU'!D153+'2.1 Previsión BAU'!D183+'2.1 Previsión BAU'!D213+'2.1 Previsión BAU'!D243)*(1-'1.6 Proyección Ef. Energética'!C26)</f>
        <v>52759.989407589586</v>
      </c>
      <c r="E27" s="99">
        <f>+('2.1 Previsión BAU'!E93+'2.1 Previsión BAU'!E123+'2.1 Previsión BAU'!E153+'2.1 Previsión BAU'!E183+'2.1 Previsión BAU'!E213+'2.1 Previsión BAU'!E243)*(1-'1.6 Proyección Ef. Energética'!D26)</f>
        <v>56315.730691909252</v>
      </c>
      <c r="F27" s="99">
        <f>+('2.1 Previsión BAU'!F93+'2.1 Previsión BAU'!F123+'2.1 Previsión BAU'!F153+'2.1 Previsión BAU'!F183+'2.1 Previsión BAU'!F213+'2.1 Previsión BAU'!F243)*(1-'1.6 Proyección Ef. Energética'!E26)</f>
        <v>59604.423773423739</v>
      </c>
      <c r="G27" s="99">
        <f>+('2.1 Previsión BAU'!G93+'2.1 Previsión BAU'!G123+'2.1 Previsión BAU'!G153+'2.1 Previsión BAU'!G183+'2.1 Previsión BAU'!G213+'2.1 Previsión BAU'!G243)*(1-'1.6 Proyección Ef. Energética'!F26)</f>
        <v>63129.590730235024</v>
      </c>
      <c r="H27" s="99">
        <f>+('2.1 Previsión BAU'!H93+'2.1 Previsión BAU'!H123+'2.1 Previsión BAU'!H153+'2.1 Previsión BAU'!H183+'2.1 Previsión BAU'!H213+'2.1 Previsión BAU'!H243)*(1-'1.6 Proyección Ef. Energética'!G26)</f>
        <v>66654.801878639017</v>
      </c>
      <c r="I27" s="99">
        <f>+('2.1 Previsión BAU'!I93+'2.1 Previsión BAU'!I123+'2.1 Previsión BAU'!I153+'2.1 Previsión BAU'!I183+'2.1 Previsión BAU'!I213+'2.1 Previsión BAU'!I243)*(1-'1.6 Proyección Ef. Energética'!H26)</f>
        <v>70180.126966171942</v>
      </c>
      <c r="J27" s="99">
        <f>+('2.1 Previsión BAU'!J93+'2.1 Previsión BAU'!J123+'2.1 Previsión BAU'!J153+'2.1 Previsión BAU'!J183+'2.1 Previsión BAU'!J213+'2.1 Previsión BAU'!J243)*(1-'1.6 Proyección Ef. Energética'!I26)</f>
        <v>73705.651482216155</v>
      </c>
      <c r="K27" s="99">
        <f>+('2.1 Previsión BAU'!K93+'2.1 Previsión BAU'!K123+'2.1 Previsión BAU'!K153+'2.1 Previsión BAU'!K183+'2.1 Previsión BAU'!K213+'2.1 Previsión BAU'!K243)*(1-'1.6 Proyección Ef. Energética'!J26)</f>
        <v>77231.492050239365</v>
      </c>
      <c r="L27" s="99">
        <f>+('2.1 Previsión BAU'!L93+'2.1 Previsión BAU'!L123+'2.1 Previsión BAU'!L153+'2.1 Previsión BAU'!L183+'2.1 Previsión BAU'!L213+'2.1 Previsión BAU'!L243)*(1-'1.6 Proyección Ef. Energética'!K26)</f>
        <v>80757.788258946151</v>
      </c>
      <c r="M27" s="99">
        <f>+('2.1 Previsión BAU'!M93+'2.1 Previsión BAU'!M123+'2.1 Previsión BAU'!M153+'2.1 Previsión BAU'!M183+'2.1 Previsión BAU'!M213+'2.1 Previsión BAU'!M243)*(1-'1.6 Proyección Ef. Energética'!L26)</f>
        <v>84284.588672416663</v>
      </c>
      <c r="N27" s="99">
        <f>+('2.1 Previsión BAU'!N93+'2.1 Previsión BAU'!N123+'2.1 Previsión BAU'!N153+'2.1 Previsión BAU'!N183+'2.1 Previsión BAU'!N213+'2.1 Previsión BAU'!N243)*(1-'1.6 Proyección Ef. Energética'!M26)</f>
        <v>87811.862822823969</v>
      </c>
      <c r="O27" s="99">
        <f>+('2.1 Previsión BAU'!O93+'2.1 Previsión BAU'!O123+'2.1 Previsión BAU'!O153+'2.1 Previsión BAU'!O183+'2.1 Previsión BAU'!O213+'2.1 Previsión BAU'!O243)*(1-'1.6 Proyección Ef. Energética'!N26)</f>
        <v>91337.375895151039</v>
      </c>
      <c r="P27" s="99">
        <f>+('2.1 Previsión BAU'!P93+'2.1 Previsión BAU'!P123+'2.1 Previsión BAU'!P153+'2.1 Previsión BAU'!P183+'2.1 Previsión BAU'!P213+'2.1 Previsión BAU'!P243)*(1-'1.6 Proyección Ef. Energética'!O26)</f>
        <v>94862.896463278681</v>
      </c>
      <c r="Q27" s="99">
        <f>+('2.1 Previsión BAU'!Q93+'2.1 Previsión BAU'!Q123+'2.1 Previsión BAU'!Q153+'2.1 Previsión BAU'!Q183+'2.1 Previsión BAU'!Q213+'2.1 Previsión BAU'!Q243)*(1-'1.6 Proyección Ef. Energética'!P26)</f>
        <v>98388.175110847427</v>
      </c>
      <c r="R27" s="99">
        <f>+('2.1 Previsión BAU'!R93+'2.1 Previsión BAU'!R123+'2.1 Previsión BAU'!R153+'2.1 Previsión BAU'!R183+'2.1 Previsión BAU'!R213+'2.1 Previsión BAU'!R243)*(1-'1.6 Proyección Ef. Energética'!Q26)</f>
        <v>101913.02431531064</v>
      </c>
      <c r="S27" s="99">
        <f>+('2.1 Previsión BAU'!S93+'2.1 Previsión BAU'!S123+'2.1 Previsión BAU'!S153+'2.1 Previsión BAU'!S183+'2.1 Previsión BAU'!S213+'2.1 Previsión BAU'!S243)*(1-'1.6 Proyección Ef. Energética'!R26)</f>
        <v>105437.36227459674</v>
      </c>
      <c r="T27" s="99">
        <f>+('2.1 Previsión BAU'!T93+'2.1 Previsión BAU'!T123+'2.1 Previsión BAU'!T153+'2.1 Previsión BAU'!T183+'2.1 Previsión BAU'!T213+'2.1 Previsión BAU'!T243)*(1-'1.6 Proyección Ef. Energética'!S26)</f>
        <v>108961.14439234315</v>
      </c>
      <c r="U27" s="99">
        <f>+('2.1 Previsión BAU'!U93+'2.1 Previsión BAU'!U123+'2.1 Previsión BAU'!U153+'2.1 Previsión BAU'!U183+'2.1 Previsión BAU'!U213+'2.1 Previsión BAU'!U243)*(1-'1.6 Proyección Ef. Energética'!T26)</f>
        <v>112484.39030563086</v>
      </c>
      <c r="V27" s="99">
        <f>+('2.1 Previsión BAU'!V93+'2.1 Previsión BAU'!V123+'2.1 Previsión BAU'!V153+'2.1 Previsión BAU'!V183+'2.1 Previsión BAU'!V213+'2.1 Previsión BAU'!V243)*(1-'1.6 Proyección Ef. Energética'!U26)</f>
        <v>116007.15208051677</v>
      </c>
      <c r="W27" s="99">
        <f>+('2.1 Previsión BAU'!W93+'2.1 Previsión BAU'!W123+'2.1 Previsión BAU'!W153+'2.1 Previsión BAU'!W183+'2.1 Previsión BAU'!W213+'2.1 Previsión BAU'!W243)*(1-'1.6 Proyección Ef. Energética'!V26)</f>
        <v>119529.50633991821</v>
      </c>
      <c r="X27" s="99">
        <f>+('2.1 Previsión BAU'!X93+'2.1 Previsión BAU'!X123+'2.1 Previsión BAU'!X153+'2.1 Previsión BAU'!X183+'2.1 Previsión BAU'!X213+'2.1 Previsión BAU'!X243)*(1-'1.6 Proyección Ef. Energética'!W26)</f>
        <v>123051.49904532882</v>
      </c>
      <c r="Y27" s="82"/>
      <c r="Z27" s="82"/>
      <c r="AA27" s="82"/>
      <c r="AB27" s="82"/>
      <c r="AC27" s="82"/>
      <c r="AD27" s="82"/>
      <c r="AE27" s="82"/>
      <c r="AF27" s="82"/>
      <c r="AG27" s="82"/>
      <c r="AH27" s="82"/>
    </row>
    <row r="28" spans="3:34" x14ac:dyDescent="0.2">
      <c r="C28" s="13" t="s">
        <v>70</v>
      </c>
      <c r="D28" s="98">
        <f>+('2.1 Previsión BAU'!D94+'2.1 Previsión BAU'!D124+'2.1 Previsión BAU'!D154+'2.1 Previsión BAU'!D184+'2.1 Previsión BAU'!D214+'2.1 Previsión BAU'!D244)*(1-'1.6 Proyección Ef. Energética'!C27)</f>
        <v>168843.91089931372</v>
      </c>
      <c r="E28" s="99">
        <f>+('2.1 Previsión BAU'!E94+'2.1 Previsión BAU'!E124+'2.1 Previsión BAU'!E154+'2.1 Previsión BAU'!E184+'2.1 Previsión BAU'!E214+'2.1 Previsión BAU'!E244)*(1-'1.6 Proyección Ef. Energética'!D27)</f>
        <v>171888.89017894125</v>
      </c>
      <c r="F28" s="99">
        <f>+('2.1 Previsión BAU'!F94+'2.1 Previsión BAU'!F124+'2.1 Previsión BAU'!F154+'2.1 Previsión BAU'!F184+'2.1 Previsión BAU'!F214+'2.1 Previsión BAU'!F244)*(1-'1.6 Proyección Ef. Energética'!E27)</f>
        <v>182835.28267881888</v>
      </c>
      <c r="G28" s="99">
        <f>+('2.1 Previsión BAU'!G94+'2.1 Previsión BAU'!G124+'2.1 Previsión BAU'!G154+'2.1 Previsión BAU'!G184+'2.1 Previsión BAU'!G214+'2.1 Previsión BAU'!G244)*(1-'1.6 Proyección Ef. Energética'!F27)</f>
        <v>186852.52902851877</v>
      </c>
      <c r="H28" s="99">
        <f>+('2.1 Previsión BAU'!H94+'2.1 Previsión BAU'!H124+'2.1 Previsión BAU'!H154+'2.1 Previsión BAU'!H184+'2.1 Previsión BAU'!H214+'2.1 Previsión BAU'!H244)*(1-'1.6 Proyección Ef. Energética'!G27)</f>
        <v>197489.65602728218</v>
      </c>
      <c r="I28" s="99">
        <f>+('2.1 Previsión BAU'!I94+'2.1 Previsión BAU'!I124+'2.1 Previsión BAU'!I154+'2.1 Previsión BAU'!I184+'2.1 Previsión BAU'!I214+'2.1 Previsión BAU'!I244)*(1-'1.6 Proyección Ef. Energética'!H27)</f>
        <v>201886.51921820937</v>
      </c>
      <c r="J28" s="99">
        <f>+('2.1 Previsión BAU'!J94+'2.1 Previsión BAU'!J124+'2.1 Previsión BAU'!J154+'2.1 Previsión BAU'!J184+'2.1 Previsión BAU'!J214+'2.1 Previsión BAU'!J244)*(1-'1.6 Proyección Ef. Energética'!I27)</f>
        <v>212224.67201605797</v>
      </c>
      <c r="K28" s="99">
        <f>+('2.1 Previsión BAU'!K94+'2.1 Previsión BAU'!K124+'2.1 Previsión BAU'!K154+'2.1 Previsión BAU'!K184+'2.1 Previsión BAU'!K214+'2.1 Previsión BAU'!K244)*(1-'1.6 Proyección Ef. Energética'!J27)</f>
        <v>216983.99368550617</v>
      </c>
      <c r="L28" s="99">
        <f>+('2.1 Previsión BAU'!L94+'2.1 Previsión BAU'!L124+'2.1 Previsión BAU'!L154+'2.1 Previsión BAU'!L184+'2.1 Previsión BAU'!L214+'2.1 Previsión BAU'!L244)*(1-'1.6 Proyección Ef. Energética'!K27)</f>
        <v>227058.34856550608</v>
      </c>
      <c r="M28" s="99">
        <f>+('2.1 Previsión BAU'!M94+'2.1 Previsión BAU'!M124+'2.1 Previsión BAU'!M154+'2.1 Previsión BAU'!M184+'2.1 Previsión BAU'!M214+'2.1 Previsión BAU'!M244)*(1-'1.6 Proyección Ef. Energética'!L27)</f>
        <v>232148.87050880125</v>
      </c>
      <c r="N28" s="99">
        <f>+('2.1 Previsión BAU'!N94+'2.1 Previsión BAU'!N124+'2.1 Previsión BAU'!N154+'2.1 Previsión BAU'!N184+'2.1 Previsión BAU'!N214+'2.1 Previsión BAU'!N244)*(1-'1.6 Proyección Ef. Energética'!M27)</f>
        <v>241994.07683100519</v>
      </c>
      <c r="O28" s="99">
        <f>+('2.1 Previsión BAU'!O94+'2.1 Previsión BAU'!O124+'2.1 Previsión BAU'!O154+'2.1 Previsión BAU'!O184+'2.1 Previsión BAU'!O214+'2.1 Previsión BAU'!O244)*(1-'1.6 Proyección Ef. Energética'!N27)</f>
        <v>247382.36265206148</v>
      </c>
      <c r="P28" s="99">
        <f>+('2.1 Previsión BAU'!P94+'2.1 Previsión BAU'!P124+'2.1 Previsión BAU'!P154+'2.1 Previsión BAU'!P184+'2.1 Previsión BAU'!P214+'2.1 Previsión BAU'!P244)*(1-'1.6 Proyección Ef. Energética'!O27)</f>
        <v>257024.75281580671</v>
      </c>
      <c r="Q28" s="99">
        <f>+('2.1 Previsión BAU'!Q94+'2.1 Previsión BAU'!Q124+'2.1 Previsión BAU'!Q154+'2.1 Previsión BAU'!Q184+'2.1 Previsión BAU'!Q214+'2.1 Previsión BAU'!Q244)*(1-'1.6 Proyección Ef. Energética'!P27)</f>
        <v>262692.07525231712</v>
      </c>
      <c r="R28" s="99">
        <f>+('2.1 Previsión BAU'!R94+'2.1 Previsión BAU'!R124+'2.1 Previsión BAU'!R154+'2.1 Previsión BAU'!R184+'2.1 Previsión BAU'!R214+'2.1 Previsión BAU'!R244)*(1-'1.6 Proyección Ef. Energética'!Q27)</f>
        <v>272167.46967185289</v>
      </c>
      <c r="S28" s="99">
        <f>+('2.1 Previsión BAU'!S94+'2.1 Previsión BAU'!S124+'2.1 Previsión BAU'!S154+'2.1 Previsión BAU'!S184+'2.1 Previsión BAU'!S214+'2.1 Previsión BAU'!S244)*(1-'1.6 Proyección Ef. Energética'!R27)</f>
        <v>278083.59350127121</v>
      </c>
      <c r="T28" s="99">
        <f>+('2.1 Previsión BAU'!T94+'2.1 Previsión BAU'!T124+'2.1 Previsión BAU'!T154+'2.1 Previsión BAU'!T184+'2.1 Previsión BAU'!T214+'2.1 Previsión BAU'!T244)*(1-'1.6 Proyección Ef. Energética'!S27)</f>
        <v>287382.23107975617</v>
      </c>
      <c r="U28" s="99">
        <f>+('2.1 Previsión BAU'!U94+'2.1 Previsión BAU'!U124+'2.1 Previsión BAU'!U154+'2.1 Previsión BAU'!U184+'2.1 Previsión BAU'!U214+'2.1 Previsión BAU'!U244)*(1-'1.6 Proyección Ef. Energética'!T27)</f>
        <v>293485.80965922814</v>
      </c>
      <c r="V28" s="99">
        <f>+('2.1 Previsión BAU'!V94+'2.1 Previsión BAU'!V124+'2.1 Previsión BAU'!V154+'2.1 Previsión BAU'!V184+'2.1 Previsión BAU'!V214+'2.1 Previsión BAU'!V244)*(1-'1.6 Proyección Ef. Energética'!U27)</f>
        <v>302610.80866603059</v>
      </c>
      <c r="W28" s="99">
        <f>+('2.1 Previsión BAU'!W94+'2.1 Previsión BAU'!W124+'2.1 Previsión BAU'!W154+'2.1 Previsión BAU'!W184+'2.1 Previsión BAU'!W214+'2.1 Previsión BAU'!W244)*(1-'1.6 Proyección Ef. Energética'!V27)</f>
        <v>308878.10800126946</v>
      </c>
      <c r="X28" s="99">
        <f>+('2.1 Previsión BAU'!X94+'2.1 Previsión BAU'!X124+'2.1 Previsión BAU'!X154+'2.1 Previsión BAU'!X184+'2.1 Previsión BAU'!X214+'2.1 Previsión BAU'!X244)*(1-'1.6 Proyección Ef. Energética'!W27)</f>
        <v>317844.84475839703</v>
      </c>
      <c r="Y28" s="82"/>
      <c r="Z28" s="82"/>
      <c r="AA28" s="82"/>
      <c r="AB28" s="82"/>
      <c r="AC28" s="82"/>
      <c r="AD28" s="82"/>
      <c r="AE28" s="82"/>
      <c r="AF28" s="82"/>
      <c r="AG28" s="82"/>
      <c r="AH28" s="82"/>
    </row>
    <row r="29" spans="3:34" x14ac:dyDescent="0.2">
      <c r="C29" s="13" t="s">
        <v>71</v>
      </c>
      <c r="D29" s="98">
        <f>+('2.1 Previsión BAU'!D95+'2.1 Previsión BAU'!D125+'2.1 Previsión BAU'!D155+'2.1 Previsión BAU'!D185+'2.1 Previsión BAU'!D215+'2.1 Previsión BAU'!D245)*(1-'1.6 Proyección Ef. Energética'!C28)</f>
        <v>131610.36270208829</v>
      </c>
      <c r="E29" s="99">
        <f>+('2.1 Previsión BAU'!E95+'2.1 Previsión BAU'!E125+'2.1 Previsión BAU'!E155+'2.1 Previsión BAU'!E185+'2.1 Previsión BAU'!E215+'2.1 Previsión BAU'!E245)*(1-'1.6 Proyección Ef. Energética'!D28)</f>
        <v>139548.83459526123</v>
      </c>
      <c r="F29" s="99">
        <f>+('2.1 Previsión BAU'!F95+'2.1 Previsión BAU'!F125+'2.1 Previsión BAU'!F155+'2.1 Previsión BAU'!F185+'2.1 Previsión BAU'!F215+'2.1 Previsión BAU'!F245)*(1-'1.6 Proyección Ef. Energética'!E28)</f>
        <v>147824.78904170406</v>
      </c>
      <c r="G29" s="99">
        <f>+('2.1 Previsión BAU'!G95+'2.1 Previsión BAU'!G125+'2.1 Previsión BAU'!G155+'2.1 Previsión BAU'!G185+'2.1 Previsión BAU'!G215+'2.1 Previsión BAU'!G245)*(1-'1.6 Proyección Ef. Energética'!F28)</f>
        <v>156157.65282515649</v>
      </c>
      <c r="H29" s="99">
        <f>+('2.1 Previsión BAU'!H95+'2.1 Previsión BAU'!H125+'2.1 Previsión BAU'!H155+'2.1 Previsión BAU'!H185+'2.1 Previsión BAU'!H215+'2.1 Previsión BAU'!H245)*(1-'1.6 Proyección Ef. Energética'!G28)</f>
        <v>164486.32868539231</v>
      </c>
      <c r="I29" s="99">
        <f>+('2.1 Previsión BAU'!I95+'2.1 Previsión BAU'!I125+'2.1 Previsión BAU'!I155+'2.1 Previsión BAU'!I185+'2.1 Previsión BAU'!I215+'2.1 Previsión BAU'!I245)*(1-'1.6 Proyección Ef. Energética'!H28)</f>
        <v>172832.37785945469</v>
      </c>
      <c r="J29" s="99">
        <f>+('2.1 Previsión BAU'!J95+'2.1 Previsión BAU'!J125+'2.1 Previsión BAU'!J155+'2.1 Previsión BAU'!J185+'2.1 Previsión BAU'!J215+'2.1 Previsión BAU'!J245)*(1-'1.6 Proyección Ef. Energética'!I28)</f>
        <v>181191.99637967898</v>
      </c>
      <c r="K29" s="99">
        <f>+('2.1 Previsión BAU'!K95+'2.1 Previsión BAU'!K125+'2.1 Previsión BAU'!K155+'2.1 Previsión BAU'!K185+'2.1 Previsión BAU'!K215+'2.1 Previsión BAU'!K245)*(1-'1.6 Proyección Ef. Energética'!J28)</f>
        <v>189566.6196570902</v>
      </c>
      <c r="L29" s="99">
        <f>+('2.1 Previsión BAU'!L95+'2.1 Previsión BAU'!L125+'2.1 Previsión BAU'!L155+'2.1 Previsión BAU'!L185+'2.1 Previsión BAU'!L215+'2.1 Previsión BAU'!L245)*(1-'1.6 Proyección Ef. Energética'!K28)</f>
        <v>197956.36805489231</v>
      </c>
      <c r="M29" s="99">
        <f>+('2.1 Previsión BAU'!M95+'2.1 Previsión BAU'!M125+'2.1 Previsión BAU'!M155+'2.1 Previsión BAU'!M185+'2.1 Previsión BAU'!M215+'2.1 Previsión BAU'!M245)*(1-'1.6 Proyección Ef. Energética'!L28)</f>
        <v>206361.75690088861</v>
      </c>
      <c r="N29" s="99">
        <f>+('2.1 Previsión BAU'!N95+'2.1 Previsión BAU'!N125+'2.1 Previsión BAU'!N155+'2.1 Previsión BAU'!N185+'2.1 Previsión BAU'!N215+'2.1 Previsión BAU'!N245)*(1-'1.6 Proyección Ef. Energética'!M28)</f>
        <v>214783.34072432935</v>
      </c>
      <c r="O29" s="99">
        <f>+('2.1 Previsión BAU'!O95+'2.1 Previsión BAU'!O125+'2.1 Previsión BAU'!O155+'2.1 Previsión BAU'!O185+'2.1 Previsión BAU'!O215+'2.1 Previsión BAU'!O245)*(1-'1.6 Proyección Ef. Energética'!N28)</f>
        <v>223216.70382097425</v>
      </c>
      <c r="P29" s="99">
        <f>+('2.1 Previsión BAU'!P95+'2.1 Previsión BAU'!P125+'2.1 Previsión BAU'!P155+'2.1 Previsión BAU'!P185+'2.1 Previsión BAU'!P215+'2.1 Previsión BAU'!P245)*(1-'1.6 Proyección Ef. Energética'!O28)</f>
        <v>231667.55896383413</v>
      </c>
      <c r="Q29" s="99">
        <f>+('2.1 Previsión BAU'!Q95+'2.1 Previsión BAU'!Q125+'2.1 Previsión BAU'!Q155+'2.1 Previsión BAU'!Q185+'2.1 Previsión BAU'!Q215+'2.1 Previsión BAU'!Q245)*(1-'1.6 Proyección Ef. Energética'!P28)</f>
        <v>240136.44783257259</v>
      </c>
      <c r="R29" s="99">
        <f>+('2.1 Previsión BAU'!R95+'2.1 Previsión BAU'!R125+'2.1 Previsión BAU'!R155+'2.1 Previsión BAU'!R185+'2.1 Previsión BAU'!R215+'2.1 Previsión BAU'!R245)*(1-'1.6 Proyección Ef. Energética'!Q28)</f>
        <v>248625.21164428661</v>
      </c>
      <c r="S29" s="99">
        <f>+('2.1 Previsión BAU'!S95+'2.1 Previsión BAU'!S125+'2.1 Previsión BAU'!S155+'2.1 Previsión BAU'!S185+'2.1 Previsión BAU'!S215+'2.1 Previsión BAU'!S245)*(1-'1.6 Proyección Ef. Energética'!R28)</f>
        <v>257125.94766977034</v>
      </c>
      <c r="T29" s="99">
        <f>+('2.1 Previsión BAU'!T95+'2.1 Previsión BAU'!T125+'2.1 Previsión BAU'!T155+'2.1 Previsión BAU'!T185+'2.1 Previsión BAU'!T215+'2.1 Previsión BAU'!T245)*(1-'1.6 Proyección Ef. Energética'!S28)</f>
        <v>265628.86988979153</v>
      </c>
      <c r="U29" s="99">
        <f>+('2.1 Previsión BAU'!U95+'2.1 Previsión BAU'!U125+'2.1 Previsión BAU'!U155+'2.1 Previsión BAU'!U185+'2.1 Previsión BAU'!U215+'2.1 Previsión BAU'!U245)*(1-'1.6 Proyección Ef. Energética'!T28)</f>
        <v>274132.62639168749</v>
      </c>
      <c r="V29" s="99">
        <f>+('2.1 Previsión BAU'!V95+'2.1 Previsión BAU'!V125+'2.1 Previsión BAU'!V155+'2.1 Previsión BAU'!V185+'2.1 Previsión BAU'!V215+'2.1 Previsión BAU'!V245)*(1-'1.6 Proyección Ef. Energética'!U28)</f>
        <v>282636.37627704121</v>
      </c>
      <c r="W29" s="99">
        <f>+('2.1 Previsión BAU'!W95+'2.1 Previsión BAU'!W125+'2.1 Previsión BAU'!W155+'2.1 Previsión BAU'!W185+'2.1 Previsión BAU'!W215+'2.1 Previsión BAU'!W245)*(1-'1.6 Proyección Ef. Energética'!V28)</f>
        <v>291139.27709901915</v>
      </c>
      <c r="X29" s="99">
        <f>+('2.1 Previsión BAU'!X95+'2.1 Previsión BAU'!X125+'2.1 Previsión BAU'!X155+'2.1 Previsión BAU'!X185+'2.1 Previsión BAU'!X215+'2.1 Previsión BAU'!X245)*(1-'1.6 Proyección Ef. Energética'!W28)</f>
        <v>299640.69445981144</v>
      </c>
      <c r="Y29" s="82"/>
      <c r="Z29" s="82"/>
      <c r="AA29" s="82"/>
      <c r="AB29" s="82"/>
      <c r="AC29" s="82"/>
      <c r="AD29" s="82"/>
      <c r="AE29" s="82"/>
      <c r="AF29" s="82"/>
      <c r="AG29" s="82"/>
      <c r="AH29" s="82"/>
    </row>
    <row r="30" spans="3:34" x14ac:dyDescent="0.2">
      <c r="C30" s="13" t="s">
        <v>72</v>
      </c>
      <c r="D30" s="98">
        <f>+('2.1 Previsión BAU'!D96+'2.1 Previsión BAU'!D126+'2.1 Previsión BAU'!D156+'2.1 Previsión BAU'!D186+'2.1 Previsión BAU'!D216+'2.1 Previsión BAU'!D246)*(1-'1.6 Proyección Ef. Energética'!C29)</f>
        <v>1265.8887523975766</v>
      </c>
      <c r="E30" s="99">
        <f>+('2.1 Previsión BAU'!E96+'2.1 Previsión BAU'!E126+'2.1 Previsión BAU'!E156+'2.1 Previsión BAU'!E186+'2.1 Previsión BAU'!E216+'2.1 Previsión BAU'!E246)*(1-'1.6 Proyección Ef. Energética'!D29)</f>
        <v>1281.9833800496526</v>
      </c>
      <c r="F30" s="99">
        <f>+('2.1 Previsión BAU'!F96+'2.1 Previsión BAU'!F126+'2.1 Previsión BAU'!F156+'2.1 Previsión BAU'!F186+'2.1 Previsión BAU'!F216+'2.1 Previsión BAU'!F246)*(1-'1.6 Proyección Ef. Energética'!E29)</f>
        <v>1298.1452396824477</v>
      </c>
      <c r="G30" s="99">
        <f>+('2.1 Previsión BAU'!G96+'2.1 Previsión BAU'!G126+'2.1 Previsión BAU'!G156+'2.1 Previsión BAU'!G186+'2.1 Previsión BAU'!G216+'2.1 Previsión BAU'!G246)*(1-'1.6 Proyección Ef. Energética'!F29)</f>
        <v>1315.7949631517874</v>
      </c>
      <c r="H30" s="99">
        <f>+('2.1 Previsión BAU'!H96+'2.1 Previsión BAU'!H126+'2.1 Previsión BAU'!H156+'2.1 Previsión BAU'!H186+'2.1 Previsión BAU'!H216+'2.1 Previsión BAU'!H246)*(1-'1.6 Proyección Ef. Energética'!G29)</f>
        <v>1332.0986294510924</v>
      </c>
      <c r="I30" s="99">
        <f>+('2.1 Previsión BAU'!I96+'2.1 Previsión BAU'!I126+'2.1 Previsión BAU'!I156+'2.1 Previsión BAU'!I186+'2.1 Previsión BAU'!I216+'2.1 Previsión BAU'!I246)*(1-'1.6 Proyección Ef. Energética'!H29)</f>
        <v>1349.8908639805279</v>
      </c>
      <c r="J30" s="99">
        <f>+('2.1 Previsión BAU'!J96+'2.1 Previsión BAU'!J126+'2.1 Previsión BAU'!J156+'2.1 Previsión BAU'!J186+'2.1 Previsión BAU'!J216+'2.1 Previsión BAU'!J246)*(1-'1.6 Proyección Ef. Energética'!I29)</f>
        <v>1367.7573430602945</v>
      </c>
      <c r="K30" s="99">
        <f>+('2.1 Previsión BAU'!K96+'2.1 Previsión BAU'!K126+'2.1 Previsión BAU'!K156+'2.1 Previsión BAU'!K186+'2.1 Previsión BAU'!K216+'2.1 Previsión BAU'!K246)*(1-'1.6 Proyección Ef. Energética'!J29)</f>
        <v>1385.6958431994392</v>
      </c>
      <c r="L30" s="99">
        <f>+('2.1 Previsión BAU'!L96+'2.1 Previsión BAU'!L126+'2.1 Previsión BAU'!L156+'2.1 Previsión BAU'!L186+'2.1 Previsión BAU'!L216+'2.1 Previsión BAU'!L246)*(1-'1.6 Proyección Ef. Energética'!K29)</f>
        <v>1403.7070167839422</v>
      </c>
      <c r="M30" s="99">
        <f>+('2.1 Previsión BAU'!M96+'2.1 Previsión BAU'!M126+'2.1 Previsión BAU'!M156+'2.1 Previsión BAU'!M186+'2.1 Previsión BAU'!M216+'2.1 Previsión BAU'!M246)*(1-'1.6 Proyección Ef. Energética'!L29)</f>
        <v>1421.7910099257051</v>
      </c>
      <c r="N30" s="99">
        <f>+('2.1 Previsión BAU'!N96+'2.1 Previsión BAU'!N126+'2.1 Previsión BAU'!N156+'2.1 Previsión BAU'!N186+'2.1 Previsión BAU'!N216+'2.1 Previsión BAU'!N246)*(1-'1.6 Proyección Ef. Energética'!M29)</f>
        <v>1439.9468336046077</v>
      </c>
      <c r="O30" s="99">
        <f>+('2.1 Previsión BAU'!O96+'2.1 Previsión BAU'!O126+'2.1 Previsión BAU'!O156+'2.1 Previsión BAU'!O186+'2.1 Previsión BAU'!O216+'2.1 Previsión BAU'!O246)*(1-'1.6 Proyección Ef. Energética'!N29)</f>
        <v>1459.5676144874321</v>
      </c>
      <c r="P30" s="99">
        <f>+('2.1 Previsión BAU'!P96+'2.1 Previsión BAU'!P126+'2.1 Previsión BAU'!P156+'2.1 Previsión BAU'!P186+'2.1 Previsión BAU'!P216+'2.1 Previsión BAU'!P246)*(1-'1.6 Proyección Ef. Energética'!O29)</f>
        <v>1477.8438738361951</v>
      </c>
      <c r="Q30" s="99">
        <f>+('2.1 Previsión BAU'!Q96+'2.1 Previsión BAU'!Q126+'2.1 Previsión BAU'!Q156+'2.1 Previsión BAU'!Q186+'2.1 Previsión BAU'!Q216+'2.1 Previsión BAU'!Q246)*(1-'1.6 Proyección Ef. Energética'!P29)</f>
        <v>1497.6100489272335</v>
      </c>
      <c r="R30" s="99">
        <f>+('2.1 Previsión BAU'!R96+'2.1 Previsión BAU'!R126+'2.1 Previsión BAU'!R156+'2.1 Previsión BAU'!R186+'2.1 Previsión BAU'!R216+'2.1 Previsión BAU'!R246)*(1-'1.6 Proyección Ef. Energética'!Q29)</f>
        <v>1516.0365435977103</v>
      </c>
      <c r="S30" s="99">
        <f>+('2.1 Previsión BAU'!S96+'2.1 Previsión BAU'!S126+'2.1 Previsión BAU'!S156+'2.1 Previsión BAU'!S186+'2.1 Previsión BAU'!S216+'2.1 Previsión BAU'!S246)*(1-'1.6 Proyección Ef. Energética'!R29)</f>
        <v>1535.956514400897</v>
      </c>
      <c r="T30" s="99">
        <f>+('2.1 Previsión BAU'!T96+'2.1 Previsión BAU'!T126+'2.1 Previsión BAU'!T156+'2.1 Previsión BAU'!T186+'2.1 Previsión BAU'!T216+'2.1 Previsión BAU'!T246)*(1-'1.6 Proyección Ef. Energética'!S29)</f>
        <v>1555.9530410427969</v>
      </c>
      <c r="U30" s="99">
        <f>+('2.1 Previsión BAU'!U96+'2.1 Previsión BAU'!U126+'2.1 Previsión BAU'!U156+'2.1 Previsión BAU'!U186+'2.1 Previsión BAU'!U216+'2.1 Previsión BAU'!U246)*(1-'1.6 Proyección Ef. Energética'!T29)</f>
        <v>1576.0294186804174</v>
      </c>
      <c r="V30" s="99">
        <f>+('2.1 Previsión BAU'!V96+'2.1 Previsión BAU'!V126+'2.1 Previsión BAU'!V156+'2.1 Previsión BAU'!V186+'2.1 Previsión BAU'!V216+'2.1 Previsión BAU'!V246)*(1-'1.6 Proyección Ef. Energética'!U29)</f>
        <v>1597.60398493255</v>
      </c>
      <c r="W30" s="99">
        <f>+('2.1 Previsión BAU'!W96+'2.1 Previsión BAU'!W126+'2.1 Previsión BAU'!W156+'2.1 Previsión BAU'!W186+'2.1 Previsión BAU'!W216+'2.1 Previsión BAU'!W246)*(1-'1.6 Proyección Ef. Energética'!V29)</f>
        <v>1617.8414653846933</v>
      </c>
      <c r="X30" s="99">
        <f>+('2.1 Previsión BAU'!X96+'2.1 Previsión BAU'!X126+'2.1 Previsión BAU'!X156+'2.1 Previsión BAU'!X186+'2.1 Previsión BAU'!X216+'2.1 Previsión BAU'!X246)*(1-'1.6 Proyección Ef. Energética'!W29)</f>
        <v>1639.5772577830651</v>
      </c>
      <c r="Y30" s="82"/>
      <c r="Z30" s="82"/>
      <c r="AA30" s="82"/>
      <c r="AB30" s="82"/>
      <c r="AC30" s="82"/>
      <c r="AD30" s="82"/>
      <c r="AE30" s="82"/>
      <c r="AF30" s="82"/>
      <c r="AG30" s="82"/>
      <c r="AH30" s="82"/>
    </row>
    <row r="31" spans="3:34" ht="13.5" thickBot="1" x14ac:dyDescent="0.25">
      <c r="C31" s="121" t="s">
        <v>87</v>
      </c>
      <c r="D31" s="98">
        <f>+('2.1 Previsión BAU'!D97+'2.1 Previsión BAU'!D127+'2.1 Previsión BAU'!D157+'2.1 Previsión BAU'!D187+'2.1 Previsión BAU'!D217+'2.1 Previsión BAU'!D247)*(1-'1.6 Proyección Ef. Energética'!C30)</f>
        <v>831.24712359745706</v>
      </c>
      <c r="E31" s="99">
        <f>+('2.1 Previsión BAU'!E97+'2.1 Previsión BAU'!E127+'2.1 Previsión BAU'!E157+'2.1 Previsión BAU'!E187+'2.1 Previsión BAU'!E217+'2.1 Previsión BAU'!E247)*(1-'1.6 Proyección Ef. Energética'!D30)</f>
        <v>863.73200612908659</v>
      </c>
      <c r="F31" s="99">
        <f>+('2.1 Previsión BAU'!F97+'2.1 Previsión BAU'!F127+'2.1 Previsión BAU'!F157+'2.1 Previsión BAU'!F187+'2.1 Previsión BAU'!F217+'2.1 Previsión BAU'!F247)*(1-'1.6 Proyección Ef. Energética'!E30)</f>
        <v>897.48710285454285</v>
      </c>
      <c r="G31" s="99">
        <f>+('2.1 Previsión BAU'!G97+'2.1 Previsión BAU'!G127+'2.1 Previsión BAU'!G157+'2.1 Previsión BAU'!G187+'2.1 Previsión BAU'!G217+'2.1 Previsión BAU'!G247)*(1-'1.6 Proyección Ef. Energética'!F30)</f>
        <v>932.56247046500812</v>
      </c>
      <c r="H31" s="99">
        <f>+('2.1 Previsión BAU'!H97+'2.1 Previsión BAU'!H127+'2.1 Previsión BAU'!H157+'2.1 Previsión BAU'!H187+'2.1 Previsión BAU'!H217+'2.1 Previsión BAU'!H247)*(1-'1.6 Proyección Ef. Energética'!G30)</f>
        <v>969.01007477448229</v>
      </c>
      <c r="I31" s="99">
        <f>+('2.1 Previsión BAU'!I97+'2.1 Previsión BAU'!I127+'2.1 Previsión BAU'!I157+'2.1 Previsión BAU'!I187+'2.1 Previsión BAU'!I217+'2.1 Previsión BAU'!I247)*(1-'1.6 Proyección Ef. Energética'!H30)</f>
        <v>1006.8837347507966</v>
      </c>
      <c r="J31" s="99">
        <f>+('2.1 Previsión BAU'!J97+'2.1 Previsión BAU'!J127+'2.1 Previsión BAU'!J157+'2.1 Previsión BAU'!J187+'2.1 Previsión BAU'!J217+'2.1 Previsión BAU'!J247)*(1-'1.6 Proyección Ef. Energética'!I30)</f>
        <v>1046.2391933576241</v>
      </c>
      <c r="K31" s="99">
        <f>+('2.1 Previsión BAU'!K97+'2.1 Previsión BAU'!K127+'2.1 Previsión BAU'!K157+'2.1 Previsión BAU'!K187+'2.1 Previsión BAU'!K217+'2.1 Previsión BAU'!K247)*(1-'1.6 Proyección Ef. Energética'!J30)</f>
        <v>1087.1338851876733</v>
      </c>
      <c r="L31" s="99">
        <f>+('2.1 Previsión BAU'!L97+'2.1 Previsión BAU'!L127+'2.1 Previsión BAU'!L157+'2.1 Previsión BAU'!L187+'2.1 Previsión BAU'!L217+'2.1 Previsión BAU'!L247)*(1-'1.6 Proyección Ef. Energética'!K30)</f>
        <v>1129.6271335361735</v>
      </c>
      <c r="M31" s="99">
        <f>+('2.1 Previsión BAU'!M97+'2.1 Previsión BAU'!M127+'2.1 Previsión BAU'!M157+'2.1 Previsión BAU'!M187+'2.1 Previsión BAU'!M217+'2.1 Previsión BAU'!M247)*(1-'1.6 Proyección Ef. Energética'!L30)</f>
        <v>1173.780452056599</v>
      </c>
      <c r="N31" s="99">
        <f>+('2.1 Previsión BAU'!N97+'2.1 Previsión BAU'!N127+'2.1 Previsión BAU'!N157+'2.1 Previsión BAU'!N187+'2.1 Previsión BAU'!N217+'2.1 Previsión BAU'!N247)*(1-'1.6 Proyección Ef. Energética'!M30)</f>
        <v>1219.6579177002129</v>
      </c>
      <c r="O31" s="99">
        <f>+('2.1 Previsión BAU'!O97+'2.1 Previsión BAU'!O127+'2.1 Previsión BAU'!O157+'2.1 Previsión BAU'!O187+'2.1 Previsión BAU'!O217+'2.1 Previsión BAU'!O247)*(1-'1.6 Proyección Ef. Energética'!N30)</f>
        <v>1267.2998580297624</v>
      </c>
      <c r="P31" s="99">
        <f>+('2.1 Previsión BAU'!P97+'2.1 Previsión BAU'!P127+'2.1 Previsión BAU'!P157+'2.1 Previsión BAU'!P187+'2.1 Previsión BAU'!P217+'2.1 Previsión BAU'!P247)*(1-'1.6 Proyección Ef. Energética'!O30)</f>
        <v>1316.8013552925408</v>
      </c>
      <c r="Q31" s="99">
        <f>+('2.1 Previsión BAU'!Q97+'2.1 Previsión BAU'!Q127+'2.1 Previsión BAU'!Q157+'2.1 Previsión BAU'!Q187+'2.1 Previsión BAU'!Q217+'2.1 Previsión BAU'!Q247)*(1-'1.6 Proyección Ef. Energética'!P30)</f>
        <v>1368.2354362394681</v>
      </c>
      <c r="R31" s="99">
        <f>+('2.1 Previsión BAU'!R97+'2.1 Previsión BAU'!R127+'2.1 Previsión BAU'!R157+'2.1 Previsión BAU'!R187+'2.1 Previsión BAU'!R217+'2.1 Previsión BAU'!R247)*(1-'1.6 Proyección Ef. Energética'!Q30)</f>
        <v>1421.6777072938801</v>
      </c>
      <c r="S31" s="99">
        <f>+('2.1 Previsión BAU'!S97+'2.1 Previsión BAU'!S127+'2.1 Previsión BAU'!S157+'2.1 Previsión BAU'!S187+'2.1 Previsión BAU'!S217+'2.1 Previsión BAU'!S247)*(1-'1.6 Proyección Ef. Energética'!R30)</f>
        <v>1477.2066852038085</v>
      </c>
      <c r="T31" s="99">
        <f>+('2.1 Previsión BAU'!T97+'2.1 Previsión BAU'!T127+'2.1 Previsión BAU'!T157+'2.1 Previsión BAU'!T187+'2.1 Previsión BAU'!T217+'2.1 Previsión BAU'!T247)*(1-'1.6 Proyección Ef. Energética'!S30)</f>
        <v>1534.9042909189679</v>
      </c>
      <c r="U31" s="99">
        <f>+('2.1 Previsión BAU'!U97+'2.1 Previsión BAU'!U127+'2.1 Previsión BAU'!U157+'2.1 Previsión BAU'!U187+'2.1 Previsión BAU'!U217+'2.1 Previsión BAU'!U247)*(1-'1.6 Proyección Ef. Energética'!T30)</f>
        <v>1594.8552180036145</v>
      </c>
      <c r="V31" s="99">
        <f>+('2.1 Previsión BAU'!V97+'2.1 Previsión BAU'!V127+'2.1 Previsión BAU'!V157+'2.1 Previsión BAU'!V187+'2.1 Previsión BAU'!V217+'2.1 Previsión BAU'!V247)*(1-'1.6 Proyección Ef. Energética'!U30)</f>
        <v>1657.1478941945343</v>
      </c>
      <c r="W31" s="99">
        <f>+('2.1 Previsión BAU'!W97+'2.1 Previsión BAU'!W127+'2.1 Previsión BAU'!W157+'2.1 Previsión BAU'!W187+'2.1 Previsión BAU'!W217+'2.1 Previsión BAU'!W247)*(1-'1.6 Proyección Ef. Energética'!V30)</f>
        <v>1721.8738396471601</v>
      </c>
      <c r="X31" s="99">
        <f>+('2.1 Previsión BAU'!X97+'2.1 Previsión BAU'!X127+'2.1 Previsión BAU'!X157+'2.1 Previsión BAU'!X187+'2.1 Previsión BAU'!X217+'2.1 Previsión BAU'!X247)*(1-'1.6 Proyección Ef. Energética'!W30)</f>
        <v>1789.1280888718536</v>
      </c>
      <c r="Y31" s="82"/>
      <c r="Z31" s="82"/>
      <c r="AA31" s="82"/>
      <c r="AB31" s="82"/>
      <c r="AC31" s="82"/>
      <c r="AD31" s="82"/>
      <c r="AE31" s="82"/>
      <c r="AF31" s="82"/>
      <c r="AG31" s="82"/>
      <c r="AH31" s="82"/>
    </row>
    <row r="32" spans="3:34" ht="13.5" thickBot="1" x14ac:dyDescent="0.25">
      <c r="C32" s="35" t="s">
        <v>73</v>
      </c>
      <c r="D32" s="150">
        <f t="shared" ref="D32:X32" si="1">+SUM(D8:D31)</f>
        <v>29282384.046352159</v>
      </c>
      <c r="E32" s="150">
        <f t="shared" si="1"/>
        <v>29982035.991516918</v>
      </c>
      <c r="F32" s="150">
        <f t="shared" si="1"/>
        <v>30868862.315531347</v>
      </c>
      <c r="G32" s="150">
        <f t="shared" si="1"/>
        <v>31774544.129715607</v>
      </c>
      <c r="H32" s="150">
        <f t="shared" si="1"/>
        <v>32683721.893534917</v>
      </c>
      <c r="I32" s="150">
        <f t="shared" si="1"/>
        <v>33596337.656483471</v>
      </c>
      <c r="J32" s="150">
        <f t="shared" si="1"/>
        <v>34519767.305043966</v>
      </c>
      <c r="K32" s="150">
        <f t="shared" si="1"/>
        <v>35445195.83423084</v>
      </c>
      <c r="L32" s="150">
        <f t="shared" si="1"/>
        <v>36382344.604437828</v>
      </c>
      <c r="M32" s="150">
        <f t="shared" si="1"/>
        <v>37321934.46683979</v>
      </c>
      <c r="N32" s="150">
        <f t="shared" si="1"/>
        <v>38273746.782113142</v>
      </c>
      <c r="O32" s="150">
        <f t="shared" si="1"/>
        <v>39227760.709505692</v>
      </c>
      <c r="P32" s="150">
        <f t="shared" si="1"/>
        <v>40193941.204339318</v>
      </c>
      <c r="Q32" s="150">
        <f t="shared" si="1"/>
        <v>41164940.926529601</v>
      </c>
      <c r="R32" s="150">
        <f t="shared" si="1"/>
        <v>42150269.716070697</v>
      </c>
      <c r="S32" s="150">
        <f t="shared" si="1"/>
        <v>43138076.470194407</v>
      </c>
      <c r="T32" s="150">
        <f t="shared" si="1"/>
        <v>44130460.111137189</v>
      </c>
      <c r="U32" s="150">
        <f t="shared" si="1"/>
        <v>45119892.063915946</v>
      </c>
      <c r="V32" s="150">
        <f t="shared" si="1"/>
        <v>46112712.031022348</v>
      </c>
      <c r="W32" s="150">
        <f t="shared" si="1"/>
        <v>47107529.080454744</v>
      </c>
      <c r="X32" s="150">
        <f t="shared" si="1"/>
        <v>48097835.239601701</v>
      </c>
      <c r="Y32" s="82"/>
      <c r="Z32" s="82"/>
      <c r="AA32" s="82"/>
      <c r="AB32" s="82"/>
      <c r="AC32" s="82"/>
      <c r="AD32" s="82"/>
      <c r="AE32" s="82"/>
      <c r="AF32" s="82"/>
      <c r="AG32" s="82"/>
      <c r="AH32" s="82"/>
    </row>
    <row r="33" spans="2:34" x14ac:dyDescent="0.2"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2"/>
      <c r="Z33" s="82"/>
      <c r="AA33" s="82"/>
      <c r="AB33" s="82"/>
      <c r="AC33" s="82"/>
      <c r="AD33" s="82"/>
      <c r="AE33" s="82"/>
      <c r="AF33" s="82"/>
      <c r="AG33" s="82"/>
      <c r="AH33" s="82"/>
    </row>
    <row r="34" spans="2:34" x14ac:dyDescent="0.2"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2"/>
      <c r="Z34" s="82"/>
      <c r="AA34" s="82"/>
      <c r="AB34" s="82"/>
      <c r="AC34" s="82"/>
      <c r="AD34" s="82"/>
      <c r="AE34" s="82"/>
      <c r="AF34" s="82"/>
      <c r="AG34" s="82"/>
      <c r="AH34" s="82"/>
    </row>
    <row r="35" spans="2:34" x14ac:dyDescent="0.2"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2"/>
      <c r="Z35" s="82"/>
      <c r="AA35" s="82"/>
      <c r="AB35" s="82"/>
      <c r="AC35" s="82"/>
      <c r="AD35" s="82"/>
      <c r="AE35" s="82"/>
      <c r="AF35" s="82"/>
      <c r="AG35" s="82"/>
      <c r="AH35" s="82"/>
    </row>
    <row r="36" spans="2:34" x14ac:dyDescent="0.2">
      <c r="B36" s="12" t="s">
        <v>146</v>
      </c>
      <c r="D36" s="81"/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2"/>
      <c r="Z36" s="82"/>
      <c r="AA36" s="82"/>
      <c r="AB36" s="82"/>
      <c r="AC36" s="82"/>
      <c r="AD36" s="82"/>
      <c r="AE36" s="82"/>
      <c r="AF36" s="82"/>
      <c r="AG36" s="82"/>
      <c r="AH36" s="82"/>
    </row>
    <row r="37" spans="2:34" ht="13.5" thickBot="1" x14ac:dyDescent="0.25">
      <c r="D37" s="81"/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2"/>
      <c r="Z37" s="82"/>
      <c r="AA37" s="82"/>
      <c r="AB37" s="82"/>
      <c r="AC37" s="82"/>
      <c r="AD37" s="82"/>
      <c r="AE37" s="82"/>
      <c r="AF37" s="82"/>
      <c r="AG37" s="82"/>
      <c r="AH37" s="82"/>
    </row>
    <row r="38" spans="2:34" ht="13.5" thickBot="1" x14ac:dyDescent="0.25">
      <c r="C38" s="1" t="s">
        <v>39</v>
      </c>
      <c r="D38" s="6">
        <f t="shared" ref="D38:X38" si="2">+D7</f>
        <v>2023</v>
      </c>
      <c r="E38" s="2">
        <f t="shared" si="2"/>
        <v>2024</v>
      </c>
      <c r="F38" s="2">
        <f t="shared" si="2"/>
        <v>2025</v>
      </c>
      <c r="G38" s="2">
        <f t="shared" si="2"/>
        <v>2026</v>
      </c>
      <c r="H38" s="2">
        <f t="shared" si="2"/>
        <v>2027</v>
      </c>
      <c r="I38" s="2">
        <f t="shared" si="2"/>
        <v>2028</v>
      </c>
      <c r="J38" s="2">
        <f t="shared" si="2"/>
        <v>2029</v>
      </c>
      <c r="K38" s="2">
        <f t="shared" si="2"/>
        <v>2030</v>
      </c>
      <c r="L38" s="2">
        <f t="shared" si="2"/>
        <v>2031</v>
      </c>
      <c r="M38" s="2">
        <f t="shared" si="2"/>
        <v>2032</v>
      </c>
      <c r="N38" s="2">
        <f t="shared" si="2"/>
        <v>2033</v>
      </c>
      <c r="O38" s="2">
        <f t="shared" si="2"/>
        <v>2034</v>
      </c>
      <c r="P38" s="2">
        <f t="shared" si="2"/>
        <v>2035</v>
      </c>
      <c r="Q38" s="2">
        <f t="shared" si="2"/>
        <v>2036</v>
      </c>
      <c r="R38" s="2">
        <f t="shared" si="2"/>
        <v>2037</v>
      </c>
      <c r="S38" s="2">
        <f t="shared" si="2"/>
        <v>2038</v>
      </c>
      <c r="T38" s="2">
        <f t="shared" si="2"/>
        <v>2039</v>
      </c>
      <c r="U38" s="2">
        <f t="shared" si="2"/>
        <v>2040</v>
      </c>
      <c r="V38" s="2">
        <f t="shared" si="2"/>
        <v>2041</v>
      </c>
      <c r="W38" s="2">
        <f t="shared" si="2"/>
        <v>2042</v>
      </c>
      <c r="X38" s="2">
        <f t="shared" si="2"/>
        <v>2043</v>
      </c>
      <c r="Y38" s="82"/>
      <c r="Z38" s="82"/>
      <c r="AA38" s="82"/>
      <c r="AB38" s="82"/>
      <c r="AC38" s="82"/>
      <c r="AD38" s="82"/>
      <c r="AE38" s="82"/>
      <c r="AF38" s="82"/>
      <c r="AG38" s="82"/>
      <c r="AH38" s="82"/>
    </row>
    <row r="39" spans="2:34" x14ac:dyDescent="0.2">
      <c r="C39" s="13" t="s">
        <v>47</v>
      </c>
      <c r="D39" s="98">
        <f>+'2.1 Previsión BAU'!D254*(100%-'1.6 Proyección Ef. Energética'!C36)</f>
        <v>68693.515087585518</v>
      </c>
      <c r="E39" s="99">
        <f>+'2.1 Previsión BAU'!E254*(100%-'1.6 Proyección Ef. Energética'!D36)</f>
        <v>70801.930953847477</v>
      </c>
      <c r="F39" s="99">
        <f>+'2.1 Previsión BAU'!F254*(100%-'1.6 Proyección Ef. Energética'!E36)</f>
        <v>72904.062375663445</v>
      </c>
      <c r="G39" s="99">
        <f>+'2.1 Previsión BAU'!G254*(100%-'1.6 Proyección Ef. Energética'!F36)</f>
        <v>75034.323501441482</v>
      </c>
      <c r="H39" s="99">
        <f>+'2.1 Previsión BAU'!H254*(100%-'1.6 Proyección Ef. Energética'!G36)</f>
        <v>77169.28016375225</v>
      </c>
      <c r="I39" s="99">
        <f>+'2.1 Previsión BAU'!I254*(100%-'1.6 Proyección Ef. Energética'!H36)</f>
        <v>79324.709306415971</v>
      </c>
      <c r="J39" s="99">
        <f>+'2.1 Previsión BAU'!J254*(100%-'1.6 Proyección Ef. Energética'!I36)</f>
        <v>81493.076177579234</v>
      </c>
      <c r="K39" s="99">
        <f>+'2.1 Previsión BAU'!K254*(100%-'1.6 Proyección Ef. Energética'!J36)</f>
        <v>83674.785927315083</v>
      </c>
      <c r="L39" s="99">
        <f>+'2.1 Previsión BAU'!L254*(100%-'1.6 Proyección Ef. Energética'!K36)</f>
        <v>85876.259717121167</v>
      </c>
      <c r="M39" s="99">
        <f>+'2.1 Previsión BAU'!M254*(100%-'1.6 Proyección Ef. Energética'!L36)</f>
        <v>88095.284112464898</v>
      </c>
      <c r="N39" s="99">
        <f>+'2.1 Previsión BAU'!N254*(100%-'1.6 Proyección Ef. Energética'!M36)</f>
        <v>90324.815473036389</v>
      </c>
      <c r="O39" s="99">
        <f>+'2.1 Previsión BAU'!O254*(100%-'1.6 Proyección Ef. Energética'!N36)</f>
        <v>92575.05200594099</v>
      </c>
      <c r="P39" s="99">
        <f>+'2.1 Previsión BAU'!P254*(100%-'1.6 Proyección Ef. Energética'!O36)</f>
        <v>94841.284753728309</v>
      </c>
      <c r="Q39" s="99">
        <f>+'2.1 Previsión BAU'!Q254*(100%-'1.6 Proyección Ef. Energética'!P36)</f>
        <v>97121.417536905181</v>
      </c>
      <c r="R39" s="99">
        <f>+'2.1 Previsión BAU'!R254*(100%-'1.6 Proyección Ef. Energética'!Q36)</f>
        <v>99422.087721972552</v>
      </c>
      <c r="S39" s="99">
        <f>+'2.1 Previsión BAU'!S254*(100%-'1.6 Proyección Ef. Energética'!R36)</f>
        <v>101729.81967583268</v>
      </c>
      <c r="T39" s="99">
        <f>+'2.1 Previsión BAU'!T254*(100%-'1.6 Proyección Ef. Energética'!S36)</f>
        <v>104040.89062514874</v>
      </c>
      <c r="U39" s="99">
        <f>+'2.1 Previsión BAU'!U254*(100%-'1.6 Proyección Ef. Energética'!T36)</f>
        <v>106351.72034606578</v>
      </c>
      <c r="V39" s="99">
        <f>+'2.1 Previsión BAU'!V254*(100%-'1.6 Proyección Ef. Energética'!U36)</f>
        <v>108659.17446553399</v>
      </c>
      <c r="W39" s="99">
        <f>+'2.1 Previsión BAU'!W254*(100%-'1.6 Proyección Ef. Energética'!V36)</f>
        <v>110969.39901511882</v>
      </c>
      <c r="X39" s="99">
        <f>+'2.1 Previsión BAU'!X254*(100%-'1.6 Proyección Ef. Energética'!W36)</f>
        <v>113276.34766457422</v>
      </c>
      <c r="Y39" s="82"/>
      <c r="Z39" s="82"/>
      <c r="AA39" s="82"/>
      <c r="AB39" s="82"/>
      <c r="AC39" s="82"/>
      <c r="AD39" s="82"/>
      <c r="AE39" s="82"/>
      <c r="AF39" s="82"/>
      <c r="AG39" s="82"/>
      <c r="AH39" s="82"/>
    </row>
    <row r="40" spans="2:34" x14ac:dyDescent="0.2">
      <c r="C40" s="3" t="s">
        <v>49</v>
      </c>
      <c r="D40" s="98">
        <f>+'2.1 Previsión BAU'!D255*(100%-'1.6 Proyección Ef. Energética'!C37)</f>
        <v>0</v>
      </c>
      <c r="E40" s="99">
        <f>+'2.1 Previsión BAU'!E255*(100%-'1.6 Proyección Ef. Energética'!D37)</f>
        <v>0</v>
      </c>
      <c r="F40" s="99">
        <f>+'2.1 Previsión BAU'!F255*(100%-'1.6 Proyección Ef. Energética'!E37)</f>
        <v>0</v>
      </c>
      <c r="G40" s="99">
        <f>+'2.1 Previsión BAU'!G255*(100%-'1.6 Proyección Ef. Energética'!F37)</f>
        <v>0</v>
      </c>
      <c r="H40" s="99">
        <f>+'2.1 Previsión BAU'!H255*(100%-'1.6 Proyección Ef. Energética'!G37)</f>
        <v>0</v>
      </c>
      <c r="I40" s="99">
        <f>+'2.1 Previsión BAU'!I255*(100%-'1.6 Proyección Ef. Energética'!H37)</f>
        <v>0</v>
      </c>
      <c r="J40" s="99">
        <f>+'2.1 Previsión BAU'!J255*(100%-'1.6 Proyección Ef. Energética'!I37)</f>
        <v>0</v>
      </c>
      <c r="K40" s="99">
        <f>+'2.1 Previsión BAU'!K255*(100%-'1.6 Proyección Ef. Energética'!J37)</f>
        <v>0</v>
      </c>
      <c r="L40" s="99">
        <f>+'2.1 Previsión BAU'!L255*(100%-'1.6 Proyección Ef. Energética'!K37)</f>
        <v>0</v>
      </c>
      <c r="M40" s="99">
        <f>+'2.1 Previsión BAU'!M255*(100%-'1.6 Proyección Ef. Energética'!L37)</f>
        <v>0</v>
      </c>
      <c r="N40" s="99">
        <f>+'2.1 Previsión BAU'!N255*(100%-'1.6 Proyección Ef. Energética'!M37)</f>
        <v>0</v>
      </c>
      <c r="O40" s="99">
        <f>+'2.1 Previsión BAU'!O255*(100%-'1.6 Proyección Ef. Energética'!N37)</f>
        <v>0</v>
      </c>
      <c r="P40" s="99">
        <f>+'2.1 Previsión BAU'!P255*(100%-'1.6 Proyección Ef. Energética'!O37)</f>
        <v>0</v>
      </c>
      <c r="Q40" s="99">
        <f>+'2.1 Previsión BAU'!Q255*(100%-'1.6 Proyección Ef. Energética'!P37)</f>
        <v>0</v>
      </c>
      <c r="R40" s="99">
        <f>+'2.1 Previsión BAU'!R255*(100%-'1.6 Proyección Ef. Energética'!Q37)</f>
        <v>0</v>
      </c>
      <c r="S40" s="99">
        <f>+'2.1 Previsión BAU'!S255*(100%-'1.6 Proyección Ef. Energética'!R37)</f>
        <v>0</v>
      </c>
      <c r="T40" s="99">
        <f>+'2.1 Previsión BAU'!T255*(100%-'1.6 Proyección Ef. Energética'!S37)</f>
        <v>0</v>
      </c>
      <c r="U40" s="99">
        <f>+'2.1 Previsión BAU'!U255*(100%-'1.6 Proyección Ef. Energética'!T37)</f>
        <v>0</v>
      </c>
      <c r="V40" s="99">
        <f>+'2.1 Previsión BAU'!V255*(100%-'1.6 Proyección Ef. Energética'!U37)</f>
        <v>0</v>
      </c>
      <c r="W40" s="99">
        <f>+'2.1 Previsión BAU'!W255*(100%-'1.6 Proyección Ef. Energética'!V37)</f>
        <v>0</v>
      </c>
      <c r="X40" s="99">
        <f>+'2.1 Previsión BAU'!X255*(100%-'1.6 Proyección Ef. Energética'!W37)</f>
        <v>0</v>
      </c>
      <c r="Y40" s="82"/>
      <c r="Z40" s="82"/>
      <c r="AA40" s="82"/>
      <c r="AB40" s="82"/>
      <c r="AC40" s="82"/>
      <c r="AD40" s="82"/>
      <c r="AE40" s="82"/>
      <c r="AF40" s="82"/>
      <c r="AG40" s="82"/>
      <c r="AH40" s="82"/>
    </row>
    <row r="41" spans="2:34" x14ac:dyDescent="0.2">
      <c r="C41" s="13" t="s">
        <v>50</v>
      </c>
      <c r="D41" s="98">
        <f>+'2.1 Previsión BAU'!D256*(100%-'1.6 Proyección Ef. Energética'!C38)</f>
        <v>0</v>
      </c>
      <c r="E41" s="99">
        <f>+'2.1 Previsión BAU'!E256*(100%-'1.6 Proyección Ef. Energética'!D38)</f>
        <v>0</v>
      </c>
      <c r="F41" s="99">
        <f>+'2.1 Previsión BAU'!F256*(100%-'1.6 Proyección Ef. Energética'!E38)</f>
        <v>0</v>
      </c>
      <c r="G41" s="99">
        <f>+'2.1 Previsión BAU'!G256*(100%-'1.6 Proyección Ef. Energética'!F38)</f>
        <v>0</v>
      </c>
      <c r="H41" s="99">
        <f>+'2.1 Previsión BAU'!H256*(100%-'1.6 Proyección Ef. Energética'!G38)</f>
        <v>0</v>
      </c>
      <c r="I41" s="99">
        <f>+'2.1 Previsión BAU'!I256*(100%-'1.6 Proyección Ef. Energética'!H38)</f>
        <v>0</v>
      </c>
      <c r="J41" s="99">
        <f>+'2.1 Previsión BAU'!J256*(100%-'1.6 Proyección Ef. Energética'!I38)</f>
        <v>0</v>
      </c>
      <c r="K41" s="99">
        <f>+'2.1 Previsión BAU'!K256*(100%-'1.6 Proyección Ef. Energética'!J38)</f>
        <v>0</v>
      </c>
      <c r="L41" s="99">
        <f>+'2.1 Previsión BAU'!L256*(100%-'1.6 Proyección Ef. Energética'!K38)</f>
        <v>0</v>
      </c>
      <c r="M41" s="99">
        <f>+'2.1 Previsión BAU'!M256*(100%-'1.6 Proyección Ef. Energética'!L38)</f>
        <v>0</v>
      </c>
      <c r="N41" s="99">
        <f>+'2.1 Previsión BAU'!N256*(100%-'1.6 Proyección Ef. Energética'!M38)</f>
        <v>0</v>
      </c>
      <c r="O41" s="99">
        <f>+'2.1 Previsión BAU'!O256*(100%-'1.6 Proyección Ef. Energética'!N38)</f>
        <v>0</v>
      </c>
      <c r="P41" s="99">
        <f>+'2.1 Previsión BAU'!P256*(100%-'1.6 Proyección Ef. Energética'!O38)</f>
        <v>0</v>
      </c>
      <c r="Q41" s="99">
        <f>+'2.1 Previsión BAU'!Q256*(100%-'1.6 Proyección Ef. Energética'!P38)</f>
        <v>0</v>
      </c>
      <c r="R41" s="99">
        <f>+'2.1 Previsión BAU'!R256*(100%-'1.6 Proyección Ef. Energética'!Q38)</f>
        <v>0</v>
      </c>
      <c r="S41" s="99">
        <f>+'2.1 Previsión BAU'!S256*(100%-'1.6 Proyección Ef. Energética'!R38)</f>
        <v>0</v>
      </c>
      <c r="T41" s="99">
        <f>+'2.1 Previsión BAU'!T256*(100%-'1.6 Proyección Ef. Energética'!S38)</f>
        <v>0</v>
      </c>
      <c r="U41" s="99">
        <f>+'2.1 Previsión BAU'!U256*(100%-'1.6 Proyección Ef. Energética'!T38)</f>
        <v>0</v>
      </c>
      <c r="V41" s="99">
        <f>+'2.1 Previsión BAU'!V256*(100%-'1.6 Proyección Ef. Energética'!U38)</f>
        <v>0</v>
      </c>
      <c r="W41" s="99">
        <f>+'2.1 Previsión BAU'!W256*(100%-'1.6 Proyección Ef. Energética'!V38)</f>
        <v>0</v>
      </c>
      <c r="X41" s="99">
        <f>+'2.1 Previsión BAU'!X256*(100%-'1.6 Proyección Ef. Energética'!W38)</f>
        <v>0</v>
      </c>
      <c r="Y41" s="82"/>
      <c r="Z41" s="82"/>
      <c r="AA41" s="82"/>
      <c r="AB41" s="82"/>
      <c r="AC41" s="82"/>
      <c r="AD41" s="82"/>
      <c r="AE41" s="82"/>
      <c r="AF41" s="82"/>
      <c r="AG41" s="82"/>
      <c r="AH41" s="82"/>
    </row>
    <row r="42" spans="2:34" x14ac:dyDescent="0.2">
      <c r="C42" s="13" t="s">
        <v>51</v>
      </c>
      <c r="D42" s="98">
        <f>+'2.1 Previsión BAU'!D257*(100%-'1.6 Proyección Ef. Energética'!C39)</f>
        <v>474921.93959298322</v>
      </c>
      <c r="E42" s="99">
        <f>+'2.1 Previsión BAU'!E257*(100%-'1.6 Proyección Ef. Energética'!D39)</f>
        <v>480753.53841307346</v>
      </c>
      <c r="F42" s="99">
        <f>+'2.1 Previsión BAU'!F257*(100%-'1.6 Proyección Ef. Energética'!E39)</f>
        <v>490669.41824938322</v>
      </c>
      <c r="G42" s="99">
        <f>+'2.1 Previsión BAU'!G257*(100%-'1.6 Proyección Ef. Energética'!F39)</f>
        <v>501131.07589370682</v>
      </c>
      <c r="H42" s="99">
        <f>+'2.1 Previsión BAU'!H257*(100%-'1.6 Proyección Ef. Energética'!G39)</f>
        <v>511552.96452067327</v>
      </c>
      <c r="I42" s="99">
        <f>+'2.1 Previsión BAU'!I257*(100%-'1.6 Proyección Ef. Energética'!H39)</f>
        <v>522120.19768477866</v>
      </c>
      <c r="J42" s="99">
        <f>+'2.1 Previsión BAU'!J257*(100%-'1.6 Proyección Ef. Energética'!I39)</f>
        <v>532805.08374012669</v>
      </c>
      <c r="K42" s="99">
        <f>+'2.1 Previsión BAU'!K257*(100%-'1.6 Proyección Ef. Energética'!J39)</f>
        <v>543608.15553714882</v>
      </c>
      <c r="L42" s="99">
        <f>+'2.1 Previsión BAU'!L257*(100%-'1.6 Proyección Ef. Energética'!K39)</f>
        <v>554591.67063863389</v>
      </c>
      <c r="M42" s="99">
        <f>+'2.1 Previsión BAU'!M257*(100%-'1.6 Proyección Ef. Energética'!L39)</f>
        <v>565724.27005289227</v>
      </c>
      <c r="N42" s="99">
        <f>+'2.1 Previsión BAU'!N257*(100%-'1.6 Proyección Ef. Energética'!M39)</f>
        <v>576995.66746590426</v>
      </c>
      <c r="O42" s="99">
        <f>+'2.1 Previsión BAU'!O257*(100%-'1.6 Proyección Ef. Energética'!N39)</f>
        <v>588410.90011174721</v>
      </c>
      <c r="P42" s="99">
        <f>+'2.1 Previsión BAU'!P257*(100%-'1.6 Proyección Ef. Energética'!O39)</f>
        <v>599975.59496055206</v>
      </c>
      <c r="Q42" s="99">
        <f>+'2.1 Previsión BAU'!Q257*(100%-'1.6 Proyección Ef. Energética'!P39)</f>
        <v>611687.55725046562</v>
      </c>
      <c r="R42" s="99">
        <f>+'2.1 Previsión BAU'!R257*(100%-'1.6 Proyección Ef. Energética'!Q39)</f>
        <v>623563.42763929814</v>
      </c>
      <c r="S42" s="99">
        <f>+'2.1 Previsión BAU'!S257*(100%-'1.6 Proyección Ef. Energética'!R39)</f>
        <v>635516.50510299113</v>
      </c>
      <c r="T42" s="99">
        <f>+'2.1 Previsión BAU'!T257*(100%-'1.6 Proyección Ef. Energética'!S39)</f>
        <v>647488.43631673302</v>
      </c>
      <c r="U42" s="99">
        <f>+'2.1 Previsión BAU'!U257*(100%-'1.6 Proyección Ef. Energética'!T39)</f>
        <v>659456.9268048954</v>
      </c>
      <c r="V42" s="99">
        <f>+'2.1 Previsión BAU'!V257*(100%-'1.6 Proyección Ef. Energética'!U39)</f>
        <v>671425.62914840318</v>
      </c>
      <c r="W42" s="99">
        <f>+'2.1 Previsión BAU'!W257*(100%-'1.6 Proyección Ef. Energética'!V39)</f>
        <v>683390.88651907071</v>
      </c>
      <c r="X42" s="99">
        <f>+'2.1 Previsión BAU'!X257*(100%-'1.6 Proyección Ef. Energética'!W39)</f>
        <v>695356.39024021942</v>
      </c>
      <c r="Y42" s="82"/>
      <c r="Z42" s="82"/>
      <c r="AA42" s="82"/>
      <c r="AB42" s="82"/>
      <c r="AC42" s="82"/>
      <c r="AD42" s="82"/>
      <c r="AE42" s="82"/>
      <c r="AF42" s="82"/>
      <c r="AG42" s="82"/>
      <c r="AH42" s="82"/>
    </row>
    <row r="43" spans="2:34" x14ac:dyDescent="0.2">
      <c r="C43" s="13" t="s">
        <v>53</v>
      </c>
      <c r="D43" s="98">
        <f>+'2.1 Previsión BAU'!D258*(100%-'1.6 Proyección Ef. Energética'!C40)</f>
        <v>0</v>
      </c>
      <c r="E43" s="99">
        <f>+'2.1 Previsión BAU'!E258*(100%-'1.6 Proyección Ef. Energética'!D40)</f>
        <v>0</v>
      </c>
      <c r="F43" s="99">
        <f>+'2.1 Previsión BAU'!F258*(100%-'1.6 Proyección Ef. Energética'!E40)</f>
        <v>0</v>
      </c>
      <c r="G43" s="99">
        <f>+'2.1 Previsión BAU'!G258*(100%-'1.6 Proyección Ef. Energética'!F40)</f>
        <v>0</v>
      </c>
      <c r="H43" s="99">
        <f>+'2.1 Previsión BAU'!H258*(100%-'1.6 Proyección Ef. Energética'!G40)</f>
        <v>0</v>
      </c>
      <c r="I43" s="99">
        <f>+'2.1 Previsión BAU'!I258*(100%-'1.6 Proyección Ef. Energética'!H40)</f>
        <v>0</v>
      </c>
      <c r="J43" s="99">
        <f>+'2.1 Previsión BAU'!J258*(100%-'1.6 Proyección Ef. Energética'!I40)</f>
        <v>0</v>
      </c>
      <c r="K43" s="99">
        <f>+'2.1 Previsión BAU'!K258*(100%-'1.6 Proyección Ef. Energética'!J40)</f>
        <v>0</v>
      </c>
      <c r="L43" s="99">
        <f>+'2.1 Previsión BAU'!L258*(100%-'1.6 Proyección Ef. Energética'!K40)</f>
        <v>0</v>
      </c>
      <c r="M43" s="99">
        <f>+'2.1 Previsión BAU'!M258*(100%-'1.6 Proyección Ef. Energética'!L40)</f>
        <v>0</v>
      </c>
      <c r="N43" s="99">
        <f>+'2.1 Previsión BAU'!N258*(100%-'1.6 Proyección Ef. Energética'!M40)</f>
        <v>0</v>
      </c>
      <c r="O43" s="99">
        <f>+'2.1 Previsión BAU'!O258*(100%-'1.6 Proyección Ef. Energética'!N40)</f>
        <v>0</v>
      </c>
      <c r="P43" s="99">
        <f>+'2.1 Previsión BAU'!P258*(100%-'1.6 Proyección Ef. Energética'!O40)</f>
        <v>0</v>
      </c>
      <c r="Q43" s="99">
        <f>+'2.1 Previsión BAU'!Q258*(100%-'1.6 Proyección Ef. Energética'!P40)</f>
        <v>0</v>
      </c>
      <c r="R43" s="99">
        <f>+'2.1 Previsión BAU'!R258*(100%-'1.6 Proyección Ef. Energética'!Q40)</f>
        <v>0</v>
      </c>
      <c r="S43" s="99">
        <f>+'2.1 Previsión BAU'!S258*(100%-'1.6 Proyección Ef. Energética'!R40)</f>
        <v>0</v>
      </c>
      <c r="T43" s="99">
        <f>+'2.1 Previsión BAU'!T258*(100%-'1.6 Proyección Ef. Energética'!S40)</f>
        <v>0</v>
      </c>
      <c r="U43" s="99">
        <f>+'2.1 Previsión BAU'!U258*(100%-'1.6 Proyección Ef. Energética'!T40)</f>
        <v>0</v>
      </c>
      <c r="V43" s="99">
        <f>+'2.1 Previsión BAU'!V258*(100%-'1.6 Proyección Ef. Energética'!U40)</f>
        <v>0</v>
      </c>
      <c r="W43" s="99">
        <f>+'2.1 Previsión BAU'!W258*(100%-'1.6 Proyección Ef. Energética'!V40)</f>
        <v>0</v>
      </c>
      <c r="X43" s="99">
        <f>+'2.1 Previsión BAU'!X258*(100%-'1.6 Proyección Ef. Energética'!W40)</f>
        <v>0</v>
      </c>
      <c r="Y43" s="82"/>
      <c r="Z43" s="82"/>
      <c r="AA43" s="82"/>
      <c r="AB43" s="82"/>
      <c r="AC43" s="82"/>
      <c r="AD43" s="82"/>
      <c r="AE43" s="82"/>
      <c r="AF43" s="82"/>
      <c r="AG43" s="82"/>
      <c r="AH43" s="82"/>
    </row>
    <row r="44" spans="2:34" x14ac:dyDescent="0.2">
      <c r="C44" s="13" t="s">
        <v>54</v>
      </c>
      <c r="D44" s="98">
        <f>+'2.1 Previsión BAU'!D259*(100%-'1.6 Proyección Ef. Energética'!C41)</f>
        <v>15126.353196013879</v>
      </c>
      <c r="E44" s="99">
        <f>+'2.1 Previsión BAU'!E259*(100%-'1.6 Proyección Ef. Energética'!D41)</f>
        <v>15496.848094681276</v>
      </c>
      <c r="F44" s="99">
        <f>+'2.1 Previsión BAU'!F259*(100%-'1.6 Proyección Ef. Energética'!E41)</f>
        <v>15807.536463590644</v>
      </c>
      <c r="G44" s="99">
        <f>+'2.1 Previsión BAU'!G259*(100%-'1.6 Proyección Ef. Energética'!F41)</f>
        <v>16056.243817213417</v>
      </c>
      <c r="H44" s="99">
        <f>+'2.1 Previsión BAU'!H259*(100%-'1.6 Proyección Ef. Energética'!G41)</f>
        <v>16264.662060912979</v>
      </c>
      <c r="I44" s="99">
        <f>+'2.1 Previsión BAU'!I259*(100%-'1.6 Proyección Ef. Energética'!H41)</f>
        <v>16458.564238979536</v>
      </c>
      <c r="J44" s="99">
        <f>+'2.1 Previsión BAU'!J259*(100%-'1.6 Proyección Ef. Energética'!I41)</f>
        <v>16646.790479734573</v>
      </c>
      <c r="K44" s="99">
        <f>+'2.1 Previsión BAU'!K259*(100%-'1.6 Proyección Ef. Energética'!J41)</f>
        <v>16834.217938406448</v>
      </c>
      <c r="L44" s="99">
        <f>+'2.1 Previsión BAU'!L259*(100%-'1.6 Proyección Ef. Energética'!K41)</f>
        <v>17025.167350094558</v>
      </c>
      <c r="M44" s="99">
        <f>+'2.1 Previsión BAU'!M259*(100%-'1.6 Proyección Ef. Energética'!L41)</f>
        <v>17219.843875313058</v>
      </c>
      <c r="N44" s="99">
        <f>+'2.1 Previsión BAU'!N259*(100%-'1.6 Proyección Ef. Energética'!M41)</f>
        <v>17418.525745252111</v>
      </c>
      <c r="O44" s="99">
        <f>+'2.1 Previsión BAU'!O259*(100%-'1.6 Proyección Ef. Energética'!N41)</f>
        <v>17621.666932314623</v>
      </c>
      <c r="P44" s="99">
        <f>+'2.1 Previsión BAU'!P259*(100%-'1.6 Proyección Ef. Energética'!O41)</f>
        <v>17829.592465682206</v>
      </c>
      <c r="Q44" s="99">
        <f>+'2.1 Previsión BAU'!Q259*(100%-'1.6 Proyección Ef. Energética'!P41)</f>
        <v>18042.312289135483</v>
      </c>
      <c r="R44" s="99">
        <f>+'2.1 Previsión BAU'!R259*(100%-'1.6 Proyección Ef. Energética'!Q41)</f>
        <v>18260.398209448136</v>
      </c>
      <c r="S44" s="99">
        <f>+'2.1 Previsión BAU'!S259*(100%-'1.6 Proyección Ef. Energética'!R41)</f>
        <v>18481.075087470312</v>
      </c>
      <c r="T44" s="99">
        <f>+'2.1 Previsión BAU'!T259*(100%-'1.6 Proyección Ef. Energética'!S41)</f>
        <v>18702.333937523548</v>
      </c>
      <c r="U44" s="99">
        <f>+'2.1 Previsión BAU'!U259*(100%-'1.6 Proyección Ef. Energética'!T41)</f>
        <v>18923.502526619548</v>
      </c>
      <c r="V44" s="99">
        <f>+'2.1 Previsión BAU'!V259*(100%-'1.6 Proyección Ef. Energética'!U41)</f>
        <v>19144.688351587338</v>
      </c>
      <c r="W44" s="99">
        <f>+'2.1 Previsión BAU'!W259*(100%-'1.6 Proyección Ef. Energética'!V41)</f>
        <v>19365.788040359668</v>
      </c>
      <c r="X44" s="99">
        <f>+'2.1 Previsión BAU'!X259*(100%-'1.6 Proyección Ef. Energética'!W41)</f>
        <v>19586.90720400889</v>
      </c>
      <c r="Y44" s="82"/>
      <c r="Z44" s="82"/>
      <c r="AA44" s="82"/>
      <c r="AB44" s="82"/>
      <c r="AC44" s="82"/>
      <c r="AD44" s="82"/>
      <c r="AE44" s="82"/>
      <c r="AF44" s="82"/>
      <c r="AG44" s="82"/>
      <c r="AH44" s="82"/>
    </row>
    <row r="45" spans="2:34" x14ac:dyDescent="0.2">
      <c r="C45" s="13" t="s">
        <v>56</v>
      </c>
      <c r="D45" s="98">
        <f>+'2.1 Previsión BAU'!D260*(100%-'1.6 Proyección Ef. Energética'!C42)</f>
        <v>562288.87215892121</v>
      </c>
      <c r="E45" s="99">
        <f>+'2.1 Previsión BAU'!E260*(100%-'1.6 Proyección Ef. Energética'!D42)</f>
        <v>576299.45980416238</v>
      </c>
      <c r="F45" s="99">
        <f>+'2.1 Previsión BAU'!F260*(100%-'1.6 Proyección Ef. Energética'!E42)</f>
        <v>593302.62952116982</v>
      </c>
      <c r="G45" s="99">
        <f>+'2.1 Previsión BAU'!G260*(100%-'1.6 Proyección Ef. Energética'!F42)</f>
        <v>610589.30312419194</v>
      </c>
      <c r="H45" s="99">
        <f>+'2.1 Previsión BAU'!H260*(100%-'1.6 Proyección Ef. Energética'!G42)</f>
        <v>627808.49312990217</v>
      </c>
      <c r="I45" s="99">
        <f>+'2.1 Previsión BAU'!I260*(100%-'1.6 Proyección Ef. Energética'!H42)</f>
        <v>645116.9631245106</v>
      </c>
      <c r="J45" s="99">
        <f>+'2.1 Previsión BAU'!J260*(100%-'1.6 Proyección Ef. Energética'!I42)</f>
        <v>662513.52159591625</v>
      </c>
      <c r="K45" s="99">
        <f>+'2.1 Previsión BAU'!K260*(100%-'1.6 Proyección Ef. Energética'!J42)</f>
        <v>679914.89152125595</v>
      </c>
      <c r="L45" s="99">
        <f>+'2.1 Previsión BAU'!L260*(100%-'1.6 Proyección Ef. Energética'!K42)</f>
        <v>697554.60664598085</v>
      </c>
      <c r="M45" s="99">
        <f>+'2.1 Previsión BAU'!M260*(100%-'1.6 Proyección Ef. Energética'!L42)</f>
        <v>715291.40794539324</v>
      </c>
      <c r="N45" s="99">
        <f>+'2.1 Previsión BAU'!N260*(100%-'1.6 Proyección Ef. Energética'!M42)</f>
        <v>733140.50602737372</v>
      </c>
      <c r="O45" s="99">
        <f>+'2.1 Previsión BAU'!O260*(100%-'1.6 Proyección Ef. Energética'!N42)</f>
        <v>751080.56472504302</v>
      </c>
      <c r="P45" s="99">
        <f>+'2.1 Previsión BAU'!P260*(100%-'1.6 Proyección Ef. Energética'!O42)</f>
        <v>769149.51417617511</v>
      </c>
      <c r="Q45" s="99">
        <f>+'2.1 Previsión BAU'!Q260*(100%-'1.6 Proyección Ef. Energética'!P42)</f>
        <v>787365.59060686908</v>
      </c>
      <c r="R45" s="99">
        <f>+'2.1 Previsión BAU'!R260*(100%-'1.6 Proyección Ef. Energética'!Q42)</f>
        <v>805765.95540239476</v>
      </c>
      <c r="S45" s="99">
        <f>+'2.1 Previsión BAU'!S260*(100%-'1.6 Proyección Ef. Energética'!R42)</f>
        <v>824275.9812232214</v>
      </c>
      <c r="T45" s="99">
        <f>+'2.1 Previsión BAU'!T260*(100%-'1.6 Proyección Ef. Energética'!S42)</f>
        <v>842843.47684229491</v>
      </c>
      <c r="U45" s="99">
        <f>+'2.1 Previsión BAU'!U260*(100%-'1.6 Proyección Ef. Energética'!T42)</f>
        <v>861440.46747903887</v>
      </c>
      <c r="V45" s="99">
        <f>+'2.1 Previsión BAU'!V260*(100%-'1.6 Proyección Ef. Energética'!U42)</f>
        <v>880094.5415958009</v>
      </c>
      <c r="W45" s="99">
        <f>+'2.1 Previsión BAU'!W260*(100%-'1.6 Proyección Ef. Energética'!V42)</f>
        <v>898776.69001573522</v>
      </c>
      <c r="X45" s="99">
        <f>+'2.1 Previsión BAU'!X260*(100%-'1.6 Proyección Ef. Energética'!W42)</f>
        <v>917518.07639127132</v>
      </c>
      <c r="Y45" s="82"/>
      <c r="Z45" s="82"/>
      <c r="AA45" s="82"/>
      <c r="AB45" s="82"/>
      <c r="AC45" s="82"/>
      <c r="AD45" s="82"/>
      <c r="AE45" s="82"/>
      <c r="AF45" s="82"/>
      <c r="AG45" s="82"/>
      <c r="AH45" s="82"/>
    </row>
    <row r="46" spans="2:34" x14ac:dyDescent="0.2">
      <c r="C46" s="13" t="s">
        <v>57</v>
      </c>
      <c r="D46" s="98">
        <f>+'2.1 Previsión BAU'!D261*(100%-'1.6 Proyección Ef. Energética'!C43)</f>
        <v>0</v>
      </c>
      <c r="E46" s="99">
        <f>+'2.1 Previsión BAU'!E261*(100%-'1.6 Proyección Ef. Energética'!D43)</f>
        <v>0</v>
      </c>
      <c r="F46" s="99">
        <f>+'2.1 Previsión BAU'!F261*(100%-'1.6 Proyección Ef. Energética'!E43)</f>
        <v>0</v>
      </c>
      <c r="G46" s="99">
        <f>+'2.1 Previsión BAU'!G261*(100%-'1.6 Proyección Ef. Energética'!F43)</f>
        <v>0</v>
      </c>
      <c r="H46" s="99">
        <f>+'2.1 Previsión BAU'!H261*(100%-'1.6 Proyección Ef. Energética'!G43)</f>
        <v>0</v>
      </c>
      <c r="I46" s="99">
        <f>+'2.1 Previsión BAU'!I261*(100%-'1.6 Proyección Ef. Energética'!H43)</f>
        <v>0</v>
      </c>
      <c r="J46" s="99">
        <f>+'2.1 Previsión BAU'!J261*(100%-'1.6 Proyección Ef. Energética'!I43)</f>
        <v>0</v>
      </c>
      <c r="K46" s="99">
        <f>+'2.1 Previsión BAU'!K261*(100%-'1.6 Proyección Ef. Energética'!J43)</f>
        <v>0</v>
      </c>
      <c r="L46" s="99">
        <f>+'2.1 Previsión BAU'!L261*(100%-'1.6 Proyección Ef. Energética'!K43)</f>
        <v>0</v>
      </c>
      <c r="M46" s="99">
        <f>+'2.1 Previsión BAU'!M261*(100%-'1.6 Proyección Ef. Energética'!L43)</f>
        <v>0</v>
      </c>
      <c r="N46" s="99">
        <f>+'2.1 Previsión BAU'!N261*(100%-'1.6 Proyección Ef. Energética'!M43)</f>
        <v>0</v>
      </c>
      <c r="O46" s="99">
        <f>+'2.1 Previsión BAU'!O261*(100%-'1.6 Proyección Ef. Energética'!N43)</f>
        <v>0</v>
      </c>
      <c r="P46" s="99">
        <f>+'2.1 Previsión BAU'!P261*(100%-'1.6 Proyección Ef. Energética'!O43)</f>
        <v>0</v>
      </c>
      <c r="Q46" s="99">
        <f>+'2.1 Previsión BAU'!Q261*(100%-'1.6 Proyección Ef. Energética'!P43)</f>
        <v>0</v>
      </c>
      <c r="R46" s="99">
        <f>+'2.1 Previsión BAU'!R261*(100%-'1.6 Proyección Ef. Energética'!Q43)</f>
        <v>0</v>
      </c>
      <c r="S46" s="99">
        <f>+'2.1 Previsión BAU'!S261*(100%-'1.6 Proyección Ef. Energética'!R43)</f>
        <v>0</v>
      </c>
      <c r="T46" s="99">
        <f>+'2.1 Previsión BAU'!T261*(100%-'1.6 Proyección Ef. Energética'!S43)</f>
        <v>0</v>
      </c>
      <c r="U46" s="99">
        <f>+'2.1 Previsión BAU'!U261*(100%-'1.6 Proyección Ef. Energética'!T43)</f>
        <v>0</v>
      </c>
      <c r="V46" s="99">
        <f>+'2.1 Previsión BAU'!V261*(100%-'1.6 Proyección Ef. Energética'!U43)</f>
        <v>0</v>
      </c>
      <c r="W46" s="99">
        <f>+'2.1 Previsión BAU'!W261*(100%-'1.6 Proyección Ef. Energética'!V43)</f>
        <v>0</v>
      </c>
      <c r="X46" s="99">
        <f>+'2.1 Previsión BAU'!X261*(100%-'1.6 Proyección Ef. Energética'!W43)</f>
        <v>0</v>
      </c>
      <c r="Y46" s="82"/>
      <c r="Z46" s="82"/>
      <c r="AA46" s="82"/>
      <c r="AB46" s="82"/>
      <c r="AC46" s="82"/>
      <c r="AD46" s="82"/>
      <c r="AE46" s="82"/>
      <c r="AF46" s="82"/>
      <c r="AG46" s="82"/>
      <c r="AH46" s="82"/>
    </row>
    <row r="47" spans="2:34" x14ac:dyDescent="0.2">
      <c r="C47" s="13" t="s">
        <v>58</v>
      </c>
      <c r="D47" s="98">
        <f>+'2.1 Previsión BAU'!D262*(100%-'1.6 Proyección Ef. Energética'!C44)</f>
        <v>3292.6980143512847</v>
      </c>
      <c r="E47" s="99">
        <f>+'2.1 Previsión BAU'!E262*(100%-'1.6 Proyección Ef. Energética'!D44)</f>
        <v>3455.6724523759235</v>
      </c>
      <c r="F47" s="99">
        <f>+'2.1 Previsión BAU'!F262*(100%-'1.6 Proyección Ef. Energética'!E44)</f>
        <v>3645.0481317174258</v>
      </c>
      <c r="G47" s="99">
        <f>+'2.1 Previsión BAU'!G262*(100%-'1.6 Proyección Ef. Energética'!F44)</f>
        <v>3837.9091873703737</v>
      </c>
      <c r="H47" s="99">
        <f>+'2.1 Previsión BAU'!H262*(100%-'1.6 Proyección Ef. Energética'!G44)</f>
        <v>4029.5950823670241</v>
      </c>
      <c r="I47" s="99">
        <f>+'2.1 Previsión BAU'!I262*(100%-'1.6 Proyección Ef. Energética'!H44)</f>
        <v>4222.8973874212488</v>
      </c>
      <c r="J47" s="99">
        <f>+'2.1 Previsión BAU'!J262*(100%-'1.6 Proyección Ef. Energética'!I44)</f>
        <v>4417.597627496114</v>
      </c>
      <c r="K47" s="99">
        <f>+'2.1 Previsión BAU'!K262*(100%-'1.6 Proyección Ef. Energética'!J44)</f>
        <v>4612.4602975471125</v>
      </c>
      <c r="L47" s="99">
        <f>+'2.1 Previsión BAU'!L262*(100%-'1.6 Proyección Ef. Energética'!K44)</f>
        <v>4810.7118478211323</v>
      </c>
      <c r="M47" s="99">
        <f>+'2.1 Previsión BAU'!M262*(100%-'1.6 Proyección Ef. Energética'!L44)</f>
        <v>5010.6664910023401</v>
      </c>
      <c r="N47" s="99">
        <f>+'2.1 Previsión BAU'!N262*(100%-'1.6 Proyección Ef. Energética'!M44)</f>
        <v>5212.2947182368889</v>
      </c>
      <c r="O47" s="99">
        <f>+'2.1 Previsión BAU'!O262*(100%-'1.6 Proyección Ef. Energética'!N44)</f>
        <v>5415.6633443967121</v>
      </c>
      <c r="P47" s="99">
        <f>+'2.1 Previsión BAU'!P262*(100%-'1.6 Proyección Ef. Energética'!O44)</f>
        <v>5620.8212821328316</v>
      </c>
      <c r="Q47" s="99">
        <f>+'2.1 Previsión BAU'!Q262*(100%-'1.6 Proyección Ef. Energética'!P44)</f>
        <v>5827.8234977392522</v>
      </c>
      <c r="R47" s="99">
        <f>+'2.1 Previsión BAU'!R262*(100%-'1.6 Proyección Ef. Energética'!Q44)</f>
        <v>6036.7395806555633</v>
      </c>
      <c r="S47" s="99">
        <f>+'2.1 Previsión BAU'!S262*(100%-'1.6 Proyección Ef. Energética'!R44)</f>
        <v>6246.7638156560388</v>
      </c>
      <c r="T47" s="99">
        <f>+'2.1 Previsión BAU'!T262*(100%-'1.6 Proyección Ef. Energética'!S44)</f>
        <v>6456.8685864820909</v>
      </c>
      <c r="U47" s="99">
        <f>+'2.1 Previsión BAU'!U262*(100%-'1.6 Proyección Ef. Energética'!T44)</f>
        <v>6666.9747839575311</v>
      </c>
      <c r="V47" s="99">
        <f>+'2.1 Previsión BAU'!V262*(100%-'1.6 Proyección Ef. Energética'!U44)</f>
        <v>6877.1229084841189</v>
      </c>
      <c r="W47" s="99">
        <f>+'2.1 Previsión BAU'!W262*(100%-'1.6 Proyección Ef. Energética'!V44)</f>
        <v>7087.2189365548084</v>
      </c>
      <c r="X47" s="99">
        <f>+'2.1 Previsión BAU'!X262*(100%-'1.6 Proyección Ef. Energética'!W44)</f>
        <v>7297.2517903492198</v>
      </c>
      <c r="Y47" s="82"/>
      <c r="Z47" s="82"/>
      <c r="AA47" s="82"/>
      <c r="AB47" s="82"/>
      <c r="AC47" s="82"/>
      <c r="AD47" s="82"/>
      <c r="AE47" s="82"/>
      <c r="AF47" s="82"/>
      <c r="AG47" s="82"/>
      <c r="AH47" s="82"/>
    </row>
    <row r="48" spans="2:34" x14ac:dyDescent="0.2">
      <c r="C48" s="13" t="s">
        <v>59</v>
      </c>
      <c r="D48" s="98">
        <f>+'2.1 Previsión BAU'!D263*(100%-'1.6 Proyección Ef. Energética'!C45)</f>
        <v>21467.647470550492</v>
      </c>
      <c r="E48" s="99">
        <f>+'2.1 Previsión BAU'!E263*(100%-'1.6 Proyección Ef. Energética'!D45)</f>
        <v>22596.083466374152</v>
      </c>
      <c r="F48" s="99">
        <f>+'2.1 Previsión BAU'!F263*(100%-'1.6 Proyección Ef. Energética'!E45)</f>
        <v>23850.821552605448</v>
      </c>
      <c r="G48" s="99">
        <f>+'2.1 Previsión BAU'!G263*(100%-'1.6 Proyección Ef. Energética'!F45)</f>
        <v>25126.875520349582</v>
      </c>
      <c r="H48" s="99">
        <f>+'2.1 Previsión BAU'!H263*(100%-'1.6 Proyección Ef. Energética'!G45)</f>
        <v>26401.260034875184</v>
      </c>
      <c r="I48" s="99">
        <f>+'2.1 Previsión BAU'!I263*(100%-'1.6 Proyección Ef. Energética'!H45)</f>
        <v>27682.20556717561</v>
      </c>
      <c r="J48" s="99">
        <f>+'2.1 Previsión BAU'!J263*(100%-'1.6 Proyección Ef. Energética'!I45)</f>
        <v>28968.084770679296</v>
      </c>
      <c r="K48" s="99">
        <f>+'2.1 Previsión BAU'!K263*(100%-'1.6 Proyección Ef. Energética'!J45)</f>
        <v>30251.55804675577</v>
      </c>
      <c r="L48" s="99">
        <f>+'2.1 Previsión BAU'!L263*(100%-'1.6 Proyección Ef. Energética'!K45)</f>
        <v>31550.898337625993</v>
      </c>
      <c r="M48" s="99">
        <f>+'2.1 Previsión BAU'!M263*(100%-'1.6 Proyección Ef. Energética'!L45)</f>
        <v>32856.458451227671</v>
      </c>
      <c r="N48" s="99">
        <f>+'2.1 Previsión BAU'!N263*(100%-'1.6 Proyección Ef. Energética'!M45)</f>
        <v>34167.775646596412</v>
      </c>
      <c r="O48" s="99">
        <f>+'2.1 Previsión BAU'!O263*(100%-'1.6 Proyección Ef. Energética'!N45)</f>
        <v>35485.285690848352</v>
      </c>
      <c r="P48" s="99">
        <f>+'2.1 Previsión BAU'!P263*(100%-'1.6 Proyección Ef. Energética'!O45)</f>
        <v>36809.09652226451</v>
      </c>
      <c r="Q48" s="99">
        <f>+'2.1 Previsión BAU'!Q263*(100%-'1.6 Proyección Ef. Energética'!P45)</f>
        <v>38139.626335895831</v>
      </c>
      <c r="R48" s="99">
        <f>+'2.1 Previsión BAU'!R263*(100%-'1.6 Proyección Ef. Energética'!Q45)</f>
        <v>39476.72744871911</v>
      </c>
      <c r="S48" s="99">
        <f>+'2.1 Previsión BAU'!S263*(100%-'1.6 Proyección Ef. Energética'!R45)</f>
        <v>40818.002017769926</v>
      </c>
      <c r="T48" s="99">
        <f>+'2.1 Previsión BAU'!T263*(100%-'1.6 Proyección Ef. Energética'!S45)</f>
        <v>42159.2178909883</v>
      </c>
      <c r="U48" s="99">
        <f>+'2.1 Previsión BAU'!U263*(100%-'1.6 Proyección Ef. Energética'!T45)</f>
        <v>43500.401257516976</v>
      </c>
      <c r="V48" s="99">
        <f>+'2.1 Previsión BAU'!V263*(100%-'1.6 Proyección Ef. Energética'!U45)</f>
        <v>44841.557679629295</v>
      </c>
      <c r="W48" s="99">
        <f>+'2.1 Previsión BAU'!W263*(100%-'1.6 Proyección Ef. Energética'!V45)</f>
        <v>46182.864113450843</v>
      </c>
      <c r="X48" s="99">
        <f>+'2.1 Previsión BAU'!X263*(100%-'1.6 Proyección Ef. Energética'!W45)</f>
        <v>47523.969824660795</v>
      </c>
      <c r="Y48" s="82"/>
      <c r="Z48" s="82"/>
      <c r="AA48" s="82"/>
      <c r="AB48" s="82"/>
      <c r="AC48" s="82"/>
      <c r="AD48" s="82"/>
      <c r="AE48" s="82"/>
      <c r="AF48" s="82"/>
      <c r="AG48" s="82"/>
      <c r="AH48" s="82"/>
    </row>
    <row r="49" spans="3:34" x14ac:dyDescent="0.2">
      <c r="C49" s="13" t="s">
        <v>60</v>
      </c>
      <c r="D49" s="98">
        <f>+'2.1 Previsión BAU'!D264*(100%-'1.6 Proyección Ef. Energética'!C46)</f>
        <v>43999.988892128102</v>
      </c>
      <c r="E49" s="99">
        <f>+'2.1 Previsión BAU'!E264*(100%-'1.6 Proyección Ef. Energética'!D46)</f>
        <v>45106.872548745938</v>
      </c>
      <c r="F49" s="99">
        <f>+'2.1 Previsión BAU'!F264*(100%-'1.6 Proyección Ef. Energética'!E46)</f>
        <v>46772.223994520326</v>
      </c>
      <c r="G49" s="99">
        <f>+'2.1 Previsión BAU'!G264*(100%-'1.6 Proyección Ef. Energética'!F46)</f>
        <v>48523.556563383958</v>
      </c>
      <c r="H49" s="99">
        <f>+'2.1 Previsión BAU'!H264*(100%-'1.6 Proyección Ef. Energética'!G46)</f>
        <v>50268.986386725308</v>
      </c>
      <c r="I49" s="99">
        <f>+'2.1 Previsión BAU'!I264*(100%-'1.6 Proyección Ef. Energética'!H46)</f>
        <v>52038.433812130163</v>
      </c>
      <c r="J49" s="99">
        <f>+'2.1 Previsión BAU'!J264*(100%-'1.6 Proyección Ef. Energética'!I46)</f>
        <v>53830.324028190553</v>
      </c>
      <c r="K49" s="99">
        <f>+'2.1 Previsión BAU'!K264*(100%-'1.6 Proyección Ef. Energética'!J46)</f>
        <v>55639.754462570279</v>
      </c>
      <c r="L49" s="99">
        <f>+'2.1 Previsión BAU'!L264*(100%-'1.6 Proyección Ef. Energética'!K46)</f>
        <v>57480.15181164856</v>
      </c>
      <c r="M49" s="99">
        <f>+'2.1 Previsión BAU'!M264*(100%-'1.6 Proyección Ef. Energética'!L46)</f>
        <v>59343.130604727412</v>
      </c>
      <c r="N49" s="99">
        <f>+'2.1 Previsión BAU'!N264*(100%-'1.6 Proyección Ef. Energética'!M46)</f>
        <v>61231.125346833775</v>
      </c>
      <c r="O49" s="99">
        <f>+'2.1 Previsión BAU'!O264*(100%-'1.6 Proyección Ef. Energética'!N46)</f>
        <v>63142.551023026892</v>
      </c>
      <c r="P49" s="99">
        <f>+'2.1 Previsión BAU'!P264*(100%-'1.6 Proyección Ef. Energética'!O46)</f>
        <v>65080.227420797281</v>
      </c>
      <c r="Q49" s="99">
        <f>+'2.1 Previsión BAU'!Q264*(100%-'1.6 Proyección Ef. Energética'!P46)</f>
        <v>67042.216211289575</v>
      </c>
      <c r="R49" s="99">
        <f>+'2.1 Previsión BAU'!R264*(100%-'1.6 Proyección Ef. Energética'!Q46)</f>
        <v>69033.810357502734</v>
      </c>
      <c r="S49" s="99">
        <f>+'2.1 Previsión BAU'!S264*(100%-'1.6 Proyección Ef. Energética'!R46)</f>
        <v>71039.078339722211</v>
      </c>
      <c r="T49" s="99">
        <f>+'2.1 Previsión BAU'!T264*(100%-'1.6 Proyección Ef. Energética'!S46)</f>
        <v>73046.18212549905</v>
      </c>
      <c r="U49" s="99">
        <f>+'2.1 Previsión BAU'!U264*(100%-'1.6 Proyección Ef. Energética'!T46)</f>
        <v>75053.18025164296</v>
      </c>
      <c r="V49" s="99">
        <f>+'2.1 Previsión BAU'!V264*(100%-'1.6 Proyección Ef. Energética'!U46)</f>
        <v>77058.861714740633</v>
      </c>
      <c r="W49" s="99">
        <f>+'2.1 Previsión BAU'!W264*(100%-'1.6 Proyección Ef. Energética'!V46)</f>
        <v>79064.268105133495</v>
      </c>
      <c r="X49" s="99">
        <f>+'2.1 Previsión BAU'!X264*(100%-'1.6 Proyección Ef. Energética'!W46)</f>
        <v>81071.557307424839</v>
      </c>
      <c r="Y49" s="82"/>
      <c r="Z49" s="82"/>
      <c r="AA49" s="82"/>
      <c r="AB49" s="82"/>
      <c r="AC49" s="82"/>
      <c r="AD49" s="82"/>
      <c r="AE49" s="82"/>
      <c r="AF49" s="82"/>
      <c r="AG49" s="82"/>
      <c r="AH49" s="82"/>
    </row>
    <row r="50" spans="3:34" x14ac:dyDescent="0.2">
      <c r="C50" s="13" t="s">
        <v>61</v>
      </c>
      <c r="D50" s="98">
        <f>+'2.1 Previsión BAU'!D265*(100%-'1.6 Proyección Ef. Energética'!C47)</f>
        <v>1480.6659117528682</v>
      </c>
      <c r="E50" s="99">
        <f>+'2.1 Previsión BAU'!E265*(100%-'1.6 Proyección Ef. Energética'!D47)</f>
        <v>1508.4944705233261</v>
      </c>
      <c r="F50" s="99">
        <f>+'2.1 Previsión BAU'!F265*(100%-'1.6 Proyección Ef. Energética'!E47)</f>
        <v>1536.3253048165705</v>
      </c>
      <c r="G50" s="99">
        <f>+'2.1 Previsión BAU'!G265*(100%-'1.6 Proyección Ef. Energética'!F47)</f>
        <v>1564.1454986905321</v>
      </c>
      <c r="H50" s="99">
        <f>+'2.1 Previsión BAU'!H265*(100%-'1.6 Proyección Ef. Energética'!G47)</f>
        <v>1577.6360927173416</v>
      </c>
      <c r="I50" s="99">
        <f>+'2.1 Previsión BAU'!I265*(100%-'1.6 Proyección Ef. Energética'!H47)</f>
        <v>1627.968648194462</v>
      </c>
      <c r="J50" s="99">
        <f>+'2.1 Previsión BAU'!J265*(100%-'1.6 Proyección Ef. Energética'!I47)</f>
        <v>1648.7797578788181</v>
      </c>
      <c r="K50" s="99">
        <f>+'2.1 Previsión BAU'!K265*(100%-'1.6 Proyección Ef. Energética'!J47)</f>
        <v>1681.4387865879578</v>
      </c>
      <c r="L50" s="99">
        <f>+'2.1 Previsión BAU'!L265*(100%-'1.6 Proyección Ef. Energética'!K47)</f>
        <v>1702.801366784644</v>
      </c>
      <c r="M50" s="99">
        <f>+'2.1 Previsión BAU'!M265*(100%-'1.6 Proyección Ef. Energética'!L47)</f>
        <v>1730.6918522516621</v>
      </c>
      <c r="N50" s="99">
        <f>+'2.1 Previsión BAU'!N265*(100%-'1.6 Proyección Ef. Energética'!M47)</f>
        <v>1758.577247221247</v>
      </c>
      <c r="O50" s="99">
        <f>+'2.1 Previsión BAU'!O265*(100%-'1.6 Proyección Ef. Energética'!N47)</f>
        <v>1786.4767024701575</v>
      </c>
      <c r="P50" s="99">
        <f>+'2.1 Previsión BAU'!P265*(100%-'1.6 Proyección Ef. Energética'!O47)</f>
        <v>1816.0588680659214</v>
      </c>
      <c r="Q50" s="99">
        <f>+'2.1 Previsión BAU'!Q265*(100%-'1.6 Proyección Ef. Energética'!P47)</f>
        <v>1845.2009775613403</v>
      </c>
      <c r="R50" s="99">
        <f>+'2.1 Previsión BAU'!R265*(100%-'1.6 Proyección Ef. Energética'!Q47)</f>
        <v>1886.285005025296</v>
      </c>
      <c r="S50" s="99">
        <f>+'2.1 Previsión BAU'!S265*(100%-'1.6 Proyección Ef. Energética'!R47)</f>
        <v>1928.3132507644582</v>
      </c>
      <c r="T50" s="99">
        <f>+'2.1 Previsión BAU'!T265*(100%-'1.6 Proyección Ef. Energética'!S47)</f>
        <v>1970.5272923350456</v>
      </c>
      <c r="U50" s="99">
        <f>+'2.1 Previsión BAU'!U265*(100%-'1.6 Proyección Ef. Energética'!T47)</f>
        <v>2013.6445822747089</v>
      </c>
      <c r="V50" s="99">
        <f>+'2.1 Previsión BAU'!V265*(100%-'1.6 Proyección Ef. Energética'!U47)</f>
        <v>2027.4695675680143</v>
      </c>
      <c r="W50" s="99">
        <f>+'2.1 Previsión BAU'!W265*(100%-'1.6 Proyección Ef. Energética'!V47)</f>
        <v>2044.4275780436553</v>
      </c>
      <c r="X50" s="99">
        <f>+'2.1 Previsión BAU'!X265*(100%-'1.6 Proyección Ef. Energética'!W47)</f>
        <v>2061.5245601191014</v>
      </c>
      <c r="Y50" s="82"/>
      <c r="Z50" s="82"/>
      <c r="AA50" s="82"/>
      <c r="AB50" s="82"/>
      <c r="AC50" s="82"/>
      <c r="AD50" s="82"/>
      <c r="AE50" s="82"/>
      <c r="AF50" s="82"/>
      <c r="AG50" s="82"/>
      <c r="AH50" s="82"/>
    </row>
    <row r="51" spans="3:34" x14ac:dyDescent="0.2">
      <c r="C51" s="13" t="s">
        <v>62</v>
      </c>
      <c r="D51" s="98">
        <f>+'2.1 Previsión BAU'!D266*(100%-'1.6 Proyección Ef. Energética'!C48)</f>
        <v>0</v>
      </c>
      <c r="E51" s="99">
        <f>+'2.1 Previsión BAU'!E266*(100%-'1.6 Proyección Ef. Energética'!D48)</f>
        <v>0</v>
      </c>
      <c r="F51" s="99">
        <f>+'2.1 Previsión BAU'!F266*(100%-'1.6 Proyección Ef. Energética'!E48)</f>
        <v>0</v>
      </c>
      <c r="G51" s="99">
        <f>+'2.1 Previsión BAU'!G266*(100%-'1.6 Proyección Ef. Energética'!F48)</f>
        <v>0</v>
      </c>
      <c r="H51" s="99">
        <f>+'2.1 Previsión BAU'!H266*(100%-'1.6 Proyección Ef. Energética'!G48)</f>
        <v>0</v>
      </c>
      <c r="I51" s="99">
        <f>+'2.1 Previsión BAU'!I266*(100%-'1.6 Proyección Ef. Energética'!H48)</f>
        <v>0</v>
      </c>
      <c r="J51" s="99">
        <f>+'2.1 Previsión BAU'!J266*(100%-'1.6 Proyección Ef. Energética'!I48)</f>
        <v>0</v>
      </c>
      <c r="K51" s="99">
        <f>+'2.1 Previsión BAU'!K266*(100%-'1.6 Proyección Ef. Energética'!J48)</f>
        <v>0</v>
      </c>
      <c r="L51" s="99">
        <f>+'2.1 Previsión BAU'!L266*(100%-'1.6 Proyección Ef. Energética'!K48)</f>
        <v>0</v>
      </c>
      <c r="M51" s="99">
        <f>+'2.1 Previsión BAU'!M266*(100%-'1.6 Proyección Ef. Energética'!L48)</f>
        <v>0</v>
      </c>
      <c r="N51" s="99">
        <f>+'2.1 Previsión BAU'!N266*(100%-'1.6 Proyección Ef. Energética'!M48)</f>
        <v>0</v>
      </c>
      <c r="O51" s="99">
        <f>+'2.1 Previsión BAU'!O266*(100%-'1.6 Proyección Ef. Energética'!N48)</f>
        <v>0</v>
      </c>
      <c r="P51" s="99">
        <f>+'2.1 Previsión BAU'!P266*(100%-'1.6 Proyección Ef. Energética'!O48)</f>
        <v>0</v>
      </c>
      <c r="Q51" s="99">
        <f>+'2.1 Previsión BAU'!Q266*(100%-'1.6 Proyección Ef. Energética'!P48)</f>
        <v>0</v>
      </c>
      <c r="R51" s="99">
        <f>+'2.1 Previsión BAU'!R266*(100%-'1.6 Proyección Ef. Energética'!Q48)</f>
        <v>0</v>
      </c>
      <c r="S51" s="99">
        <f>+'2.1 Previsión BAU'!S266*(100%-'1.6 Proyección Ef. Energética'!R48)</f>
        <v>0</v>
      </c>
      <c r="T51" s="99">
        <f>+'2.1 Previsión BAU'!T266*(100%-'1.6 Proyección Ef. Energética'!S48)</f>
        <v>0</v>
      </c>
      <c r="U51" s="99">
        <f>+'2.1 Previsión BAU'!U266*(100%-'1.6 Proyección Ef. Energética'!T48)</f>
        <v>0</v>
      </c>
      <c r="V51" s="99">
        <f>+'2.1 Previsión BAU'!V266*(100%-'1.6 Proyección Ef. Energética'!U48)</f>
        <v>0</v>
      </c>
      <c r="W51" s="99">
        <f>+'2.1 Previsión BAU'!W266*(100%-'1.6 Proyección Ef. Energética'!V48)</f>
        <v>0</v>
      </c>
      <c r="X51" s="99">
        <f>+'2.1 Previsión BAU'!X266*(100%-'1.6 Proyección Ef. Energética'!W48)</f>
        <v>0</v>
      </c>
      <c r="Y51" s="82"/>
      <c r="Z51" s="82"/>
      <c r="AA51" s="82"/>
      <c r="AB51" s="82"/>
      <c r="AC51" s="82"/>
      <c r="AD51" s="82"/>
      <c r="AE51" s="82"/>
      <c r="AF51" s="82"/>
      <c r="AG51" s="82"/>
      <c r="AH51" s="82"/>
    </row>
    <row r="52" spans="3:34" x14ac:dyDescent="0.2">
      <c r="C52" s="13" t="s">
        <v>63</v>
      </c>
      <c r="D52" s="98">
        <f>+'2.1 Previsión BAU'!D267*(100%-'1.6 Proyección Ef. Energética'!C49)</f>
        <v>15536.754395585314</v>
      </c>
      <c r="E52" s="99">
        <f>+'2.1 Previsión BAU'!E267*(100%-'1.6 Proyección Ef. Energética'!D49)</f>
        <v>15923.141884542925</v>
      </c>
      <c r="F52" s="99">
        <f>+'2.1 Previsión BAU'!F267*(100%-'1.6 Proyección Ef. Energética'!E49)</f>
        <v>16552.186839991191</v>
      </c>
      <c r="G52" s="99">
        <f>+'2.1 Previsión BAU'!G267*(100%-'1.6 Proyección Ef. Energética'!F49)</f>
        <v>17240.713777919154</v>
      </c>
      <c r="H52" s="99">
        <f>+'2.1 Previsión BAU'!H267*(100%-'1.6 Proyección Ef. Energética'!G49)</f>
        <v>17926.392059089769</v>
      </c>
      <c r="I52" s="99">
        <f>+'2.1 Previsión BAU'!I267*(100%-'1.6 Proyección Ef. Energética'!H49)</f>
        <v>18624.078290842826</v>
      </c>
      <c r="J52" s="99">
        <f>+'2.1 Previsión BAU'!J267*(100%-'1.6 Proyección Ef. Energética'!I49)</f>
        <v>19330.428734672751</v>
      </c>
      <c r="K52" s="99">
        <f>+'2.1 Previsión BAU'!K267*(100%-'1.6 Proyección Ef. Energética'!J49)</f>
        <v>20042.016703672554</v>
      </c>
      <c r="L52" s="99">
        <f>+'2.1 Previsión BAU'!L267*(100%-'1.6 Proyección Ef. Energética'!K49)</f>
        <v>20770.735527666529</v>
      </c>
      <c r="M52" s="99">
        <f>+'2.1 Previsión BAU'!M267*(100%-'1.6 Proyección Ef. Energética'!L49)</f>
        <v>21510.057848642493</v>
      </c>
      <c r="N52" s="99">
        <f>+'2.1 Previsión BAU'!N267*(100%-'1.6 Proyección Ef. Energética'!M49)</f>
        <v>22260.241654780715</v>
      </c>
      <c r="O52" s="99">
        <f>+'2.1 Previsión BAU'!O267*(100%-'1.6 Proyección Ef. Energética'!N49)</f>
        <v>23021.504517561174</v>
      </c>
      <c r="P52" s="99">
        <f>+'2.1 Previsión BAU'!P267*(100%-'1.6 Proyección Ef. Energética'!O49)</f>
        <v>23794.433205037247</v>
      </c>
      <c r="Q52" s="99">
        <f>+'2.1 Previsión BAU'!Q267*(100%-'1.6 Proyección Ef. Energética'!P49)</f>
        <v>24578.581288350411</v>
      </c>
      <c r="R52" s="99">
        <f>+'2.1 Previsión BAU'!R267*(100%-'1.6 Proyección Ef. Energética'!Q49)</f>
        <v>25375.2413673915</v>
      </c>
      <c r="S52" s="99">
        <f>+'2.1 Previsión BAU'!S267*(100%-'1.6 Proyección Ef. Energética'!R49)</f>
        <v>26178.889581265772</v>
      </c>
      <c r="T52" s="99">
        <f>+'2.1 Previsión BAU'!T267*(100%-'1.6 Proyección Ef. Energética'!S49)</f>
        <v>26983.002128402455</v>
      </c>
      <c r="U52" s="99">
        <f>+'2.1 Previsión BAU'!U267*(100%-'1.6 Proyección Ef. Energética'!T49)</f>
        <v>27655.836227475767</v>
      </c>
      <c r="V52" s="99">
        <f>+'2.1 Previsión BAU'!V267*(100%-'1.6 Proyección Ef. Energética'!U49)</f>
        <v>28459.870400585085</v>
      </c>
      <c r="W52" s="99">
        <f>+'2.1 Previsión BAU'!W267*(100%-'1.6 Proyección Ef. Energética'!V49)</f>
        <v>29263.874266299335</v>
      </c>
      <c r="X52" s="99">
        <f>+'2.1 Previsión BAU'!X267*(100%-'1.6 Proyección Ef. Energética'!W49)</f>
        <v>30067.817721418258</v>
      </c>
      <c r="Y52" s="82"/>
      <c r="Z52" s="82"/>
      <c r="AA52" s="82"/>
      <c r="AB52" s="82"/>
      <c r="AC52" s="82"/>
      <c r="AD52" s="82"/>
      <c r="AE52" s="82"/>
      <c r="AF52" s="82"/>
      <c r="AG52" s="82"/>
      <c r="AH52" s="82"/>
    </row>
    <row r="53" spans="3:34" x14ac:dyDescent="0.2">
      <c r="C53" s="13" t="s">
        <v>64</v>
      </c>
      <c r="D53" s="98">
        <f>+'2.1 Previsión BAU'!D268*(100%-'1.6 Proyección Ef. Energética'!C50)</f>
        <v>5814.9251882469971</v>
      </c>
      <c r="E53" s="99">
        <f>+'2.1 Previsión BAU'!E268*(100%-'1.6 Proyección Ef. Energética'!D50)</f>
        <v>5951.8191597650539</v>
      </c>
      <c r="F53" s="99">
        <f>+'2.1 Previsión BAU'!F268*(100%-'1.6 Proyección Ef. Energética'!E50)</f>
        <v>6101.7234510127964</v>
      </c>
      <c r="G53" s="99">
        <f>+'2.1 Previsión BAU'!G268*(100%-'1.6 Proyección Ef. Energética'!F50)</f>
        <v>6285.256656038755</v>
      </c>
      <c r="H53" s="99">
        <f>+'2.1 Previsión BAU'!H268*(100%-'1.6 Proyección Ef. Energética'!G50)</f>
        <v>6471.2423332653743</v>
      </c>
      <c r="I53" s="99">
        <f>+'2.1 Previsión BAU'!I268*(100%-'1.6 Proyección Ef. Energética'!H50)</f>
        <v>6662.087429734137</v>
      </c>
      <c r="J53" s="99">
        <f>+'2.1 Previsión BAU'!J268*(100%-'1.6 Proyección Ef. Energética'!I50)</f>
        <v>6856.176113196022</v>
      </c>
      <c r="K53" s="99">
        <f>+'2.1 Previsión BAU'!K268*(100%-'1.6 Proyección Ef. Energética'!J50)</f>
        <v>7052.3419545930055</v>
      </c>
      <c r="L53" s="99">
        <f>+'2.1 Previsión BAU'!L268*(100%-'1.6 Proyección Ef. Energética'!K50)</f>
        <v>7254.7728406533233</v>
      </c>
      <c r="M53" s="99">
        <f>+'2.1 Previsión BAU'!M268*(100%-'1.6 Proyección Ef. Energética'!L50)</f>
        <v>7461.1582157676194</v>
      </c>
      <c r="N53" s="99">
        <f>+'2.1 Previsión BAU'!N268*(100%-'1.6 Proyección Ef. Energética'!M50)</f>
        <v>7671.5916417609751</v>
      </c>
      <c r="O53" s="99">
        <f>+'2.1 Previsión BAU'!O268*(100%-'1.6 Proyección Ef. Energética'!N50)</f>
        <v>7886.1532310123193</v>
      </c>
      <c r="P53" s="99">
        <f>+'2.1 Previsión BAU'!P268*(100%-'1.6 Proyección Ef. Energética'!O50)</f>
        <v>8105.0500453780196</v>
      </c>
      <c r="Q53" s="99">
        <f>+'2.1 Previsión BAU'!Q268*(100%-'1.6 Proyección Ef. Energética'!P50)</f>
        <v>8328.1323258289776</v>
      </c>
      <c r="R53" s="99">
        <f>+'2.1 Previsión BAU'!R268*(100%-'1.6 Proyección Ef. Energética'!Q50)</f>
        <v>8555.861365904806</v>
      </c>
      <c r="S53" s="99">
        <f>+'2.1 Previsión BAU'!S268*(100%-'1.6 Proyección Ef. Energética'!R50)</f>
        <v>8786.2089709260235</v>
      </c>
      <c r="T53" s="99">
        <f>+'2.1 Previsión BAU'!T268*(100%-'1.6 Proyección Ef. Energética'!S50)</f>
        <v>9016.7370766167351</v>
      </c>
      <c r="U53" s="99">
        <f>+'2.1 Previsión BAU'!U268*(100%-'1.6 Proyección Ef. Energética'!T50)</f>
        <v>9247.3559001193298</v>
      </c>
      <c r="V53" s="99">
        <f>+'2.1 Previsión BAU'!V268*(100%-'1.6 Proyección Ef. Energética'!U50)</f>
        <v>9477.8531193510462</v>
      </c>
      <c r="W53" s="99">
        <f>+'2.1 Previsión BAU'!W268*(100%-'1.6 Proyección Ef. Energética'!V50)</f>
        <v>9708.33773593158</v>
      </c>
      <c r="X53" s="99">
        <f>+'2.1 Previsión BAU'!X268*(100%-'1.6 Proyección Ef. Energética'!W50)</f>
        <v>9938.8001131541441</v>
      </c>
      <c r="Y53" s="82"/>
      <c r="Z53" s="82"/>
      <c r="AA53" s="82"/>
      <c r="AB53" s="82"/>
      <c r="AC53" s="82"/>
      <c r="AD53" s="82"/>
      <c r="AE53" s="82"/>
      <c r="AF53" s="82"/>
      <c r="AG53" s="82"/>
      <c r="AH53" s="82"/>
    </row>
    <row r="54" spans="3:34" x14ac:dyDescent="0.2">
      <c r="C54" s="13" t="s">
        <v>65</v>
      </c>
      <c r="D54" s="98">
        <f>+'2.1 Previsión BAU'!D269*(100%-'1.6 Proyección Ef. Energética'!C51)</f>
        <v>6937.2478936251537</v>
      </c>
      <c r="E54" s="99">
        <f>+'2.1 Previsión BAU'!E269*(100%-'1.6 Proyección Ef. Energética'!D51)</f>
        <v>7333.7919436989851</v>
      </c>
      <c r="F54" s="99">
        <f>+'2.1 Previsión BAU'!F269*(100%-'1.6 Proyección Ef. Energética'!E51)</f>
        <v>7711.1927509012221</v>
      </c>
      <c r="G54" s="99">
        <f>+'2.1 Previsión BAU'!G269*(100%-'1.6 Proyección Ef. Energética'!F51)</f>
        <v>8101.6870455629578</v>
      </c>
      <c r="H54" s="99">
        <f>+'2.1 Previsión BAU'!H269*(100%-'1.6 Proyección Ef. Energética'!G51)</f>
        <v>8496.884680396086</v>
      </c>
      <c r="I54" s="99">
        <f>+'2.1 Previsión BAU'!I269*(100%-'1.6 Proyección Ef. Energética'!H51)</f>
        <v>8898.3844286136373</v>
      </c>
      <c r="J54" s="99">
        <f>+'2.1 Previsión BAU'!J269*(100%-'1.6 Proyección Ef. Energética'!I51)</f>
        <v>9304.1638990405136</v>
      </c>
      <c r="K54" s="99">
        <f>+'2.1 Previsión BAU'!K269*(100%-'1.6 Proyección Ef. Energética'!J51)</f>
        <v>9714.5174377449439</v>
      </c>
      <c r="L54" s="99">
        <f>+'2.1 Previsión BAU'!L269*(100%-'1.6 Proyección Ef. Energética'!K51)</f>
        <v>10129.409880936164</v>
      </c>
      <c r="M54" s="99">
        <f>+'2.1 Previsión BAU'!M269*(100%-'1.6 Proyección Ef. Energética'!L51)</f>
        <v>10548.9503295631</v>
      </c>
      <c r="N54" s="99">
        <f>+'2.1 Previsión BAU'!N269*(100%-'1.6 Proyección Ef. Energética'!M51)</f>
        <v>10973.23589450178</v>
      </c>
      <c r="O54" s="99">
        <f>+'2.1 Previsión BAU'!O269*(100%-'1.6 Proyección Ef. Energética'!N51)</f>
        <v>11402.370823631401</v>
      </c>
      <c r="P54" s="99">
        <f>+'2.1 Previsión BAU'!P269*(100%-'1.6 Proyección Ef. Energética'!O51)</f>
        <v>11836.487547125647</v>
      </c>
      <c r="Q54" s="99">
        <f>+'2.1 Previsión BAU'!Q269*(100%-'1.6 Proyección Ef. Energética'!P51)</f>
        <v>12275.620598103986</v>
      </c>
      <c r="R54" s="99">
        <f>+'2.1 Previsión BAU'!R269*(100%-'1.6 Proyección Ef. Energética'!Q51)</f>
        <v>12720.209215646426</v>
      </c>
      <c r="S54" s="99">
        <f>+'2.1 Previsión BAU'!S269*(100%-'1.6 Proyección Ef. Energética'!R51)</f>
        <v>13167.874166829355</v>
      </c>
      <c r="T54" s="99">
        <f>+'2.1 Previsión BAU'!T269*(100%-'1.6 Proyección Ef. Energética'!S51)</f>
        <v>13615.77120389172</v>
      </c>
      <c r="U54" s="99">
        <f>+'2.1 Previsión BAU'!U269*(100%-'1.6 Proyección Ef. Energética'!T51)</f>
        <v>14063.668243272014</v>
      </c>
      <c r="V54" s="99">
        <f>+'2.1 Previsión BAU'!V269*(100%-'1.6 Proyección Ef. Energética'!U51)</f>
        <v>14511.565283468093</v>
      </c>
      <c r="W54" s="99">
        <f>+'2.1 Previsión BAU'!W269*(100%-'1.6 Proyección Ef. Energética'!V51)</f>
        <v>14959.462323951284</v>
      </c>
      <c r="X54" s="99">
        <f>+'2.1 Previsión BAU'!X269*(100%-'1.6 Proyección Ef. Energética'!W51)</f>
        <v>15407.359364535492</v>
      </c>
      <c r="Y54" s="82"/>
      <c r="Z54" s="82"/>
      <c r="AA54" s="82"/>
      <c r="AB54" s="82"/>
      <c r="AC54" s="82"/>
      <c r="AD54" s="82"/>
      <c r="AE54" s="82"/>
      <c r="AF54" s="82"/>
      <c r="AG54" s="82"/>
      <c r="AH54" s="82"/>
    </row>
    <row r="55" spans="3:34" x14ac:dyDescent="0.2">
      <c r="C55" s="3" t="s">
        <v>66</v>
      </c>
      <c r="D55" s="98">
        <f>+'2.1 Previsión BAU'!D270*(100%-'1.6 Proyección Ef. Energética'!C52)</f>
        <v>8563.6816394540801</v>
      </c>
      <c r="E55" s="99">
        <f>+'2.1 Previsión BAU'!E270*(100%-'1.6 Proyección Ef. Energética'!D52)</f>
        <v>9042.3990298293975</v>
      </c>
      <c r="F55" s="99">
        <f>+'2.1 Previsión BAU'!F270*(100%-'1.6 Proyección Ef. Energética'!E52)</f>
        <v>9584.1291784720615</v>
      </c>
      <c r="G55" s="99">
        <f>+'2.1 Previsión BAU'!G270*(100%-'1.6 Proyección Ef. Energética'!F52)</f>
        <v>10135.259726016255</v>
      </c>
      <c r="H55" s="99">
        <f>+'2.1 Previsión BAU'!H270*(100%-'1.6 Proyección Ef. Energética'!G52)</f>
        <v>10685.087904112941</v>
      </c>
      <c r="I55" s="99">
        <f>+'2.1 Previsión BAU'!I270*(100%-'1.6 Proyección Ef. Energética'!H52)</f>
        <v>11231.651762741109</v>
      </c>
      <c r="J55" s="99">
        <f>+'2.1 Previsión BAU'!J270*(100%-'1.6 Proyección Ef. Energética'!I52)</f>
        <v>11780.984545567173</v>
      </c>
      <c r="K55" s="99">
        <f>+'2.1 Previsión BAU'!K270*(100%-'1.6 Proyección Ef. Energética'!J52)</f>
        <v>12333.518543827118</v>
      </c>
      <c r="L55" s="99">
        <f>+'2.1 Previsión BAU'!L270*(100%-'1.6 Proyección Ef. Energética'!K52)</f>
        <v>12893.636503749816</v>
      </c>
      <c r="M55" s="99">
        <f>+'2.1 Previsión BAU'!M270*(100%-'1.6 Proyección Ef. Energética'!L52)</f>
        <v>13456.797626890289</v>
      </c>
      <c r="N55" s="99">
        <f>+'2.1 Previsión BAU'!N270*(100%-'1.6 Proyección Ef. Energética'!M52)</f>
        <v>14029.127614276458</v>
      </c>
      <c r="O55" s="99">
        <f>+'2.1 Previsión BAU'!O270*(100%-'1.6 Proyección Ef. Energética'!N52)</f>
        <v>14604.528055073137</v>
      </c>
      <c r="P55" s="99">
        <f>+'2.1 Previsión BAU'!P270*(100%-'1.6 Proyección Ef. Energética'!O52)</f>
        <v>15183.084104532129</v>
      </c>
      <c r="Q55" s="99">
        <f>+'2.1 Previsión BAU'!Q270*(100%-'1.6 Proyección Ef. Energética'!P52)</f>
        <v>15764.930762052554</v>
      </c>
      <c r="R55" s="99">
        <f>+'2.1 Previsión BAU'!R270*(100%-'1.6 Proyección Ef. Energética'!Q52)</f>
        <v>16350.105161471158</v>
      </c>
      <c r="S55" s="99">
        <f>+'2.1 Previsión BAU'!S270*(100%-'1.6 Proyección Ef. Energética'!R52)</f>
        <v>16937.234719906075</v>
      </c>
      <c r="T55" s="99">
        <f>+'2.1 Previsión BAU'!T270*(100%-'1.6 Proyección Ef. Energética'!S52)</f>
        <v>17524.505678560927</v>
      </c>
      <c r="U55" s="99">
        <f>+'2.1 Previsión BAU'!U270*(100%-'1.6 Proyección Ef. Energética'!T52)</f>
        <v>18111.782698189949</v>
      </c>
      <c r="V55" s="99">
        <f>+'2.1 Previsión BAU'!V270*(100%-'1.6 Proyección Ef. Energética'!U52)</f>
        <v>18699.175711690161</v>
      </c>
      <c r="W55" s="99">
        <f>+'2.1 Previsión BAU'!W270*(100%-'1.6 Proyección Ef. Energética'!V52)</f>
        <v>19286.42896023269</v>
      </c>
      <c r="X55" s="99">
        <f>+'2.1 Previsión BAU'!X270*(100%-'1.6 Proyección Ef. Energética'!W52)</f>
        <v>19873.51176895461</v>
      </c>
      <c r="Y55" s="82"/>
      <c r="Z55" s="82"/>
      <c r="AA55" s="82"/>
      <c r="AB55" s="82"/>
      <c r="AC55" s="82"/>
      <c r="AD55" s="82"/>
      <c r="AE55" s="82"/>
      <c r="AF55" s="82"/>
      <c r="AG55" s="82"/>
      <c r="AH55" s="82"/>
    </row>
    <row r="56" spans="3:34" x14ac:dyDescent="0.2">
      <c r="C56" s="13" t="s">
        <v>67</v>
      </c>
      <c r="D56" s="98">
        <f>+'2.1 Previsión BAU'!D271*(100%-'1.6 Proyección Ef. Energética'!C53)</f>
        <v>1834.6209273127527</v>
      </c>
      <c r="E56" s="99">
        <f>+'2.1 Previsión BAU'!E271*(100%-'1.6 Proyección Ef. Energética'!D53)</f>
        <v>1960.6539134637082</v>
      </c>
      <c r="F56" s="99">
        <f>+'2.1 Previsión BAU'!F271*(100%-'1.6 Proyección Ef. Energética'!E53)</f>
        <v>2096.208024140702</v>
      </c>
      <c r="G56" s="99">
        <f>+'2.1 Previsión BAU'!G271*(100%-'1.6 Proyección Ef. Energética'!F53)</f>
        <v>2233.8129966989591</v>
      </c>
      <c r="H56" s="99">
        <f>+'2.1 Previsión BAU'!H271*(100%-'1.6 Proyección Ef. Energética'!G53)</f>
        <v>2371.2553797184951</v>
      </c>
      <c r="I56" s="99">
        <f>+'2.1 Previsión BAU'!I271*(100%-'1.6 Proyección Ef. Energética'!H53)</f>
        <v>2509.2924110650688</v>
      </c>
      <c r="J56" s="99">
        <f>+'2.1 Previsión BAU'!J271*(100%-'1.6 Proyección Ef. Energética'!I53)</f>
        <v>2647.8159264264718</v>
      </c>
      <c r="K56" s="99">
        <f>+'2.1 Previsión BAU'!K271*(100%-'1.6 Proyección Ef. Energética'!J53)</f>
        <v>2786.0159406024968</v>
      </c>
      <c r="L56" s="99">
        <f>+'2.1 Previsión BAU'!L271*(100%-'1.6 Proyección Ef. Energética'!K53)</f>
        <v>2925.8280231096378</v>
      </c>
      <c r="M56" s="99">
        <f>+'2.1 Previsión BAU'!M271*(100%-'1.6 Proyección Ef. Energética'!L53)</f>
        <v>3066.2278353539373</v>
      </c>
      <c r="N56" s="99">
        <f>+'2.1 Previsión BAU'!N271*(100%-'1.6 Proyección Ef. Energética'!M53)</f>
        <v>3207.1859567653783</v>
      </c>
      <c r="O56" s="99">
        <f>+'2.1 Previsión BAU'!O271*(100%-'1.6 Proyección Ef. Energética'!N53)</f>
        <v>3348.7317475448967</v>
      </c>
      <c r="P56" s="99">
        <f>+'2.1 Previsión BAU'!P271*(100%-'1.6 Proyección Ef. Energética'!O53)</f>
        <v>3490.8811704927361</v>
      </c>
      <c r="Q56" s="99">
        <f>+'2.1 Previsión BAU'!Q271*(100%-'1.6 Proyección Ef. Energética'!P53)</f>
        <v>3633.6642075175537</v>
      </c>
      <c r="R56" s="99">
        <f>+'2.1 Previsión BAU'!R271*(100%-'1.6 Proyección Ef. Energética'!Q53)</f>
        <v>3777.0781493379732</v>
      </c>
      <c r="S56" s="99">
        <f>+'2.1 Previsión BAU'!S271*(100%-'1.6 Proyección Ef. Energética'!R53)</f>
        <v>3920.8663735567416</v>
      </c>
      <c r="T56" s="99">
        <f>+'2.1 Previsión BAU'!T271*(100%-'1.6 Proyección Ef. Energética'!S53)</f>
        <v>4064.6824144887996</v>
      </c>
      <c r="U56" s="99">
        <f>+'2.1 Previsión BAU'!U271*(100%-'1.6 Proyección Ef. Energética'!T53)</f>
        <v>4208.5008389538698</v>
      </c>
      <c r="V56" s="99">
        <f>+'2.1 Previsión BAU'!V271*(100%-'1.6 Proyección Ef. Energética'!U53)</f>
        <v>4352.3471498553863</v>
      </c>
      <c r="W56" s="99">
        <f>+'2.1 Previsión BAU'!W271*(100%-'1.6 Proyección Ef. Energética'!V53)</f>
        <v>4496.1617708267013</v>
      </c>
      <c r="X56" s="99">
        <f>+'2.1 Previsión BAU'!X271*(100%-'1.6 Proyección Ef. Energética'!W53)</f>
        <v>4639.9373152509379</v>
      </c>
      <c r="Y56" s="82"/>
      <c r="Z56" s="82"/>
      <c r="AA56" s="82"/>
      <c r="AB56" s="82"/>
      <c r="AC56" s="82"/>
      <c r="AD56" s="82"/>
      <c r="AE56" s="82"/>
      <c r="AF56" s="82"/>
      <c r="AG56" s="82"/>
      <c r="AH56" s="82"/>
    </row>
    <row r="57" spans="3:34" x14ac:dyDescent="0.2">
      <c r="C57" s="13" t="s">
        <v>68</v>
      </c>
      <c r="D57" s="98">
        <f>+'2.1 Previsión BAU'!D272*(100%-'1.6 Proyección Ef. Energética'!C54)</f>
        <v>0</v>
      </c>
      <c r="E57" s="99">
        <f>+'2.1 Previsión BAU'!E272*(100%-'1.6 Proyección Ef. Energética'!D54)</f>
        <v>0</v>
      </c>
      <c r="F57" s="99">
        <f>+'2.1 Previsión BAU'!F272*(100%-'1.6 Proyección Ef. Energética'!E54)</f>
        <v>0</v>
      </c>
      <c r="G57" s="99">
        <f>+'2.1 Previsión BAU'!G272*(100%-'1.6 Proyección Ef. Energética'!F54)</f>
        <v>0</v>
      </c>
      <c r="H57" s="99">
        <f>+'2.1 Previsión BAU'!H272*(100%-'1.6 Proyección Ef. Energética'!G54)</f>
        <v>0</v>
      </c>
      <c r="I57" s="99">
        <f>+'2.1 Previsión BAU'!I272*(100%-'1.6 Proyección Ef. Energética'!H54)</f>
        <v>0</v>
      </c>
      <c r="J57" s="99">
        <f>+'2.1 Previsión BAU'!J272*(100%-'1.6 Proyección Ef. Energética'!I54)</f>
        <v>0</v>
      </c>
      <c r="K57" s="99">
        <f>+'2.1 Previsión BAU'!K272*(100%-'1.6 Proyección Ef. Energética'!J54)</f>
        <v>0</v>
      </c>
      <c r="L57" s="99">
        <f>+'2.1 Previsión BAU'!L272*(100%-'1.6 Proyección Ef. Energética'!K54)</f>
        <v>0</v>
      </c>
      <c r="M57" s="99">
        <f>+'2.1 Previsión BAU'!M272*(100%-'1.6 Proyección Ef. Energética'!L54)</f>
        <v>0</v>
      </c>
      <c r="N57" s="99">
        <f>+'2.1 Previsión BAU'!N272*(100%-'1.6 Proyección Ef. Energética'!M54)</f>
        <v>0</v>
      </c>
      <c r="O57" s="99">
        <f>+'2.1 Previsión BAU'!O272*(100%-'1.6 Proyección Ef. Energética'!N54)</f>
        <v>0</v>
      </c>
      <c r="P57" s="99">
        <f>+'2.1 Previsión BAU'!P272*(100%-'1.6 Proyección Ef. Energética'!O54)</f>
        <v>0</v>
      </c>
      <c r="Q57" s="99">
        <f>+'2.1 Previsión BAU'!Q272*(100%-'1.6 Proyección Ef. Energética'!P54)</f>
        <v>0</v>
      </c>
      <c r="R57" s="99">
        <f>+'2.1 Previsión BAU'!R272*(100%-'1.6 Proyección Ef. Energética'!Q54)</f>
        <v>0</v>
      </c>
      <c r="S57" s="99">
        <f>+'2.1 Previsión BAU'!S272*(100%-'1.6 Proyección Ef. Energética'!R54)</f>
        <v>0</v>
      </c>
      <c r="T57" s="99">
        <f>+'2.1 Previsión BAU'!T272*(100%-'1.6 Proyección Ef. Energética'!S54)</f>
        <v>0</v>
      </c>
      <c r="U57" s="99">
        <f>+'2.1 Previsión BAU'!U272*(100%-'1.6 Proyección Ef. Energética'!T54)</f>
        <v>0</v>
      </c>
      <c r="V57" s="99">
        <f>+'2.1 Previsión BAU'!V272*(100%-'1.6 Proyección Ef. Energética'!U54)</f>
        <v>0</v>
      </c>
      <c r="W57" s="99">
        <f>+'2.1 Previsión BAU'!W272*(100%-'1.6 Proyección Ef. Energética'!V54)</f>
        <v>0</v>
      </c>
      <c r="X57" s="99">
        <f>+'2.1 Previsión BAU'!X272*(100%-'1.6 Proyección Ef. Energética'!W54)</f>
        <v>0</v>
      </c>
      <c r="Y57" s="82"/>
      <c r="Z57" s="82"/>
      <c r="AA57" s="82"/>
      <c r="AB57" s="82"/>
      <c r="AC57" s="82"/>
      <c r="AD57" s="82"/>
      <c r="AE57" s="82"/>
      <c r="AF57" s="82"/>
      <c r="AG57" s="82"/>
      <c r="AH57" s="82"/>
    </row>
    <row r="58" spans="3:34" x14ac:dyDescent="0.2">
      <c r="C58" s="13" t="s">
        <v>69</v>
      </c>
      <c r="D58" s="98">
        <f>+'2.1 Previsión BAU'!D273*(100%-'1.6 Proyección Ef. Energética'!C55)</f>
        <v>1052.5893173804607</v>
      </c>
      <c r="E58" s="99">
        <f>+'2.1 Previsión BAU'!E273*(100%-'1.6 Proyección Ef. Energética'!D55)</f>
        <v>1123.4263167361103</v>
      </c>
      <c r="F58" s="99">
        <f>+'2.1 Previsión BAU'!F273*(100%-'1.6 Proyección Ef. Energética'!E55)</f>
        <v>1188.9230103729597</v>
      </c>
      <c r="G58" s="99">
        <f>+'2.1 Previsión BAU'!G273*(100%-'1.6 Proyección Ef. Energética'!F55)</f>
        <v>1259.1234297280323</v>
      </c>
      <c r="H58" s="99">
        <f>+'2.1 Previsión BAU'!H273*(100%-'1.6 Proyección Ef. Energética'!G55)</f>
        <v>1329.2990583858866</v>
      </c>
      <c r="I58" s="99">
        <f>+'2.1 Previsión BAU'!I273*(100%-'1.6 Proyección Ef. Energética'!H55)</f>
        <v>1399.4698678508487</v>
      </c>
      <c r="J58" s="99">
        <f>+'2.1 Previsión BAU'!J273*(100%-'1.6 Proyección Ef. Energética'!I55)</f>
        <v>1469.6166591772708</v>
      </c>
      <c r="K58" s="99">
        <f>+'2.1 Previsión BAU'!K273*(100%-'1.6 Proyección Ef. Energética'!J55)</f>
        <v>1539.5113910553607</v>
      </c>
      <c r="L58" s="99">
        <f>+'2.1 Previsión BAU'!L273*(100%-'1.6 Proyección Ef. Energética'!K55)</f>
        <v>1609.7623641795062</v>
      </c>
      <c r="M58" s="99">
        <f>+'2.1 Previsión BAU'!M273*(100%-'1.6 Proyección Ef. Energética'!L55)</f>
        <v>1680.008707331297</v>
      </c>
      <c r="N58" s="99">
        <f>+'2.1 Previsión BAU'!N273*(100%-'1.6 Proyección Ef. Energética'!M55)</f>
        <v>1750.265563737262</v>
      </c>
      <c r="O58" s="99">
        <f>+'2.1 Previsión BAU'!O273*(100%-'1.6 Proyección Ef. Energética'!N55)</f>
        <v>1820.5029858606647</v>
      </c>
      <c r="P58" s="99">
        <f>+'2.1 Previsión BAU'!P273*(100%-'1.6 Proyección Ef. Energética'!O55)</f>
        <v>1890.7516866666492</v>
      </c>
      <c r="Q58" s="99">
        <f>+'2.1 Previsión BAU'!Q273*(100%-'1.6 Proyección Ef. Energética'!P55)</f>
        <v>1960.9786060601687</v>
      </c>
      <c r="R58" s="99">
        <f>+'2.1 Previsión BAU'!R273*(100%-'1.6 Proyección Ef. Energética'!Q55)</f>
        <v>2031.1993786986918</v>
      </c>
      <c r="S58" s="99">
        <f>+'2.1 Previsión BAU'!S273*(100%-'1.6 Proyección Ef. Energética'!R55)</f>
        <v>2101.4336605969488</v>
      </c>
      <c r="T58" s="99">
        <f>+'2.1 Previsión BAU'!T273*(100%-'1.6 Proyección Ef. Energética'!S55)</f>
        <v>2171.6427142490356</v>
      </c>
      <c r="U58" s="99">
        <f>+'2.1 Previsión BAU'!U273*(100%-'1.6 Proyección Ef. Energética'!T55)</f>
        <v>2241.8653831452157</v>
      </c>
      <c r="V58" s="99">
        <f>+'2.1 Previsión BAU'!V273*(100%-'1.6 Proyección Ef. Energética'!U55)</f>
        <v>2312.0613253098268</v>
      </c>
      <c r="W58" s="99">
        <f>+'2.1 Previsión BAU'!W273*(100%-'1.6 Proyección Ef. Energética'!V55)</f>
        <v>2382.2720040351264</v>
      </c>
      <c r="X58" s="99">
        <f>+'2.1 Previsión BAU'!X273*(100%-'1.6 Proyección Ef. Energética'!W55)</f>
        <v>2452.4532304780428</v>
      </c>
      <c r="Y58" s="82"/>
      <c r="Z58" s="82"/>
      <c r="AA58" s="82"/>
      <c r="AB58" s="82"/>
      <c r="AC58" s="82"/>
      <c r="AD58" s="82"/>
      <c r="AE58" s="82"/>
      <c r="AF58" s="82"/>
      <c r="AG58" s="82"/>
      <c r="AH58" s="82"/>
    </row>
    <row r="59" spans="3:34" x14ac:dyDescent="0.2">
      <c r="C59" s="13" t="s">
        <v>70</v>
      </c>
      <c r="D59" s="98">
        <f>+'2.1 Previsión BAU'!D274*(100%-'1.6 Proyección Ef. Energética'!C56)</f>
        <v>13.486906874466925</v>
      </c>
      <c r="E59" s="99">
        <f>+'2.1 Previsión BAU'!E274*(100%-'1.6 Proyección Ef. Energética'!D56)</f>
        <v>13.728132863987462</v>
      </c>
      <c r="F59" s="99">
        <f>+'2.1 Previsión BAU'!F274*(100%-'1.6 Proyección Ef. Energética'!E56)</f>
        <v>14.600926955831993</v>
      </c>
      <c r="G59" s="99">
        <f>+'2.1 Previsión BAU'!G274*(100%-'1.6 Proyección Ef. Energética'!F56)</f>
        <v>14.919853052320878</v>
      </c>
      <c r="H59" s="99">
        <f>+'2.1 Previsión BAU'!H274*(100%-'1.6 Proyección Ef. Energética'!G56)</f>
        <v>15.767648287809999</v>
      </c>
      <c r="I59" s="99">
        <f>+'2.1 Previsión BAU'!I274*(100%-'1.6 Proyección Ef. Energética'!H56)</f>
        <v>16.116358236655934</v>
      </c>
      <c r="J59" s="99">
        <f>+'2.1 Previsión BAU'!J274*(100%-'1.6 Proyección Ef. Energética'!I56)</f>
        <v>16.939962627291862</v>
      </c>
      <c r="K59" s="99">
        <f>+'2.1 Previsión BAU'!K274*(100%-'1.6 Proyección Ef. Energética'!J56)</f>
        <v>17.317131107166379</v>
      </c>
      <c r="L59" s="99">
        <f>+'2.1 Previsión BAU'!L274*(100%-'1.6 Proyección Ef. Energética'!K56)</f>
        <v>18.120119859869412</v>
      </c>
      <c r="M59" s="99">
        <f>+'2.1 Previsión BAU'!M274*(100%-'1.6 Proyección Ef. Energética'!L56)</f>
        <v>18.525239617297871</v>
      </c>
      <c r="N59" s="99">
        <f>+'2.1 Previsión BAU'!N274*(100%-'1.6 Proyección Ef. Energética'!M56)</f>
        <v>19.309760362811947</v>
      </c>
      <c r="O59" s="99">
        <f>+'2.1 Previsión BAU'!O274*(100%-'1.6 Proyección Ef. Energética'!N56)</f>
        <v>19.738868265043546</v>
      </c>
      <c r="P59" s="99">
        <f>+'2.1 Previsión BAU'!P274*(100%-'1.6 Proyección Ef. Energética'!O56)</f>
        <v>20.50732400107184</v>
      </c>
      <c r="Q59" s="99">
        <f>+'2.1 Previsión BAU'!Q274*(100%-'1.6 Proyección Ef. Energética'!P56)</f>
        <v>20.958384153025825</v>
      </c>
      <c r="R59" s="99">
        <f>+'2.1 Previsión BAU'!R274*(100%-'1.6 Proyección Ef. Energética'!Q56)</f>
        <v>21.713646103255936</v>
      </c>
      <c r="S59" s="99">
        <f>+'2.1 Previsión BAU'!S274*(100%-'1.6 Proyección Ef. Energética'!R56)</f>
        <v>22.184174884711748</v>
      </c>
      <c r="T59" s="99">
        <f>+'2.1 Previsión BAU'!T274*(100%-'1.6 Proyección Ef. Energética'!S56)</f>
        <v>22.92441600399086</v>
      </c>
      <c r="U59" s="99">
        <f>+'2.1 Previsión BAU'!U274*(100%-'1.6 Proyección Ef. Energética'!T56)</f>
        <v>23.410151978332294</v>
      </c>
      <c r="V59" s="99">
        <f>+'2.1 Previsión BAU'!V274*(100%-'1.6 Proyección Ef. Energética'!U56)</f>
        <v>24.135789197035884</v>
      </c>
      <c r="W59" s="99">
        <f>+'2.1 Previsión BAU'!W274*(100%-'1.6 Proyección Ef. Energética'!V56)</f>
        <v>24.633946545218574</v>
      </c>
      <c r="X59" s="99">
        <f>+'2.1 Previsión BAU'!X274*(100%-'1.6 Proyección Ef. Energética'!W56)</f>
        <v>25.348108399789965</v>
      </c>
      <c r="Y59" s="82"/>
      <c r="Z59" s="82"/>
      <c r="AA59" s="82"/>
      <c r="AB59" s="82"/>
      <c r="AC59" s="82"/>
      <c r="AD59" s="82"/>
      <c r="AE59" s="82"/>
      <c r="AF59" s="82"/>
      <c r="AG59" s="82"/>
      <c r="AH59" s="82"/>
    </row>
    <row r="60" spans="3:34" x14ac:dyDescent="0.2">
      <c r="C60" s="13" t="s">
        <v>71</v>
      </c>
      <c r="D60" s="98">
        <f>+'2.1 Previsión BAU'!D275*(100%-'1.6 Proyección Ef. Energética'!C57)</f>
        <v>0</v>
      </c>
      <c r="E60" s="99">
        <f>+'2.1 Previsión BAU'!E275*(100%-'1.6 Proyección Ef. Energética'!D57)</f>
        <v>0</v>
      </c>
      <c r="F60" s="99">
        <f>+'2.1 Previsión BAU'!F275*(100%-'1.6 Proyección Ef. Energética'!E57)</f>
        <v>0</v>
      </c>
      <c r="G60" s="99">
        <f>+'2.1 Previsión BAU'!G275*(100%-'1.6 Proyección Ef. Energética'!F57)</f>
        <v>0</v>
      </c>
      <c r="H60" s="99">
        <f>+'2.1 Previsión BAU'!H275*(100%-'1.6 Proyección Ef. Energética'!G57)</f>
        <v>0</v>
      </c>
      <c r="I60" s="99">
        <f>+'2.1 Previsión BAU'!I275*(100%-'1.6 Proyección Ef. Energética'!H57)</f>
        <v>0</v>
      </c>
      <c r="J60" s="99">
        <f>+'2.1 Previsión BAU'!J275*(100%-'1.6 Proyección Ef. Energética'!I57)</f>
        <v>0</v>
      </c>
      <c r="K60" s="99">
        <f>+'2.1 Previsión BAU'!K275*(100%-'1.6 Proyección Ef. Energética'!J57)</f>
        <v>0</v>
      </c>
      <c r="L60" s="99">
        <f>+'2.1 Previsión BAU'!L275*(100%-'1.6 Proyección Ef. Energética'!K57)</f>
        <v>0</v>
      </c>
      <c r="M60" s="99">
        <f>+'2.1 Previsión BAU'!M275*(100%-'1.6 Proyección Ef. Energética'!L57)</f>
        <v>0</v>
      </c>
      <c r="N60" s="99">
        <f>+'2.1 Previsión BAU'!N275*(100%-'1.6 Proyección Ef. Energética'!M57)</f>
        <v>0</v>
      </c>
      <c r="O60" s="99">
        <f>+'2.1 Previsión BAU'!O275*(100%-'1.6 Proyección Ef. Energética'!N57)</f>
        <v>0</v>
      </c>
      <c r="P60" s="99">
        <f>+'2.1 Previsión BAU'!P275*(100%-'1.6 Proyección Ef. Energética'!O57)</f>
        <v>0</v>
      </c>
      <c r="Q60" s="99">
        <f>+'2.1 Previsión BAU'!Q275*(100%-'1.6 Proyección Ef. Energética'!P57)</f>
        <v>0</v>
      </c>
      <c r="R60" s="99">
        <f>+'2.1 Previsión BAU'!R275*(100%-'1.6 Proyección Ef. Energética'!Q57)</f>
        <v>0</v>
      </c>
      <c r="S60" s="99">
        <f>+'2.1 Previsión BAU'!S275*(100%-'1.6 Proyección Ef. Energética'!R57)</f>
        <v>0</v>
      </c>
      <c r="T60" s="99">
        <f>+'2.1 Previsión BAU'!T275*(100%-'1.6 Proyección Ef. Energética'!S57)</f>
        <v>0</v>
      </c>
      <c r="U60" s="99">
        <f>+'2.1 Previsión BAU'!U275*(100%-'1.6 Proyección Ef. Energética'!T57)</f>
        <v>0</v>
      </c>
      <c r="V60" s="99">
        <f>+'2.1 Previsión BAU'!V275*(100%-'1.6 Proyección Ef. Energética'!U57)</f>
        <v>0</v>
      </c>
      <c r="W60" s="99">
        <f>+'2.1 Previsión BAU'!W275*(100%-'1.6 Proyección Ef. Energética'!V57)</f>
        <v>0</v>
      </c>
      <c r="X60" s="99">
        <f>+'2.1 Previsión BAU'!X275*(100%-'1.6 Proyección Ef. Energética'!W57)</f>
        <v>0</v>
      </c>
      <c r="Y60" s="82"/>
      <c r="Z60" s="82"/>
      <c r="AA60" s="82"/>
      <c r="AB60" s="82"/>
      <c r="AC60" s="82"/>
      <c r="AD60" s="82"/>
      <c r="AE60" s="82"/>
      <c r="AF60" s="82"/>
      <c r="AG60" s="82"/>
      <c r="AH60" s="82"/>
    </row>
    <row r="61" spans="3:34" x14ac:dyDescent="0.2">
      <c r="C61" s="13" t="s">
        <v>72</v>
      </c>
      <c r="D61" s="98">
        <f>+'2.1 Previsión BAU'!D276*(100%-'1.6 Proyección Ef. Energética'!C58)</f>
        <v>0</v>
      </c>
      <c r="E61" s="99">
        <f>+'2.1 Previsión BAU'!E276*(100%-'1.6 Proyección Ef. Energética'!D58)</f>
        <v>0</v>
      </c>
      <c r="F61" s="99">
        <f>+'2.1 Previsión BAU'!F276*(100%-'1.6 Proyección Ef. Energética'!E58)</f>
        <v>0</v>
      </c>
      <c r="G61" s="99">
        <f>+'2.1 Previsión BAU'!G276*(100%-'1.6 Proyección Ef. Energética'!F58)</f>
        <v>0</v>
      </c>
      <c r="H61" s="99">
        <f>+'2.1 Previsión BAU'!H276*(100%-'1.6 Proyección Ef. Energética'!G58)</f>
        <v>0</v>
      </c>
      <c r="I61" s="99">
        <f>+'2.1 Previsión BAU'!I276*(100%-'1.6 Proyección Ef. Energética'!H58)</f>
        <v>0</v>
      </c>
      <c r="J61" s="99">
        <f>+'2.1 Previsión BAU'!J276*(100%-'1.6 Proyección Ef. Energética'!I58)</f>
        <v>0</v>
      </c>
      <c r="K61" s="99">
        <f>+'2.1 Previsión BAU'!K276*(100%-'1.6 Proyección Ef. Energética'!J58)</f>
        <v>0</v>
      </c>
      <c r="L61" s="99">
        <f>+'2.1 Previsión BAU'!L276*(100%-'1.6 Proyección Ef. Energética'!K58)</f>
        <v>0</v>
      </c>
      <c r="M61" s="99">
        <f>+'2.1 Previsión BAU'!M276*(100%-'1.6 Proyección Ef. Energética'!L58)</f>
        <v>0</v>
      </c>
      <c r="N61" s="99">
        <f>+'2.1 Previsión BAU'!N276*(100%-'1.6 Proyección Ef. Energética'!M58)</f>
        <v>0</v>
      </c>
      <c r="O61" s="99">
        <f>+'2.1 Previsión BAU'!O276*(100%-'1.6 Proyección Ef. Energética'!N58)</f>
        <v>0</v>
      </c>
      <c r="P61" s="99">
        <f>+'2.1 Previsión BAU'!P276*(100%-'1.6 Proyección Ef. Energética'!O58)</f>
        <v>0</v>
      </c>
      <c r="Q61" s="99">
        <f>+'2.1 Previsión BAU'!Q276*(100%-'1.6 Proyección Ef. Energética'!P58)</f>
        <v>0</v>
      </c>
      <c r="R61" s="99">
        <f>+'2.1 Previsión BAU'!R276*(100%-'1.6 Proyección Ef. Energética'!Q58)</f>
        <v>0</v>
      </c>
      <c r="S61" s="99">
        <f>+'2.1 Previsión BAU'!S276*(100%-'1.6 Proyección Ef. Energética'!R58)</f>
        <v>0</v>
      </c>
      <c r="T61" s="99">
        <f>+'2.1 Previsión BAU'!T276*(100%-'1.6 Proyección Ef. Energética'!S58)</f>
        <v>0</v>
      </c>
      <c r="U61" s="99">
        <f>+'2.1 Previsión BAU'!U276*(100%-'1.6 Proyección Ef. Energética'!T58)</f>
        <v>0</v>
      </c>
      <c r="V61" s="99">
        <f>+'2.1 Previsión BAU'!V276*(100%-'1.6 Proyección Ef. Energética'!U58)</f>
        <v>0</v>
      </c>
      <c r="W61" s="99">
        <f>+'2.1 Previsión BAU'!W276*(100%-'1.6 Proyección Ef. Energética'!V58)</f>
        <v>0</v>
      </c>
      <c r="X61" s="99">
        <f>+'2.1 Previsión BAU'!X276*(100%-'1.6 Proyección Ef. Energética'!W58)</f>
        <v>0</v>
      </c>
      <c r="Y61" s="82"/>
      <c r="Z61" s="82"/>
      <c r="AA61" s="82"/>
      <c r="AB61" s="82"/>
      <c r="AC61" s="82"/>
      <c r="AD61" s="82"/>
      <c r="AE61" s="82"/>
      <c r="AF61" s="82"/>
      <c r="AG61" s="82"/>
      <c r="AH61" s="82"/>
    </row>
    <row r="62" spans="3:34" ht="13.5" thickBot="1" x14ac:dyDescent="0.25">
      <c r="C62" s="121" t="s">
        <v>87</v>
      </c>
      <c r="D62" s="98">
        <f>+'2.1 Previsión BAU'!D277*(100%-'1.6 Proyección Ef. Energética'!C59)</f>
        <v>0</v>
      </c>
      <c r="E62" s="99">
        <f>+'2.1 Previsión BAU'!E277*(100%-'1.6 Proyección Ef. Energética'!D59)</f>
        <v>0</v>
      </c>
      <c r="F62" s="99">
        <f>+'2.1 Previsión BAU'!F277*(100%-'1.6 Proyección Ef. Energética'!E59)</f>
        <v>0</v>
      </c>
      <c r="G62" s="99">
        <f>+'2.1 Previsión BAU'!G277*(100%-'1.6 Proyección Ef. Energética'!F59)</f>
        <v>0</v>
      </c>
      <c r="H62" s="99">
        <f>+'2.1 Previsión BAU'!H277*(100%-'1.6 Proyección Ef. Energética'!G59)</f>
        <v>0</v>
      </c>
      <c r="I62" s="99">
        <f>+'2.1 Previsión BAU'!I277*(100%-'1.6 Proyección Ef. Energética'!H59)</f>
        <v>0</v>
      </c>
      <c r="J62" s="99">
        <f>+'2.1 Previsión BAU'!J277*(100%-'1.6 Proyección Ef. Energética'!I59)</f>
        <v>0</v>
      </c>
      <c r="K62" s="99">
        <f>+'2.1 Previsión BAU'!K277*(100%-'1.6 Proyección Ef. Energética'!J59)</f>
        <v>0</v>
      </c>
      <c r="L62" s="99">
        <f>+'2.1 Previsión BAU'!L277*(100%-'1.6 Proyección Ef. Energética'!K59)</f>
        <v>0</v>
      </c>
      <c r="M62" s="99">
        <f>+'2.1 Previsión BAU'!M277*(100%-'1.6 Proyección Ef. Energética'!L59)</f>
        <v>0</v>
      </c>
      <c r="N62" s="99">
        <f>+'2.1 Previsión BAU'!N277*(100%-'1.6 Proyección Ef. Energética'!M59)</f>
        <v>0</v>
      </c>
      <c r="O62" s="99">
        <f>+'2.1 Previsión BAU'!O277*(100%-'1.6 Proyección Ef. Energética'!N59)</f>
        <v>0</v>
      </c>
      <c r="P62" s="99">
        <f>+'2.1 Previsión BAU'!P277*(100%-'1.6 Proyección Ef. Energética'!O59)</f>
        <v>0</v>
      </c>
      <c r="Q62" s="99">
        <f>+'2.1 Previsión BAU'!Q277*(100%-'1.6 Proyección Ef. Energética'!P59)</f>
        <v>0</v>
      </c>
      <c r="R62" s="99">
        <f>+'2.1 Previsión BAU'!R277*(100%-'1.6 Proyección Ef. Energética'!Q59)</f>
        <v>0</v>
      </c>
      <c r="S62" s="99">
        <f>+'2.1 Previsión BAU'!S277*(100%-'1.6 Proyección Ef. Energética'!R59)</f>
        <v>0</v>
      </c>
      <c r="T62" s="99">
        <f>+'2.1 Previsión BAU'!T277*(100%-'1.6 Proyección Ef. Energética'!S59)</f>
        <v>0</v>
      </c>
      <c r="U62" s="99">
        <f>+'2.1 Previsión BAU'!U277*(100%-'1.6 Proyección Ef. Energética'!T59)</f>
        <v>0</v>
      </c>
      <c r="V62" s="99">
        <f>+'2.1 Previsión BAU'!V277*(100%-'1.6 Proyección Ef. Energética'!U59)</f>
        <v>0</v>
      </c>
      <c r="W62" s="99">
        <f>+'2.1 Previsión BAU'!W277*(100%-'1.6 Proyección Ef. Energética'!V59)</f>
        <v>0</v>
      </c>
      <c r="X62" s="99">
        <f>+'2.1 Previsión BAU'!X277*(100%-'1.6 Proyección Ef. Energética'!W59)</f>
        <v>0</v>
      </c>
      <c r="Y62" s="82"/>
      <c r="Z62" s="82"/>
      <c r="AA62" s="82"/>
      <c r="AB62" s="82"/>
      <c r="AC62" s="82"/>
      <c r="AD62" s="82"/>
      <c r="AE62" s="82"/>
      <c r="AF62" s="82"/>
      <c r="AG62" s="82"/>
      <c r="AH62" s="82"/>
    </row>
    <row r="63" spans="3:34" ht="13.5" thickBot="1" x14ac:dyDescent="0.25">
      <c r="C63" s="35" t="s">
        <v>73</v>
      </c>
      <c r="D63" s="150">
        <f t="shared" ref="D63:X63" si="3">+SUM(D39:D62)</f>
        <v>1231024.9865927654</v>
      </c>
      <c r="E63" s="150">
        <f t="shared" si="3"/>
        <v>1257367.8605846839</v>
      </c>
      <c r="F63" s="150">
        <f t="shared" si="3"/>
        <v>1291737.0297753136</v>
      </c>
      <c r="G63" s="150">
        <f t="shared" si="3"/>
        <v>1327134.2065913645</v>
      </c>
      <c r="H63" s="150">
        <f t="shared" si="3"/>
        <v>1362368.8065351821</v>
      </c>
      <c r="I63" s="150">
        <f t="shared" si="3"/>
        <v>1397933.0203186907</v>
      </c>
      <c r="J63" s="150">
        <f t="shared" si="3"/>
        <v>1433729.3840183087</v>
      </c>
      <c r="K63" s="150">
        <f t="shared" si="3"/>
        <v>1469702.5016201898</v>
      </c>
      <c r="L63" s="150">
        <f t="shared" si="3"/>
        <v>1506194.5329758653</v>
      </c>
      <c r="M63" s="150">
        <f t="shared" si="3"/>
        <v>1543013.479188439</v>
      </c>
      <c r="N63" s="150">
        <f t="shared" si="3"/>
        <v>1580160.2457566403</v>
      </c>
      <c r="O63" s="150">
        <f t="shared" si="3"/>
        <v>1617621.6907647364</v>
      </c>
      <c r="P63" s="150">
        <f t="shared" si="3"/>
        <v>1655443.3855326318</v>
      </c>
      <c r="Q63" s="150">
        <f t="shared" si="3"/>
        <v>1693634.6108779283</v>
      </c>
      <c r="R63" s="150">
        <f t="shared" si="3"/>
        <v>1732276.8396495697</v>
      </c>
      <c r="S63" s="150">
        <f t="shared" si="3"/>
        <v>1771150.2301613938</v>
      </c>
      <c r="T63" s="150">
        <f t="shared" si="3"/>
        <v>1810107.199249218</v>
      </c>
      <c r="U63" s="150">
        <f t="shared" si="3"/>
        <v>1848959.2374751458</v>
      </c>
      <c r="V63" s="150">
        <f t="shared" si="3"/>
        <v>1887966.0542112039</v>
      </c>
      <c r="W63" s="150">
        <f t="shared" si="3"/>
        <v>1927002.7133312891</v>
      </c>
      <c r="X63" s="150">
        <f t="shared" si="3"/>
        <v>1966097.2526048189</v>
      </c>
      <c r="Y63" s="82"/>
      <c r="Z63" s="82"/>
      <c r="AA63" s="82"/>
      <c r="AB63" s="82"/>
      <c r="AC63" s="82"/>
      <c r="AD63" s="82"/>
      <c r="AE63" s="82"/>
      <c r="AF63" s="82"/>
      <c r="AG63" s="82"/>
      <c r="AH63" s="82"/>
    </row>
    <row r="64" spans="3:34" x14ac:dyDescent="0.2"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</row>
    <row r="65" spans="2:34" x14ac:dyDescent="0.2"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</row>
    <row r="67" spans="2:34" x14ac:dyDescent="0.2">
      <c r="B67" s="12" t="s">
        <v>136</v>
      </c>
    </row>
    <row r="68" spans="2:34" ht="13.5" thickBot="1" x14ac:dyDescent="0.25"/>
    <row r="69" spans="2:34" ht="13.5" thickBot="1" x14ac:dyDescent="0.25">
      <c r="C69" s="1" t="s">
        <v>39</v>
      </c>
      <c r="D69" s="128">
        <f t="shared" ref="D69:X69" si="4">+D7</f>
        <v>2023</v>
      </c>
      <c r="E69" s="108">
        <f t="shared" si="4"/>
        <v>2024</v>
      </c>
      <c r="F69" s="2">
        <f t="shared" si="4"/>
        <v>2025</v>
      </c>
      <c r="G69" s="2">
        <f t="shared" si="4"/>
        <v>2026</v>
      </c>
      <c r="H69" s="2">
        <f t="shared" si="4"/>
        <v>2027</v>
      </c>
      <c r="I69" s="2">
        <f t="shared" si="4"/>
        <v>2028</v>
      </c>
      <c r="J69" s="2">
        <f t="shared" si="4"/>
        <v>2029</v>
      </c>
      <c r="K69" s="2">
        <f t="shared" si="4"/>
        <v>2030</v>
      </c>
      <c r="L69" s="2">
        <f t="shared" si="4"/>
        <v>2031</v>
      </c>
      <c r="M69" s="2">
        <f t="shared" si="4"/>
        <v>2032</v>
      </c>
      <c r="N69" s="2">
        <f t="shared" si="4"/>
        <v>2033</v>
      </c>
      <c r="O69" s="2">
        <f t="shared" si="4"/>
        <v>2034</v>
      </c>
      <c r="P69" s="2">
        <f t="shared" si="4"/>
        <v>2035</v>
      </c>
      <c r="Q69" s="2">
        <f t="shared" si="4"/>
        <v>2036</v>
      </c>
      <c r="R69" s="2">
        <f t="shared" si="4"/>
        <v>2037</v>
      </c>
      <c r="S69" s="2">
        <f t="shared" si="4"/>
        <v>2038</v>
      </c>
      <c r="T69" s="2">
        <f t="shared" si="4"/>
        <v>2039</v>
      </c>
      <c r="U69" s="2">
        <f t="shared" si="4"/>
        <v>2040</v>
      </c>
      <c r="V69" s="2">
        <f t="shared" si="4"/>
        <v>2041</v>
      </c>
      <c r="W69" s="2">
        <f t="shared" si="4"/>
        <v>2042</v>
      </c>
      <c r="X69" s="31">
        <f t="shared" si="4"/>
        <v>2043</v>
      </c>
    </row>
    <row r="70" spans="2:34" x14ac:dyDescent="0.2">
      <c r="C70" s="13" t="s">
        <v>47</v>
      </c>
      <c r="D70" s="164">
        <f>+(D8+D39)/'1.1 Demanda Histórica'!Q11-1</f>
        <v>7.8923365911248267E-2</v>
      </c>
      <c r="E70" s="126">
        <f t="shared" ref="E70:X70" si="5">+(E8+E39)/(D8+D39)-1</f>
        <v>3.084231172514551E-2</v>
      </c>
      <c r="F70" s="16">
        <f t="shared" si="5"/>
        <v>2.9842175670545146E-2</v>
      </c>
      <c r="G70" s="16">
        <f t="shared" si="5"/>
        <v>2.9341272886376224E-2</v>
      </c>
      <c r="H70" s="16">
        <f t="shared" si="5"/>
        <v>2.8631198416620096E-2</v>
      </c>
      <c r="I70" s="16">
        <f t="shared" si="5"/>
        <v>2.8076805821567907E-2</v>
      </c>
      <c r="J70" s="16">
        <f t="shared" si="5"/>
        <v>2.7476248330056574E-2</v>
      </c>
      <c r="K70" s="16">
        <f t="shared" si="5"/>
        <v>2.6919655651502339E-2</v>
      </c>
      <c r="L70" s="16">
        <f t="shared" si="5"/>
        <v>2.6389932950705575E-2</v>
      </c>
      <c r="M70" s="16">
        <f t="shared" si="5"/>
        <v>2.5887006339763374E-2</v>
      </c>
      <c r="N70" s="16">
        <f t="shared" si="5"/>
        <v>2.5407060751712951E-2</v>
      </c>
      <c r="O70" s="16">
        <f t="shared" si="5"/>
        <v>2.4931580521711849E-2</v>
      </c>
      <c r="P70" s="16">
        <f t="shared" si="5"/>
        <v>2.4500751482454897E-2</v>
      </c>
      <c r="Q70" s="16">
        <f t="shared" si="5"/>
        <v>2.4087476383844564E-2</v>
      </c>
      <c r="R70" s="16">
        <f t="shared" si="5"/>
        <v>2.3706160591185466E-2</v>
      </c>
      <c r="S70" s="16">
        <f t="shared" si="5"/>
        <v>2.3257534591726081E-2</v>
      </c>
      <c r="T70" s="16">
        <f t="shared" si="5"/>
        <v>2.2736014466212318E-2</v>
      </c>
      <c r="U70" s="16">
        <f t="shared" si="5"/>
        <v>2.2229477149975363E-2</v>
      </c>
      <c r="V70" s="16">
        <f t="shared" si="5"/>
        <v>2.1744312296230417E-2</v>
      </c>
      <c r="W70" s="16">
        <f t="shared" si="5"/>
        <v>2.1281431067953438E-2</v>
      </c>
      <c r="X70" s="33">
        <f t="shared" si="5"/>
        <v>2.0836284296685159E-2</v>
      </c>
    </row>
    <row r="71" spans="2:34" x14ac:dyDescent="0.2">
      <c r="C71" s="3" t="s">
        <v>49</v>
      </c>
      <c r="D71" s="165">
        <f>+(D9+D40)/'1.1 Demanda Histórica'!Q13-1</f>
        <v>0.1113728071217932</v>
      </c>
      <c r="E71" s="126">
        <f t="shared" ref="E71:X71" si="6">+(E9+E40)/(D9+D40)-1</f>
        <v>3.2869656031730532E-2</v>
      </c>
      <c r="F71" s="16">
        <f t="shared" si="6"/>
        <v>2.9247150801412714E-2</v>
      </c>
      <c r="G71" s="16">
        <f t="shared" si="6"/>
        <v>2.7872382159603637E-2</v>
      </c>
      <c r="H71" s="16">
        <f t="shared" si="6"/>
        <v>2.7320391105499109E-2</v>
      </c>
      <c r="I71" s="16">
        <f t="shared" si="6"/>
        <v>2.6014116581943636E-2</v>
      </c>
      <c r="J71" s="16">
        <f t="shared" si="6"/>
        <v>2.5170510568323978E-2</v>
      </c>
      <c r="K71" s="16">
        <f t="shared" si="6"/>
        <v>2.4800314772174481E-2</v>
      </c>
      <c r="L71" s="16">
        <f t="shared" si="6"/>
        <v>2.3560118334108759E-2</v>
      </c>
      <c r="M71" s="16">
        <f t="shared" si="6"/>
        <v>2.3827013250544482E-2</v>
      </c>
      <c r="N71" s="16">
        <f t="shared" si="6"/>
        <v>2.3675619932465919E-2</v>
      </c>
      <c r="O71" s="16">
        <f t="shared" si="6"/>
        <v>2.2329553382362866E-2</v>
      </c>
      <c r="P71" s="16">
        <f t="shared" si="6"/>
        <v>2.2517089739316987E-2</v>
      </c>
      <c r="Q71" s="16">
        <f t="shared" si="6"/>
        <v>2.2312783155193028E-2</v>
      </c>
      <c r="R71" s="16">
        <f t="shared" si="6"/>
        <v>2.1804137671772805E-2</v>
      </c>
      <c r="S71" s="16">
        <f t="shared" si="6"/>
        <v>2.1324800296795621E-2</v>
      </c>
      <c r="T71" s="16">
        <f t="shared" si="6"/>
        <v>2.0877521636015306E-2</v>
      </c>
      <c r="U71" s="16">
        <f t="shared" si="6"/>
        <v>2.0449601759463087E-2</v>
      </c>
      <c r="V71" s="16">
        <f t="shared" si="6"/>
        <v>2.0038985069812387E-2</v>
      </c>
      <c r="W71" s="16">
        <f t="shared" si="6"/>
        <v>1.9644552424853856E-2</v>
      </c>
      <c r="X71" s="33">
        <f t="shared" si="6"/>
        <v>1.9265273215232082E-2</v>
      </c>
    </row>
    <row r="72" spans="2:34" x14ac:dyDescent="0.2">
      <c r="C72" s="13" t="s">
        <v>50</v>
      </c>
      <c r="D72" s="165">
        <f>+(D10+D41)/'1.1 Demanda Histórica'!Q14-1</f>
        <v>0.29687801686876147</v>
      </c>
      <c r="E72" s="126">
        <f t="shared" ref="E72:X72" si="7">+(E10+E41)/(D10+D41)-1</f>
        <v>2.8838815480108027E-2</v>
      </c>
      <c r="F72" s="16">
        <f t="shared" si="7"/>
        <v>4.2624591330602257E-2</v>
      </c>
      <c r="G72" s="16">
        <f t="shared" si="7"/>
        <v>4.1674027120943702E-2</v>
      </c>
      <c r="H72" s="16">
        <f t="shared" si="7"/>
        <v>4.0197688626028905E-2</v>
      </c>
      <c r="I72" s="16">
        <f t="shared" si="7"/>
        <v>3.9000672836985828E-2</v>
      </c>
      <c r="J72" s="16">
        <f t="shared" si="7"/>
        <v>3.7780222299031552E-2</v>
      </c>
      <c r="K72" s="16">
        <f t="shared" si="7"/>
        <v>3.6663938525790085E-2</v>
      </c>
      <c r="L72" s="16">
        <f t="shared" si="7"/>
        <v>3.5617660476820134E-2</v>
      </c>
      <c r="M72" s="16">
        <f t="shared" si="7"/>
        <v>3.4641409222990749E-2</v>
      </c>
      <c r="N72" s="16">
        <f t="shared" si="7"/>
        <v>3.3727870286138772E-2</v>
      </c>
      <c r="O72" s="16">
        <f t="shared" si="7"/>
        <v>3.284838423238523E-2</v>
      </c>
      <c r="P72" s="16">
        <f t="shared" si="7"/>
        <v>3.204653873777219E-2</v>
      </c>
      <c r="Q72" s="16">
        <f t="shared" si="7"/>
        <v>3.1289064699030922E-2</v>
      </c>
      <c r="R72" s="16">
        <f t="shared" si="7"/>
        <v>3.0590722568407669E-2</v>
      </c>
      <c r="S72" s="16">
        <f t="shared" si="7"/>
        <v>2.9819390766667508E-2</v>
      </c>
      <c r="T72" s="16">
        <f t="shared" si="7"/>
        <v>2.8964521981552194E-2</v>
      </c>
      <c r="U72" s="16">
        <f t="shared" si="7"/>
        <v>2.8147776089735288E-2</v>
      </c>
      <c r="V72" s="16">
        <f t="shared" si="7"/>
        <v>2.7375929468218763E-2</v>
      </c>
      <c r="W72" s="16">
        <f t="shared" si="7"/>
        <v>2.6645292907375273E-2</v>
      </c>
      <c r="X72" s="33">
        <f t="shared" si="7"/>
        <v>2.5952560085945153E-2</v>
      </c>
    </row>
    <row r="73" spans="2:34" x14ac:dyDescent="0.2">
      <c r="C73" s="13" t="s">
        <v>51</v>
      </c>
      <c r="D73" s="165">
        <f>+(D11+D42)/'1.1 Demanda Histórica'!Q15-1</f>
        <v>-7.7084779781853463E-2</v>
      </c>
      <c r="E73" s="126">
        <f t="shared" ref="E73:X73" si="8">+(E11+E42)/(D11+D42)-1</f>
        <v>1.252223944323938E-2</v>
      </c>
      <c r="F73" s="16">
        <f t="shared" si="8"/>
        <v>2.0863117245133012E-2</v>
      </c>
      <c r="G73" s="16">
        <f t="shared" si="8"/>
        <v>2.1585964427928594E-2</v>
      </c>
      <c r="H73" s="16">
        <f t="shared" si="8"/>
        <v>2.1079819705534186E-2</v>
      </c>
      <c r="I73" s="16">
        <f t="shared" si="8"/>
        <v>2.0955260206482418E-2</v>
      </c>
      <c r="J73" s="16">
        <f t="shared" si="8"/>
        <v>2.0749804674131678E-2</v>
      </c>
      <c r="K73" s="16">
        <f t="shared" si="8"/>
        <v>2.0559085735887939E-2</v>
      </c>
      <c r="L73" s="16">
        <f t="shared" si="8"/>
        <v>2.0371027709104261E-2</v>
      </c>
      <c r="M73" s="16">
        <f t="shared" si="8"/>
        <v>2.0187197530151302E-2</v>
      </c>
      <c r="N73" s="16">
        <f t="shared" si="8"/>
        <v>2.001090449582632E-2</v>
      </c>
      <c r="O73" s="16">
        <f t="shared" si="8"/>
        <v>1.9831470648843608E-2</v>
      </c>
      <c r="P73" s="16">
        <f t="shared" si="8"/>
        <v>1.9678498316799908E-2</v>
      </c>
      <c r="Q73" s="16">
        <f t="shared" si="8"/>
        <v>1.9531450555772656E-2</v>
      </c>
      <c r="R73" s="16">
        <f t="shared" si="8"/>
        <v>1.941055100737743E-2</v>
      </c>
      <c r="S73" s="16">
        <f t="shared" si="8"/>
        <v>1.9175825226201315E-2</v>
      </c>
      <c r="T73" s="16">
        <f t="shared" si="8"/>
        <v>1.8816900831847949E-2</v>
      </c>
      <c r="U73" s="16">
        <f t="shared" si="8"/>
        <v>1.8460370184211428E-2</v>
      </c>
      <c r="V73" s="16">
        <f t="shared" si="8"/>
        <v>1.811818525867448E-2</v>
      </c>
      <c r="W73" s="16">
        <f t="shared" si="8"/>
        <v>1.7788609794706423E-2</v>
      </c>
      <c r="X73" s="33">
        <f t="shared" si="8"/>
        <v>1.7471609100443208E-2</v>
      </c>
    </row>
    <row r="74" spans="2:34" x14ac:dyDescent="0.2">
      <c r="C74" s="13" t="s">
        <v>53</v>
      </c>
      <c r="D74" s="165">
        <f>+(D12+D43)/'1.1 Demanda Histórica'!Q17-1</f>
        <v>0.14683634764889697</v>
      </c>
      <c r="E74" s="126">
        <f t="shared" ref="E74:X74" si="9">+(E12+E43)/(D12+D43)-1</f>
        <v>1.9645707824784475E-2</v>
      </c>
      <c r="F74" s="16">
        <f t="shared" si="9"/>
        <v>1.9022178287292135E-2</v>
      </c>
      <c r="G74" s="16">
        <f t="shared" si="9"/>
        <v>2.0250936135918884E-2</v>
      </c>
      <c r="H74" s="16">
        <f t="shared" si="9"/>
        <v>1.4668440790364778E-2</v>
      </c>
      <c r="I74" s="16">
        <f t="shared" si="9"/>
        <v>1.3474264018360937E-2</v>
      </c>
      <c r="J74" s="16">
        <f t="shared" si="9"/>
        <v>1.2855408469933938E-2</v>
      </c>
      <c r="K74" s="16">
        <f t="shared" si="9"/>
        <v>1.2202583582326731E-2</v>
      </c>
      <c r="L74" s="16">
        <f t="shared" si="9"/>
        <v>1.1561875329117122E-2</v>
      </c>
      <c r="M74" s="16">
        <f t="shared" si="9"/>
        <v>1.0926681317408482E-2</v>
      </c>
      <c r="N74" s="16">
        <f t="shared" si="9"/>
        <v>1.0301148763133483E-2</v>
      </c>
      <c r="O74" s="16">
        <f t="shared" si="9"/>
        <v>9.671521474534206E-3</v>
      </c>
      <c r="P74" s="16">
        <f t="shared" si="9"/>
        <v>9.0643226833253543E-3</v>
      </c>
      <c r="Q74" s="16">
        <f t="shared" si="9"/>
        <v>8.4729158019796191E-3</v>
      </c>
      <c r="R74" s="16">
        <f t="shared" si="9"/>
        <v>7.8565537720372003E-3</v>
      </c>
      <c r="S74" s="16">
        <f t="shared" si="9"/>
        <v>7.4868719547049878E-3</v>
      </c>
      <c r="T74" s="16">
        <f t="shared" si="9"/>
        <v>7.4001353158332783E-3</v>
      </c>
      <c r="U74" s="16">
        <f t="shared" si="9"/>
        <v>7.3384197540180551E-3</v>
      </c>
      <c r="V74" s="16">
        <f t="shared" si="9"/>
        <v>7.2788579968028344E-3</v>
      </c>
      <c r="W74" s="16">
        <f t="shared" si="9"/>
        <v>7.2209370615039514E-3</v>
      </c>
      <c r="X74" s="33">
        <f t="shared" si="9"/>
        <v>7.1646786622763248E-3</v>
      </c>
    </row>
    <row r="75" spans="2:34" x14ac:dyDescent="0.2">
      <c r="C75" s="13" t="s">
        <v>54</v>
      </c>
      <c r="D75" s="165">
        <f>+(D13+D44)/'1.1 Demanda Histórica'!Q18-1</f>
        <v>-6.9412086542194662E-2</v>
      </c>
      <c r="E75" s="126">
        <f t="shared" ref="E75:X75" si="10">+(E13+E44)/(D13+D44)-1</f>
        <v>2.4732915784827281E-2</v>
      </c>
      <c r="F75" s="16">
        <f t="shared" si="10"/>
        <v>2.0279474169970113E-2</v>
      </c>
      <c r="G75" s="16">
        <f t="shared" si="10"/>
        <v>1.5989806912219073E-2</v>
      </c>
      <c r="H75" s="16">
        <f t="shared" si="10"/>
        <v>1.3253983714322404E-2</v>
      </c>
      <c r="I75" s="16">
        <f t="shared" si="10"/>
        <v>1.2209397792964483E-2</v>
      </c>
      <c r="J75" s="16">
        <f t="shared" si="10"/>
        <v>1.1711737878008943E-2</v>
      </c>
      <c r="K75" s="16">
        <f t="shared" si="10"/>
        <v>1.1532378898942319E-2</v>
      </c>
      <c r="L75" s="16">
        <f t="shared" si="10"/>
        <v>1.1503316163353983E-2</v>
      </c>
      <c r="M75" s="16">
        <f t="shared" si="10"/>
        <v>1.1544375806561202E-2</v>
      </c>
      <c r="N75" s="16">
        <f t="shared" si="10"/>
        <v>1.1622026828221665E-2</v>
      </c>
      <c r="O75" s="16">
        <f t="shared" si="10"/>
        <v>1.1708293038336981E-2</v>
      </c>
      <c r="P75" s="16">
        <f t="shared" si="10"/>
        <v>1.1822980864009569E-2</v>
      </c>
      <c r="Q75" s="16">
        <f t="shared" si="10"/>
        <v>1.1941075054958894E-2</v>
      </c>
      <c r="R75" s="16">
        <f t="shared" si="10"/>
        <v>1.208323934564759E-2</v>
      </c>
      <c r="S75" s="16">
        <f t="shared" si="10"/>
        <v>1.2091611819532222E-2</v>
      </c>
      <c r="T75" s="16">
        <f t="shared" si="10"/>
        <v>1.1951674269626844E-2</v>
      </c>
      <c r="U75" s="16">
        <f t="shared" si="10"/>
        <v>1.1802398005389625E-2</v>
      </c>
      <c r="V75" s="16">
        <f t="shared" si="10"/>
        <v>1.1658289594629112E-2</v>
      </c>
      <c r="W75" s="16">
        <f t="shared" si="10"/>
        <v>1.1517855727627424E-2</v>
      </c>
      <c r="X75" s="33">
        <f t="shared" si="10"/>
        <v>1.1381829616456729E-2</v>
      </c>
    </row>
    <row r="76" spans="2:34" x14ac:dyDescent="0.2">
      <c r="C76" s="13" t="s">
        <v>56</v>
      </c>
      <c r="D76" s="165">
        <f>+(D14+D45)/('1.1 Demanda Histórica'!Q20+'1.1 Demanda Histórica'!Q6+'1.1 Demanda Histórica'!Q7+'1.1 Demanda Histórica'!Q8+'1.1 Demanda Histórica'!Q9+'1.1 Demanda Histórica'!Q10+'1.1 Demanda Histórica'!Q12)-1</f>
        <v>0.11352116899383979</v>
      </c>
      <c r="E76" s="126">
        <f t="shared" ref="E76:X76" si="11">+(E14+E45)/(D14+D45)-1</f>
        <v>2.5019745101262592E-2</v>
      </c>
      <c r="F76" s="16">
        <f t="shared" si="11"/>
        <v>2.9601370401027838E-2</v>
      </c>
      <c r="G76" s="16">
        <f t="shared" si="11"/>
        <v>2.9255281827355484E-2</v>
      </c>
      <c r="H76" s="16">
        <f t="shared" si="11"/>
        <v>2.8316294295408051E-2</v>
      </c>
      <c r="I76" s="16">
        <f t="shared" si="11"/>
        <v>2.7706750586350859E-2</v>
      </c>
      <c r="J76" s="16">
        <f t="shared" si="11"/>
        <v>2.7091744577413257E-2</v>
      </c>
      <c r="K76" s="16">
        <f t="shared" si="11"/>
        <v>2.6512992628975773E-2</v>
      </c>
      <c r="L76" s="16">
        <f t="shared" si="11"/>
        <v>2.5984154133290804E-2</v>
      </c>
      <c r="M76" s="16">
        <f t="shared" si="11"/>
        <v>2.5469542382799526E-2</v>
      </c>
      <c r="N76" s="16">
        <f t="shared" si="11"/>
        <v>2.4979087860585558E-2</v>
      </c>
      <c r="O76" s="16">
        <f t="shared" si="11"/>
        <v>2.4489059431286986E-2</v>
      </c>
      <c r="P76" s="16">
        <f t="shared" si="11"/>
        <v>2.4052495503330551E-2</v>
      </c>
      <c r="Q76" s="16">
        <f t="shared" si="11"/>
        <v>2.368247565500714E-2</v>
      </c>
      <c r="R76" s="16">
        <f t="shared" si="11"/>
        <v>2.3359406690748985E-2</v>
      </c>
      <c r="S76" s="16">
        <f t="shared" si="11"/>
        <v>2.2972087167917765E-2</v>
      </c>
      <c r="T76" s="16">
        <f t="shared" si="11"/>
        <v>2.2511870042157378E-2</v>
      </c>
      <c r="U76" s="16">
        <f t="shared" si="11"/>
        <v>2.206376192470838E-2</v>
      </c>
      <c r="V76" s="16">
        <f t="shared" si="11"/>
        <v>2.1636624045343167E-2</v>
      </c>
      <c r="W76" s="16">
        <f t="shared" si="11"/>
        <v>2.1320342135349168E-2</v>
      </c>
      <c r="X76" s="33">
        <f t="shared" si="11"/>
        <v>2.0741042535737275E-2</v>
      </c>
    </row>
    <row r="77" spans="2:34" x14ac:dyDescent="0.2">
      <c r="C77" s="13" t="s">
        <v>57</v>
      </c>
      <c r="D77" s="165">
        <f>+(D15+D46)/'1.1 Demanda Histórica'!Q21-1</f>
        <v>0.25025601940839115</v>
      </c>
      <c r="E77" s="126">
        <f t="shared" ref="E77:X77" si="12">+(E15+E46)/(D15+D46)-1</f>
        <v>3.9079727503432915E-2</v>
      </c>
      <c r="F77" s="16">
        <f t="shared" si="12"/>
        <v>3.9080349887848698E-2</v>
      </c>
      <c r="G77" s="16">
        <f t="shared" si="12"/>
        <v>3.9081697923575076E-2</v>
      </c>
      <c r="H77" s="16">
        <f t="shared" si="12"/>
        <v>3.9083005660370373E-2</v>
      </c>
      <c r="I77" s="16">
        <f t="shared" si="12"/>
        <v>3.9084731513549187E-2</v>
      </c>
      <c r="J77" s="16">
        <f t="shared" si="12"/>
        <v>3.9086216056510414E-2</v>
      </c>
      <c r="K77" s="16">
        <f t="shared" si="12"/>
        <v>3.9087025781497475E-2</v>
      </c>
      <c r="L77" s="16">
        <f t="shared" si="12"/>
        <v>3.9087148017590057E-2</v>
      </c>
      <c r="M77" s="16">
        <f t="shared" si="12"/>
        <v>3.9086097009288556E-2</v>
      </c>
      <c r="N77" s="16">
        <f t="shared" si="12"/>
        <v>3.9084590724492774E-2</v>
      </c>
      <c r="O77" s="16">
        <f t="shared" si="12"/>
        <v>3.9061793239009157E-2</v>
      </c>
      <c r="P77" s="16">
        <f t="shared" si="12"/>
        <v>3.9060764938006365E-2</v>
      </c>
      <c r="Q77" s="16">
        <f t="shared" si="12"/>
        <v>3.9060043022387969E-2</v>
      </c>
      <c r="R77" s="16">
        <f t="shared" si="12"/>
        <v>3.9059580895841828E-2</v>
      </c>
      <c r="S77" s="16">
        <f t="shared" si="12"/>
        <v>3.9059163824445076E-2</v>
      </c>
      <c r="T77" s="16">
        <f t="shared" si="12"/>
        <v>3.9059048809057417E-2</v>
      </c>
      <c r="U77" s="16">
        <f t="shared" si="12"/>
        <v>3.9059084050868442E-2</v>
      </c>
      <c r="V77" s="16">
        <f t="shared" si="12"/>
        <v>3.9059114661049277E-2</v>
      </c>
      <c r="W77" s="16">
        <f t="shared" si="12"/>
        <v>3.9059341010648785E-2</v>
      </c>
      <c r="X77" s="33">
        <f t="shared" si="12"/>
        <v>3.9059379113975723E-2</v>
      </c>
    </row>
    <row r="78" spans="2:34" x14ac:dyDescent="0.2">
      <c r="C78" s="13" t="s">
        <v>58</v>
      </c>
      <c r="D78" s="165">
        <f>+(D16+D47)/'1.1 Demanda Histórica'!Q22-1</f>
        <v>0.21257603716461837</v>
      </c>
      <c r="E78" s="126">
        <f t="shared" ref="E78:X78" si="13">+(E16+E47)/(D16+D47)-1</f>
        <v>4.9454055311379364E-2</v>
      </c>
      <c r="F78" s="16">
        <f t="shared" si="13"/>
        <v>5.4772528378113527E-2</v>
      </c>
      <c r="G78" s="16">
        <f t="shared" si="13"/>
        <v>5.2890860769326142E-2</v>
      </c>
      <c r="H78" s="16">
        <f t="shared" si="13"/>
        <v>4.9948634061899977E-2</v>
      </c>
      <c r="I78" s="16">
        <f t="shared" si="13"/>
        <v>4.7996584072361514E-2</v>
      </c>
      <c r="J78" s="16">
        <f t="shared" si="13"/>
        <v>4.6138085280400087E-2</v>
      </c>
      <c r="K78" s="16">
        <f t="shared" si="13"/>
        <v>4.4458291279941831E-2</v>
      </c>
      <c r="L78" s="16">
        <f t="shared" si="13"/>
        <v>4.2922515691496299E-2</v>
      </c>
      <c r="M78" s="16">
        <f t="shared" si="13"/>
        <v>4.1494903131685801E-2</v>
      </c>
      <c r="N78" s="16">
        <f t="shared" si="13"/>
        <v>4.0171817921267339E-2</v>
      </c>
      <c r="O78" s="16">
        <f t="shared" si="13"/>
        <v>3.8919749323707453E-2</v>
      </c>
      <c r="P78" s="16">
        <f t="shared" si="13"/>
        <v>3.7781184418637537E-2</v>
      </c>
      <c r="Q78" s="16">
        <f t="shared" si="13"/>
        <v>3.6716023268380082E-2</v>
      </c>
      <c r="R78" s="16">
        <f t="shared" si="13"/>
        <v>3.5743673928691377E-2</v>
      </c>
      <c r="S78" s="16">
        <f t="shared" si="13"/>
        <v>3.4686970818042839E-2</v>
      </c>
      <c r="T78" s="16">
        <f t="shared" si="13"/>
        <v>3.3532921840237595E-2</v>
      </c>
      <c r="U78" s="16">
        <f t="shared" si="13"/>
        <v>3.2441180878770792E-2</v>
      </c>
      <c r="V78" s="16">
        <f t="shared" si="13"/>
        <v>3.1418904865047725E-2</v>
      </c>
      <c r="W78" s="16">
        <f t="shared" si="13"/>
        <v>3.045903811916828E-2</v>
      </c>
      <c r="X78" s="33">
        <f t="shared" si="13"/>
        <v>2.9556207043968774E-2</v>
      </c>
    </row>
    <row r="79" spans="2:34" x14ac:dyDescent="0.2">
      <c r="C79" s="13" t="s">
        <v>59</v>
      </c>
      <c r="D79" s="165">
        <f>+(D17+D48)/'1.1 Demanda Histórica'!Q23-1</f>
        <v>0.28517485926792241</v>
      </c>
      <c r="E79" s="126">
        <f t="shared" ref="E79:X79" si="14">+(E17+E48)/(D17+D48)-1</f>
        <v>5.253500702461178E-2</v>
      </c>
      <c r="F79" s="16">
        <f t="shared" si="14"/>
        <v>5.5503932741777673E-2</v>
      </c>
      <c r="G79" s="16">
        <f t="shared" si="14"/>
        <v>5.3494896462337183E-2</v>
      </c>
      <c r="H79" s="16">
        <f t="shared" si="14"/>
        <v>5.0723229112743073E-2</v>
      </c>
      <c r="I79" s="16">
        <f t="shared" si="14"/>
        <v>4.8531055230514708E-2</v>
      </c>
      <c r="J79" s="16">
        <f t="shared" si="14"/>
        <v>4.6475874394069416E-2</v>
      </c>
      <c r="K79" s="16">
        <f t="shared" si="14"/>
        <v>4.4605681629535265E-2</v>
      </c>
      <c r="L79" s="16">
        <f t="shared" si="14"/>
        <v>4.2895688268315579E-2</v>
      </c>
      <c r="M79" s="16">
        <f t="shared" si="14"/>
        <v>4.1315656131627909E-2</v>
      </c>
      <c r="N79" s="16">
        <f t="shared" si="14"/>
        <v>3.9856073727247976E-2</v>
      </c>
      <c r="O79" s="16">
        <f t="shared" si="14"/>
        <v>3.8481405909941868E-2</v>
      </c>
      <c r="P79" s="16">
        <f t="shared" si="14"/>
        <v>3.7230147560966209E-2</v>
      </c>
      <c r="Q79" s="16">
        <f t="shared" si="14"/>
        <v>3.6064258846604025E-2</v>
      </c>
      <c r="R79" s="16">
        <f t="shared" si="14"/>
        <v>3.4989442129991666E-2</v>
      </c>
      <c r="S79" s="16">
        <f t="shared" si="14"/>
        <v>3.3905149849587479E-2</v>
      </c>
      <c r="T79" s="16">
        <f t="shared" si="14"/>
        <v>3.2799798110360712E-2</v>
      </c>
      <c r="U79" s="16">
        <f t="shared" si="14"/>
        <v>3.1757032970975763E-2</v>
      </c>
      <c r="V79" s="16">
        <f t="shared" si="14"/>
        <v>3.0777760290413569E-2</v>
      </c>
      <c r="W79" s="16">
        <f t="shared" si="14"/>
        <v>3.0595676889430434E-2</v>
      </c>
      <c r="X79" s="33">
        <f t="shared" si="14"/>
        <v>2.8249283431223127E-2</v>
      </c>
    </row>
    <row r="80" spans="2:34" x14ac:dyDescent="0.2">
      <c r="C80" s="13" t="s">
        <v>60</v>
      </c>
      <c r="D80" s="165">
        <f>+(D18+D49)/'1.1 Demanda Histórica'!Q24-1</f>
        <v>0.18725442634805312</v>
      </c>
      <c r="E80" s="126">
        <f t="shared" ref="E80:X80" si="15">+(E18+E49)/(D18+D49)-1</f>
        <v>2.5283202909327729E-2</v>
      </c>
      <c r="F80" s="16">
        <f t="shared" si="15"/>
        <v>3.7021002957352334E-2</v>
      </c>
      <c r="G80" s="16">
        <f t="shared" si="15"/>
        <v>3.7561094862805344E-2</v>
      </c>
      <c r="H80" s="16">
        <f t="shared" si="15"/>
        <v>3.6073438345987974E-2</v>
      </c>
      <c r="I80" s="16">
        <f t="shared" si="15"/>
        <v>3.5344473173232638E-2</v>
      </c>
      <c r="J80" s="16">
        <f t="shared" si="15"/>
        <v>3.4537282557767446E-2</v>
      </c>
      <c r="K80" s="16">
        <f t="shared" si="15"/>
        <v>3.3807719176585538E-2</v>
      </c>
      <c r="L80" s="16">
        <f t="shared" si="15"/>
        <v>3.3119977560630343E-2</v>
      </c>
      <c r="M80" s="16">
        <f t="shared" si="15"/>
        <v>3.2470975480208386E-2</v>
      </c>
      <c r="N80" s="16">
        <f t="shared" si="15"/>
        <v>3.1859944339733159E-2</v>
      </c>
      <c r="O80" s="16">
        <f t="shared" si="15"/>
        <v>3.125951003457339E-2</v>
      </c>
      <c r="P80" s="16">
        <f t="shared" si="15"/>
        <v>3.0717479105048628E-2</v>
      </c>
      <c r="Q80" s="16">
        <f t="shared" si="15"/>
        <v>3.0198071829189654E-2</v>
      </c>
      <c r="R80" s="16">
        <f t="shared" si="15"/>
        <v>2.9732469472576017E-2</v>
      </c>
      <c r="S80" s="16">
        <f t="shared" si="15"/>
        <v>2.9104117621111758E-2</v>
      </c>
      <c r="T80" s="16">
        <f t="shared" si="15"/>
        <v>2.830006619026304E-2</v>
      </c>
      <c r="U80" s="16">
        <f t="shared" si="15"/>
        <v>2.7521832734443308E-2</v>
      </c>
      <c r="V80" s="16">
        <f t="shared" si="15"/>
        <v>2.6862089611055406E-2</v>
      </c>
      <c r="W80" s="16">
        <f t="shared" si="15"/>
        <v>2.6084401034463189E-2</v>
      </c>
      <c r="X80" s="33">
        <f t="shared" si="15"/>
        <v>2.54218337104688E-2</v>
      </c>
    </row>
    <row r="81" spans="2:24" x14ac:dyDescent="0.2">
      <c r="C81" s="13" t="s">
        <v>61</v>
      </c>
      <c r="D81" s="165">
        <f>+(D19+D50)/'1.1 Demanda Histórica'!Q25-1</f>
        <v>-6.6195330265350183E-2</v>
      </c>
      <c r="E81" s="126">
        <f t="shared" ref="E81:X81" si="16">+(E19+E50)/(D19+D50)-1</f>
        <v>1.8766314061575251E-2</v>
      </c>
      <c r="F81" s="16">
        <f t="shared" si="16"/>
        <v>1.8419751262570783E-2</v>
      </c>
      <c r="G81" s="16">
        <f t="shared" si="16"/>
        <v>1.8097392433855441E-2</v>
      </c>
      <c r="H81" s="16">
        <f t="shared" si="16"/>
        <v>8.617596518301518E-3</v>
      </c>
      <c r="I81" s="16">
        <f t="shared" si="16"/>
        <v>3.1894205296002287E-2</v>
      </c>
      <c r="J81" s="16">
        <f t="shared" si="16"/>
        <v>1.2785967042139301E-2</v>
      </c>
      <c r="K81" s="16">
        <f t="shared" si="16"/>
        <v>2.0059621286061313E-2</v>
      </c>
      <c r="L81" s="16">
        <f t="shared" si="16"/>
        <v>1.263674517616975E-2</v>
      </c>
      <c r="M81" s="16">
        <f t="shared" si="16"/>
        <v>1.630625068879743E-2</v>
      </c>
      <c r="N81" s="16">
        <f t="shared" si="16"/>
        <v>1.6055362947356988E-2</v>
      </c>
      <c r="O81" s="16">
        <f t="shared" si="16"/>
        <v>1.5790950312259966E-2</v>
      </c>
      <c r="P81" s="16">
        <f t="shared" si="16"/>
        <v>1.6494613424594906E-2</v>
      </c>
      <c r="Q81" s="16">
        <f t="shared" si="16"/>
        <v>1.5981651112149553E-2</v>
      </c>
      <c r="R81" s="16">
        <f t="shared" si="16"/>
        <v>2.2219502810577607E-2</v>
      </c>
      <c r="S81" s="16">
        <f t="shared" si="16"/>
        <v>2.2234170894056993E-2</v>
      </c>
      <c r="T81" s="16">
        <f t="shared" si="16"/>
        <v>2.186351729400049E-2</v>
      </c>
      <c r="U81" s="16">
        <f t="shared" si="16"/>
        <v>2.1857689545126124E-2</v>
      </c>
      <c r="V81" s="16">
        <f t="shared" si="16"/>
        <v>6.8470360098142891E-3</v>
      </c>
      <c r="W81" s="16">
        <f t="shared" si="16"/>
        <v>9.8776136809943793E-3</v>
      </c>
      <c r="X81" s="33">
        <f t="shared" si="16"/>
        <v>6.7957858505192092E-3</v>
      </c>
    </row>
    <row r="82" spans="2:24" x14ac:dyDescent="0.2">
      <c r="C82" s="13" t="s">
        <v>62</v>
      </c>
      <c r="D82" s="165">
        <f>+(D20+D51)/'1.1 Demanda Histórica'!Q26-1</f>
        <v>-0.10442538315047967</v>
      </c>
      <c r="E82" s="126">
        <f t="shared" ref="E82:X82" si="17">+(E20+E51)/(D20+D51)-1</f>
        <v>2.4830720911618753E-2</v>
      </c>
      <c r="F82" s="16">
        <f t="shared" si="17"/>
        <v>1.9391742101285692E-2</v>
      </c>
      <c r="G82" s="16">
        <f t="shared" si="17"/>
        <v>2.0566423767598652E-2</v>
      </c>
      <c r="H82" s="16">
        <f t="shared" si="17"/>
        <v>2.0735236816963099E-2</v>
      </c>
      <c r="I82" s="16">
        <f t="shared" si="17"/>
        <v>2.1439464207702263E-2</v>
      </c>
      <c r="J82" s="16">
        <f t="shared" si="17"/>
        <v>2.1776430824128612E-2</v>
      </c>
      <c r="K82" s="16">
        <f t="shared" si="17"/>
        <v>2.2165512924055664E-2</v>
      </c>
      <c r="L82" s="16">
        <f t="shared" si="17"/>
        <v>2.2522387214512607E-2</v>
      </c>
      <c r="M82" s="16">
        <f t="shared" si="17"/>
        <v>2.2868787949696268E-2</v>
      </c>
      <c r="N82" s="16">
        <f t="shared" si="17"/>
        <v>2.3200210712643665E-2</v>
      </c>
      <c r="O82" s="16">
        <f t="shared" si="17"/>
        <v>2.349391628219677E-2</v>
      </c>
      <c r="P82" s="16">
        <f t="shared" si="17"/>
        <v>2.3801023198924298E-2</v>
      </c>
      <c r="Q82" s="16">
        <f t="shared" si="17"/>
        <v>2.4080832835304378E-2</v>
      </c>
      <c r="R82" s="16">
        <f t="shared" si="17"/>
        <v>2.4399672782380755E-2</v>
      </c>
      <c r="S82" s="16">
        <f t="shared" si="17"/>
        <v>2.4305197497004993E-2</v>
      </c>
      <c r="T82" s="16">
        <f t="shared" si="17"/>
        <v>2.3763163778747876E-2</v>
      </c>
      <c r="U82" s="16">
        <f t="shared" si="17"/>
        <v>2.3210457113356453E-2</v>
      </c>
      <c r="V82" s="16">
        <f t="shared" si="17"/>
        <v>2.2682986650278236E-2</v>
      </c>
      <c r="W82" s="16">
        <f t="shared" si="17"/>
        <v>2.2178973763435916E-2</v>
      </c>
      <c r="X82" s="33">
        <f t="shared" si="17"/>
        <v>2.1696795581515271E-2</v>
      </c>
    </row>
    <row r="83" spans="2:24" x14ac:dyDescent="0.2">
      <c r="C83" s="13" t="s">
        <v>63</v>
      </c>
      <c r="D83" s="165">
        <f>+(D21+D52)/'1.1 Demanda Histórica'!Q27-1</f>
        <v>6.8752836575815435E-2</v>
      </c>
      <c r="E83" s="126">
        <f t="shared" ref="E83:X83" si="18">+(E21+E52)/(D21+D52)-1</f>
        <v>2.4849225132166586E-2</v>
      </c>
      <c r="F83" s="16">
        <f t="shared" si="18"/>
        <v>3.9481538635987912E-2</v>
      </c>
      <c r="G83" s="16">
        <f t="shared" si="18"/>
        <v>4.1586456239140812E-2</v>
      </c>
      <c r="H83" s="16">
        <f t="shared" si="18"/>
        <v>3.9765186331695901E-2</v>
      </c>
      <c r="I83" s="16">
        <f t="shared" si="18"/>
        <v>3.8910939746595874E-2</v>
      </c>
      <c r="J83" s="16">
        <f t="shared" si="18"/>
        <v>3.7946731379091769E-2</v>
      </c>
      <c r="K83" s="16">
        <f t="shared" si="18"/>
        <v>3.7046173941896354E-2</v>
      </c>
      <c r="L83" s="16">
        <f t="shared" si="18"/>
        <v>3.6299220598534632E-2</v>
      </c>
      <c r="M83" s="16">
        <f t="shared" si="18"/>
        <v>3.5542339475896689E-2</v>
      </c>
      <c r="N83" s="16">
        <f t="shared" si="18"/>
        <v>3.4832288347132589E-2</v>
      </c>
      <c r="O83" s="16">
        <f t="shared" si="18"/>
        <v>3.4145724202878869E-2</v>
      </c>
      <c r="P83" s="16">
        <f t="shared" si="18"/>
        <v>3.3520272871085277E-2</v>
      </c>
      <c r="Q83" s="16">
        <f t="shared" si="18"/>
        <v>3.2916722555929256E-2</v>
      </c>
      <c r="R83" s="16">
        <f t="shared" si="18"/>
        <v>3.2377528132453426E-2</v>
      </c>
      <c r="S83" s="16">
        <f t="shared" si="18"/>
        <v>3.163538844557956E-2</v>
      </c>
      <c r="T83" s="16">
        <f t="shared" si="18"/>
        <v>3.0680163982047981E-2</v>
      </c>
      <c r="U83" s="16">
        <f t="shared" si="18"/>
        <v>2.4888212506856577E-2</v>
      </c>
      <c r="V83" s="16">
        <f t="shared" si="18"/>
        <v>2.9033468288053088E-2</v>
      </c>
      <c r="W83" s="16">
        <f t="shared" si="18"/>
        <v>2.8209424262333194E-2</v>
      </c>
      <c r="X83" s="33">
        <f t="shared" si="18"/>
        <v>2.7430950446255986E-2</v>
      </c>
    </row>
    <row r="84" spans="2:24" x14ac:dyDescent="0.2">
      <c r="C84" s="13" t="s">
        <v>64</v>
      </c>
      <c r="D84" s="165">
        <f>+(D22+D53)/'1.1 Demanda Histórica'!Q28-1</f>
        <v>0.17905178132197164</v>
      </c>
      <c r="E84" s="126">
        <f t="shared" ref="E84:X84" si="19">+(E22+E53)/(D22+D53)-1</f>
        <v>2.3518505964283731E-2</v>
      </c>
      <c r="F84" s="16">
        <f t="shared" si="19"/>
        <v>2.5159230415326972E-2</v>
      </c>
      <c r="G84" s="16">
        <f t="shared" si="19"/>
        <v>3.0066362936910895E-2</v>
      </c>
      <c r="H84" s="16">
        <f t="shared" si="19"/>
        <v>2.9584216333311764E-2</v>
      </c>
      <c r="I84" s="16">
        <f t="shared" si="19"/>
        <v>2.9481369464713136E-2</v>
      </c>
      <c r="J84" s="16">
        <f t="shared" si="19"/>
        <v>2.9156433949173444E-2</v>
      </c>
      <c r="K84" s="16">
        <f t="shared" si="19"/>
        <v>2.8882659427050594E-2</v>
      </c>
      <c r="L84" s="16">
        <f t="shared" si="19"/>
        <v>2.8634238615448337E-2</v>
      </c>
      <c r="M84" s="16">
        <f t="shared" si="19"/>
        <v>2.8387914276467807E-2</v>
      </c>
      <c r="N84" s="16">
        <f t="shared" si="19"/>
        <v>2.8153270434589706E-2</v>
      </c>
      <c r="O84" s="16">
        <f t="shared" si="19"/>
        <v>2.790737280089628E-2</v>
      </c>
      <c r="P84" s="16">
        <f t="shared" si="19"/>
        <v>2.7694580868673935E-2</v>
      </c>
      <c r="Q84" s="16">
        <f t="shared" si="19"/>
        <v>2.7479342458747169E-2</v>
      </c>
      <c r="R84" s="16">
        <f t="shared" si="19"/>
        <v>2.7303652932353373E-2</v>
      </c>
      <c r="S84" s="16">
        <f t="shared" si="19"/>
        <v>2.6881957618643426E-2</v>
      </c>
      <c r="T84" s="16">
        <f t="shared" si="19"/>
        <v>2.6195812112793648E-2</v>
      </c>
      <c r="U84" s="16">
        <f t="shared" si="19"/>
        <v>2.5521601037577168E-2</v>
      </c>
      <c r="V84" s="16">
        <f t="shared" si="19"/>
        <v>2.4880000456755536E-2</v>
      </c>
      <c r="W84" s="16">
        <f t="shared" si="19"/>
        <v>2.4270587878672645E-2</v>
      </c>
      <c r="X84" s="33">
        <f t="shared" si="19"/>
        <v>2.3690661912666444E-2</v>
      </c>
    </row>
    <row r="85" spans="2:24" x14ac:dyDescent="0.2">
      <c r="C85" s="13" t="s">
        <v>65</v>
      </c>
      <c r="D85" s="165">
        <f>+(D23+D54)/'1.1 Demanda Histórica'!Q29-1</f>
        <v>0.43601059219136284</v>
      </c>
      <c r="E85" s="126">
        <f t="shared" ref="E85:X85" si="20">+(E23+E54)/(D23+D54)-1</f>
        <v>5.7157290774938918E-2</v>
      </c>
      <c r="F85" s="16">
        <f t="shared" si="20"/>
        <v>5.1456169611582947E-2</v>
      </c>
      <c r="G85" s="16">
        <f t="shared" si="20"/>
        <v>5.0635834449686223E-2</v>
      </c>
      <c r="H85" s="16">
        <f t="shared" si="20"/>
        <v>4.877582250019441E-2</v>
      </c>
      <c r="I85" s="16">
        <f t="shared" si="20"/>
        <v>4.7249611959057969E-2</v>
      </c>
      <c r="J85" s="16">
        <f t="shared" si="20"/>
        <v>4.5599949429662612E-2</v>
      </c>
      <c r="K85" s="16">
        <f t="shared" si="20"/>
        <v>4.4105240908221433E-2</v>
      </c>
      <c r="L85" s="16">
        <f t="shared" si="20"/>
        <v>4.2713313696393973E-2</v>
      </c>
      <c r="M85" s="16">
        <f t="shared" si="20"/>
        <v>4.1427925937188137E-2</v>
      </c>
      <c r="N85" s="16">
        <f t="shared" si="20"/>
        <v>4.0236690229254135E-2</v>
      </c>
      <c r="O85" s="16">
        <f t="shared" si="20"/>
        <v>3.9108404657397955E-2</v>
      </c>
      <c r="P85" s="16">
        <f t="shared" si="20"/>
        <v>3.8078872127841557E-2</v>
      </c>
      <c r="Q85" s="16">
        <f t="shared" si="20"/>
        <v>3.7109315221372841E-2</v>
      </c>
      <c r="R85" s="16">
        <f t="shared" si="20"/>
        <v>3.6226263169231165E-2</v>
      </c>
      <c r="S85" s="16">
        <f t="shared" si="20"/>
        <v>3.5198929800487111E-2</v>
      </c>
      <c r="T85" s="16">
        <f t="shared" si="20"/>
        <v>3.4014931499738887E-2</v>
      </c>
      <c r="U85" s="16">
        <f t="shared" si="20"/>
        <v>3.2890133133843369E-2</v>
      </c>
      <c r="V85" s="16">
        <f t="shared" si="20"/>
        <v>3.1836814466790653E-2</v>
      </c>
      <c r="W85" s="16">
        <f t="shared" si="20"/>
        <v>3.0849025027105403E-2</v>
      </c>
      <c r="X85" s="33">
        <f t="shared" si="20"/>
        <v>2.9920948204435582E-2</v>
      </c>
    </row>
    <row r="86" spans="2:24" x14ac:dyDescent="0.2">
      <c r="C86" s="3" t="s">
        <v>66</v>
      </c>
      <c r="D86" s="165">
        <f>+(D24+D55)/'1.1 Demanda Histórica'!Q30-1</f>
        <v>0.30986384331501848</v>
      </c>
      <c r="E86" s="126">
        <f t="shared" ref="E86:X86" si="21">+(E24+E55)/(D24+D55)-1</f>
        <v>5.585916238344435E-2</v>
      </c>
      <c r="F86" s="16">
        <f t="shared" si="21"/>
        <v>5.988112452310812E-2</v>
      </c>
      <c r="G86" s="16">
        <f t="shared" si="21"/>
        <v>5.7484935415852201E-2</v>
      </c>
      <c r="H86" s="16">
        <f t="shared" si="21"/>
        <v>5.4252283145248992E-2</v>
      </c>
      <c r="I86" s="16">
        <f t="shared" si="21"/>
        <v>5.1177915721592138E-2</v>
      </c>
      <c r="J86" s="16">
        <f t="shared" si="21"/>
        <v>4.8941533398817461E-2</v>
      </c>
      <c r="K86" s="16">
        <f t="shared" si="21"/>
        <v>4.7247590055677469E-2</v>
      </c>
      <c r="L86" s="16">
        <f t="shared" si="21"/>
        <v>4.5355197067032726E-2</v>
      </c>
      <c r="M86" s="16">
        <f t="shared" si="21"/>
        <v>4.3608062534586045E-2</v>
      </c>
      <c r="N86" s="16">
        <f t="shared" si="21"/>
        <v>4.2463093787507011E-2</v>
      </c>
      <c r="O86" s="16">
        <f t="shared" si="21"/>
        <v>4.0917600273435939E-2</v>
      </c>
      <c r="P86" s="16">
        <f t="shared" si="21"/>
        <v>3.9513984544148562E-2</v>
      </c>
      <c r="Q86" s="16">
        <f t="shared" si="21"/>
        <v>3.8210647826410593E-2</v>
      </c>
      <c r="R86" s="16">
        <f t="shared" si="21"/>
        <v>3.7014713748164452E-2</v>
      </c>
      <c r="S86" s="16">
        <f t="shared" si="21"/>
        <v>3.580615728780101E-2</v>
      </c>
      <c r="T86" s="16">
        <f t="shared" si="21"/>
        <v>3.4572465807775954E-2</v>
      </c>
      <c r="U86" s="16">
        <f t="shared" si="21"/>
        <v>3.3413340981139461E-2</v>
      </c>
      <c r="V86" s="16">
        <f t="shared" si="21"/>
        <v>3.233005360835195E-2</v>
      </c>
      <c r="W86" s="16">
        <f t="shared" si="21"/>
        <v>3.1314685998578895E-2</v>
      </c>
      <c r="X86" s="33">
        <f t="shared" si="21"/>
        <v>3.0361265512046431E-2</v>
      </c>
    </row>
    <row r="87" spans="2:24" x14ac:dyDescent="0.2">
      <c r="C87" s="13" t="s">
        <v>67</v>
      </c>
      <c r="D87" s="165">
        <f>+(D25+D56)/'1.1 Demanda Histórica'!Q31-1</f>
        <v>6.8704855744225357E-2</v>
      </c>
      <c r="E87" s="126">
        <f t="shared" ref="E87:X87" si="22">+(E25+E56)/(D25+D56)-1</f>
        <v>6.8655126263581057E-2</v>
      </c>
      <c r="F87" s="16">
        <f t="shared" si="22"/>
        <v>6.9108297996392398E-2</v>
      </c>
      <c r="G87" s="16">
        <f t="shared" si="22"/>
        <v>6.5625155710177907E-2</v>
      </c>
      <c r="H87" s="16">
        <f t="shared" si="22"/>
        <v>6.1531383573730336E-2</v>
      </c>
      <c r="I87" s="16">
        <f t="shared" si="22"/>
        <v>5.8238496571379805E-2</v>
      </c>
      <c r="J87" s="16">
        <f t="shared" si="22"/>
        <v>5.5236331950787143E-2</v>
      </c>
      <c r="K87" s="16">
        <f t="shared" si="22"/>
        <v>5.2540025906252286E-2</v>
      </c>
      <c r="L87" s="16">
        <f t="shared" si="22"/>
        <v>5.0124632987509132E-2</v>
      </c>
      <c r="M87" s="16">
        <f t="shared" si="22"/>
        <v>4.7917238038133414E-2</v>
      </c>
      <c r="N87" s="16">
        <f t="shared" si="22"/>
        <v>4.5903677107653973E-2</v>
      </c>
      <c r="O87" s="16">
        <f t="shared" si="22"/>
        <v>4.4037341638107907E-2</v>
      </c>
      <c r="P87" s="16">
        <f t="shared" si="22"/>
        <v>4.2348412055403628E-2</v>
      </c>
      <c r="Q87" s="16">
        <f t="shared" si="22"/>
        <v>4.0790948890004453E-2</v>
      </c>
      <c r="R87" s="16">
        <f t="shared" si="22"/>
        <v>3.936470310591611E-2</v>
      </c>
      <c r="S87" s="16">
        <f t="shared" si="22"/>
        <v>3.7965577724845767E-2</v>
      </c>
      <c r="T87" s="16">
        <f t="shared" si="22"/>
        <v>3.6579370860441385E-2</v>
      </c>
      <c r="U87" s="16">
        <f t="shared" si="22"/>
        <v>3.5284643001487925E-2</v>
      </c>
      <c r="V87" s="16">
        <f t="shared" si="22"/>
        <v>3.4079096111679918E-2</v>
      </c>
      <c r="W87" s="16">
        <f t="shared" si="22"/>
        <v>3.2952970526752168E-2</v>
      </c>
      <c r="X87" s="33">
        <f t="shared" si="22"/>
        <v>3.1898973637859873E-2</v>
      </c>
    </row>
    <row r="88" spans="2:24" x14ac:dyDescent="0.2">
      <c r="C88" s="13" t="s">
        <v>68</v>
      </c>
      <c r="D88" s="165">
        <f>+(D26+D57)/'1.1 Demanda Histórica'!Q32-1</f>
        <v>0.2969281158349526</v>
      </c>
      <c r="E88" s="126">
        <f t="shared" ref="E88:X88" si="23">+(E26+E57)/(D26+D57)-1</f>
        <v>0.13815622835629027</v>
      </c>
      <c r="F88" s="16">
        <f t="shared" si="23"/>
        <v>5.2348080795217244E-2</v>
      </c>
      <c r="G88" s="16">
        <f t="shared" si="23"/>
        <v>5.7838325208424468E-2</v>
      </c>
      <c r="H88" s="16">
        <f t="shared" si="23"/>
        <v>5.467666292129536E-2</v>
      </c>
      <c r="I88" s="16">
        <f t="shared" si="23"/>
        <v>5.1843819290227078E-2</v>
      </c>
      <c r="J88" s="16">
        <f t="shared" si="23"/>
        <v>4.9291352450913983E-2</v>
      </c>
      <c r="K88" s="16">
        <f t="shared" si="23"/>
        <v>4.6980128488327555E-2</v>
      </c>
      <c r="L88" s="16">
        <f t="shared" si="23"/>
        <v>4.4877919263707655E-2</v>
      </c>
      <c r="M88" s="16">
        <f t="shared" si="23"/>
        <v>4.2956617499196215E-2</v>
      </c>
      <c r="N88" s="16">
        <f t="shared" si="23"/>
        <v>4.1192943970784546E-2</v>
      </c>
      <c r="O88" s="16">
        <f t="shared" si="23"/>
        <v>3.9543150532751481E-2</v>
      </c>
      <c r="P88" s="16">
        <f t="shared" si="23"/>
        <v>3.803905165874566E-2</v>
      </c>
      <c r="Q88" s="16">
        <f t="shared" si="23"/>
        <v>3.6642557381506347E-2</v>
      </c>
      <c r="R88" s="16">
        <f t="shared" si="23"/>
        <v>3.5342979768268279E-2</v>
      </c>
      <c r="S88" s="16">
        <f t="shared" si="23"/>
        <v>3.4131485518452465E-2</v>
      </c>
      <c r="T88" s="16">
        <f t="shared" si="23"/>
        <v>3.2999715748412539E-2</v>
      </c>
      <c r="U88" s="16">
        <f t="shared" si="23"/>
        <v>3.1940614959500735E-2</v>
      </c>
      <c r="V88" s="16">
        <f t="shared" si="23"/>
        <v>3.0947700479115214E-2</v>
      </c>
      <c r="W88" s="16">
        <f t="shared" si="23"/>
        <v>3.0015194203406814E-2</v>
      </c>
      <c r="X88" s="33">
        <f t="shared" si="23"/>
        <v>2.9137526874032371E-2</v>
      </c>
    </row>
    <row r="89" spans="2:24" x14ac:dyDescent="0.2">
      <c r="C89" s="13" t="s">
        <v>69</v>
      </c>
      <c r="D89" s="165">
        <f>+(D27+D58)/'1.1 Demanda Histórica'!Q33-1</f>
        <v>0.316339675308138</v>
      </c>
      <c r="E89" s="126">
        <f t="shared" ref="E89:X89" si="24">+(E27+E58)/(D27+D58)-1</f>
        <v>6.7392761499320608E-2</v>
      </c>
      <c r="F89" s="16">
        <f t="shared" si="24"/>
        <v>5.8395525802136694E-2</v>
      </c>
      <c r="G89" s="16">
        <f t="shared" si="24"/>
        <v>5.9140803498659134E-2</v>
      </c>
      <c r="H89" s="16">
        <f t="shared" si="24"/>
        <v>5.583877274097615E-2</v>
      </c>
      <c r="I89" s="16">
        <f t="shared" si="24"/>
        <v>5.2887305229327941E-2</v>
      </c>
      <c r="J89" s="16">
        <f t="shared" si="24"/>
        <v>5.0233187478105235E-2</v>
      </c>
      <c r="K89" s="16">
        <f t="shared" si="24"/>
        <v>4.7831359818208519E-2</v>
      </c>
      <c r="L89" s="16">
        <f t="shared" si="24"/>
        <v>4.5658262872216859E-2</v>
      </c>
      <c r="M89" s="16">
        <f t="shared" si="24"/>
        <v>4.3670677705115457E-2</v>
      </c>
      <c r="N89" s="16">
        <f t="shared" si="24"/>
        <v>4.18489833776714E-2</v>
      </c>
      <c r="O89" s="16">
        <f t="shared" si="24"/>
        <v>4.0148113485320103E-2</v>
      </c>
      <c r="P89" s="16">
        <f t="shared" si="24"/>
        <v>3.8598659738983798E-2</v>
      </c>
      <c r="Q89" s="16">
        <f t="shared" si="24"/>
        <v>3.716144699153956E-2</v>
      </c>
      <c r="R89" s="16">
        <f t="shared" si="24"/>
        <v>3.5825613310538795E-2</v>
      </c>
      <c r="S89" s="16">
        <f t="shared" si="24"/>
        <v>3.4581741182329262E-2</v>
      </c>
      <c r="T89" s="16">
        <f t="shared" si="24"/>
        <v>3.3420414838607027E-2</v>
      </c>
      <c r="U89" s="16">
        <f t="shared" si="24"/>
        <v>3.2334909217540231E-2</v>
      </c>
      <c r="V89" s="16">
        <f t="shared" si="24"/>
        <v>3.1317658677864735E-2</v>
      </c>
      <c r="W89" s="16">
        <f t="shared" si="24"/>
        <v>3.0363326755769471E-2</v>
      </c>
      <c r="X89" s="33">
        <f t="shared" si="24"/>
        <v>2.9465355855271103E-2</v>
      </c>
    </row>
    <row r="90" spans="2:24" x14ac:dyDescent="0.2">
      <c r="C90" s="13" t="s">
        <v>70</v>
      </c>
      <c r="D90" s="165">
        <f>+(D28+D59)/'1.1 Demanda Histórica'!Q34-1</f>
        <v>0.14654769825187008</v>
      </c>
      <c r="E90" s="126">
        <f t="shared" ref="E90:X90" si="25">+(E28+E59)/(D28+D59)-1</f>
        <v>1.8034273565629144E-2</v>
      </c>
      <c r="F90" s="16">
        <f t="shared" si="25"/>
        <v>6.368294678393327E-2</v>
      </c>
      <c r="G90" s="16">
        <f t="shared" si="25"/>
        <v>2.19719323664338E-2</v>
      </c>
      <c r="H90" s="16">
        <f t="shared" si="25"/>
        <v>5.6927917931500316E-2</v>
      </c>
      <c r="I90" s="16">
        <f t="shared" si="25"/>
        <v>2.2263752655719671E-2</v>
      </c>
      <c r="J90" s="16">
        <f t="shared" si="25"/>
        <v>5.120773373126486E-2</v>
      </c>
      <c r="K90" s="16">
        <f t="shared" si="25"/>
        <v>2.242585133779551E-2</v>
      </c>
      <c r="L90" s="16">
        <f t="shared" si="25"/>
        <v>4.6429018473842509E-2</v>
      </c>
      <c r="M90" s="16">
        <f t="shared" si="25"/>
        <v>2.2419439110207939E-2</v>
      </c>
      <c r="N90" s="16">
        <f t="shared" si="25"/>
        <v>4.2409016180802395E-2</v>
      </c>
      <c r="O90" s="16">
        <f t="shared" si="25"/>
        <v>2.2266185374518965E-2</v>
      </c>
      <c r="P90" s="16">
        <f t="shared" si="25"/>
        <v>3.8977674644728122E-2</v>
      </c>
      <c r="Q90" s="16">
        <f t="shared" si="25"/>
        <v>2.2049710208932094E-2</v>
      </c>
      <c r="R90" s="16">
        <f t="shared" si="25"/>
        <v>3.6070344703942769E-2</v>
      </c>
      <c r="S90" s="16">
        <f t="shared" si="25"/>
        <v>2.1737066425921547E-2</v>
      </c>
      <c r="T90" s="16">
        <f t="shared" si="25"/>
        <v>3.3438276246216647E-2</v>
      </c>
      <c r="U90" s="16">
        <f t="shared" si="25"/>
        <v>2.1238534517298735E-2</v>
      </c>
      <c r="V90" s="16">
        <f t="shared" si="25"/>
        <v>3.1091781886412706E-2</v>
      </c>
      <c r="W90" s="16">
        <f t="shared" si="25"/>
        <v>2.0710752698667179E-2</v>
      </c>
      <c r="X90" s="33">
        <f t="shared" si="25"/>
        <v>2.9030013985751557E-2</v>
      </c>
    </row>
    <row r="91" spans="2:24" x14ac:dyDescent="0.2">
      <c r="C91" s="13" t="s">
        <v>71</v>
      </c>
      <c r="D91" s="165">
        <f>+(D29+D60)/'1.1 Demanda Histórica'!Q35-1</f>
        <v>0.28452988250881606</v>
      </c>
      <c r="E91" s="126">
        <f t="shared" ref="E91:X91" si="26">+(E29+E60)/(D29+D60)-1</f>
        <v>6.0317985074947122E-2</v>
      </c>
      <c r="F91" s="16">
        <f t="shared" si="26"/>
        <v>5.9305077469445688E-2</v>
      </c>
      <c r="G91" s="16">
        <f t="shared" si="26"/>
        <v>5.6369867580880362E-2</v>
      </c>
      <c r="H91" s="16">
        <f t="shared" si="26"/>
        <v>5.3335047687743442E-2</v>
      </c>
      <c r="I91" s="16">
        <f t="shared" si="26"/>
        <v>5.0740078161909841E-2</v>
      </c>
      <c r="J91" s="16">
        <f t="shared" si="26"/>
        <v>4.8368359122052063E-2</v>
      </c>
      <c r="K91" s="16">
        <f t="shared" si="26"/>
        <v>4.6219609280437446E-2</v>
      </c>
      <c r="L91" s="16">
        <f t="shared" si="26"/>
        <v>4.4257519667642242E-2</v>
      </c>
      <c r="M91" s="16">
        <f t="shared" si="26"/>
        <v>4.2460815626125914E-2</v>
      </c>
      <c r="N91" s="16">
        <f t="shared" si="26"/>
        <v>4.080980870639439E-2</v>
      </c>
      <c r="O91" s="16">
        <f t="shared" si="26"/>
        <v>3.9264512174009614E-2</v>
      </c>
      <c r="P91" s="16">
        <f t="shared" si="26"/>
        <v>3.7859420904439611E-2</v>
      </c>
      <c r="Q91" s="16">
        <f t="shared" si="26"/>
        <v>3.6556214027621214E-2</v>
      </c>
      <c r="R91" s="16">
        <f t="shared" si="26"/>
        <v>3.5349751727953072E-2</v>
      </c>
      <c r="S91" s="16">
        <f t="shared" si="26"/>
        <v>3.4190965466711853E-2</v>
      </c>
      <c r="T91" s="16">
        <f t="shared" si="26"/>
        <v>3.3069094337151883E-2</v>
      </c>
      <c r="U91" s="16">
        <f t="shared" si="26"/>
        <v>3.2013675717643686E-2</v>
      </c>
      <c r="V91" s="16">
        <f t="shared" si="26"/>
        <v>3.1020568391605385E-2</v>
      </c>
      <c r="W91" s="16">
        <f t="shared" si="26"/>
        <v>3.0084240868002654E-2</v>
      </c>
      <c r="X91" s="33">
        <f t="shared" si="26"/>
        <v>2.9200516829960055E-2</v>
      </c>
    </row>
    <row r="92" spans="2:24" x14ac:dyDescent="0.2">
      <c r="C92" s="13" t="s">
        <v>72</v>
      </c>
      <c r="D92" s="165"/>
      <c r="E92" s="126">
        <f t="shared" ref="E92:X92" si="27">+(E30+E61)/(D30+D61)-1</f>
        <v>1.2714093257873538E-2</v>
      </c>
      <c r="F92" s="16">
        <f t="shared" si="27"/>
        <v>1.2606918220865904E-2</v>
      </c>
      <c r="G92" s="16">
        <f t="shared" si="27"/>
        <v>1.3596108455212086E-2</v>
      </c>
      <c r="H92" s="16">
        <f t="shared" si="27"/>
        <v>1.2390734693384031E-2</v>
      </c>
      <c r="I92" s="16">
        <f t="shared" si="27"/>
        <v>1.3356544430022543E-2</v>
      </c>
      <c r="J92" s="16">
        <f t="shared" si="27"/>
        <v>1.3235498925507461E-2</v>
      </c>
      <c r="K92" s="16">
        <f t="shared" si="27"/>
        <v>1.3115265094470807E-2</v>
      </c>
      <c r="L92" s="16">
        <f t="shared" si="27"/>
        <v>1.299792712296588E-2</v>
      </c>
      <c r="M92" s="16">
        <f t="shared" si="27"/>
        <v>1.2883025393144676E-2</v>
      </c>
      <c r="N92" s="16">
        <f t="shared" si="27"/>
        <v>1.2769685243579687E-2</v>
      </c>
      <c r="O92" s="16">
        <f t="shared" si="27"/>
        <v>1.3626045368430706E-2</v>
      </c>
      <c r="P92" s="16">
        <f t="shared" si="27"/>
        <v>1.2521694210912759E-2</v>
      </c>
      <c r="Q92" s="16">
        <f t="shared" si="27"/>
        <v>1.3375008985035297E-2</v>
      </c>
      <c r="R92" s="16">
        <f t="shared" si="27"/>
        <v>1.2303933646596432E-2</v>
      </c>
      <c r="S92" s="16">
        <f t="shared" si="27"/>
        <v>1.3139505698137377E-2</v>
      </c>
      <c r="T92" s="16">
        <f t="shared" si="27"/>
        <v>1.3018940610893148E-2</v>
      </c>
      <c r="U92" s="16">
        <f t="shared" si="27"/>
        <v>1.290294572396955E-2</v>
      </c>
      <c r="V92" s="16">
        <f t="shared" si="27"/>
        <v>1.3689190059787526E-2</v>
      </c>
      <c r="W92" s="16">
        <f t="shared" si="27"/>
        <v>1.2667394825631728E-2</v>
      </c>
      <c r="X92" s="33">
        <f t="shared" si="27"/>
        <v>1.3435057058080346E-2</v>
      </c>
    </row>
    <row r="93" spans="2:24" ht="13.5" thickBot="1" x14ac:dyDescent="0.25">
      <c r="C93" s="21" t="s">
        <v>87</v>
      </c>
      <c r="D93" s="166"/>
      <c r="E93" s="127">
        <f t="shared" ref="E93:X93" si="28">+(E31+E62)/(D31+D62)-1</f>
        <v>3.9079693161574003E-2</v>
      </c>
      <c r="F93" s="25">
        <f t="shared" si="28"/>
        <v>3.9080520909180683E-2</v>
      </c>
      <c r="G93" s="25">
        <f t="shared" si="28"/>
        <v>3.9081751145954913E-2</v>
      </c>
      <c r="H93" s="25">
        <f t="shared" si="28"/>
        <v>3.9083284459538792E-2</v>
      </c>
      <c r="I93" s="25">
        <f t="shared" si="28"/>
        <v>3.9084898044149607E-2</v>
      </c>
      <c r="J93" s="25">
        <f t="shared" si="28"/>
        <v>3.9086398209191353E-2</v>
      </c>
      <c r="K93" s="25">
        <f t="shared" si="28"/>
        <v>3.9087325431585773E-2</v>
      </c>
      <c r="L93" s="25">
        <f t="shared" si="28"/>
        <v>3.9087410416946522E-2</v>
      </c>
      <c r="M93" s="25">
        <f t="shared" si="28"/>
        <v>3.9086630632010788E-2</v>
      </c>
      <c r="N93" s="25">
        <f t="shared" si="28"/>
        <v>3.908521867375736E-2</v>
      </c>
      <c r="O93" s="25">
        <f t="shared" si="28"/>
        <v>3.9061723486683242E-2</v>
      </c>
      <c r="P93" s="25">
        <f t="shared" si="28"/>
        <v>3.9060603494217361E-2</v>
      </c>
      <c r="Q93" s="25">
        <f t="shared" si="28"/>
        <v>3.9059863312109533E-2</v>
      </c>
      <c r="R93" s="25">
        <f t="shared" si="28"/>
        <v>3.9059265415092304E-2</v>
      </c>
      <c r="S93" s="25">
        <f t="shared" si="28"/>
        <v>3.9058766712763759E-2</v>
      </c>
      <c r="T93" s="25">
        <f t="shared" si="28"/>
        <v>3.9058586921571381E-2</v>
      </c>
      <c r="U93" s="25">
        <f t="shared" si="28"/>
        <v>3.9058413895470379E-2</v>
      </c>
      <c r="V93" s="25">
        <f t="shared" si="28"/>
        <v>3.9058514834277913E-2</v>
      </c>
      <c r="W93" s="25">
        <f t="shared" si="28"/>
        <v>3.9058641464276844E-2</v>
      </c>
      <c r="X93" s="34">
        <f t="shared" si="28"/>
        <v>3.9058755453579064E-2</v>
      </c>
    </row>
    <row r="96" spans="2:24" x14ac:dyDescent="0.2">
      <c r="B96" s="12" t="s">
        <v>147</v>
      </c>
    </row>
    <row r="97" spans="3:24" ht="13.5" thickBot="1" x14ac:dyDescent="0.25"/>
    <row r="98" spans="3:24" ht="13.5" thickBot="1" x14ac:dyDescent="0.25">
      <c r="C98" s="104" t="s">
        <v>39</v>
      </c>
      <c r="D98" s="158">
        <f t="shared" ref="D98:X98" si="29">+D69</f>
        <v>2023</v>
      </c>
      <c r="E98" s="159">
        <f t="shared" si="29"/>
        <v>2024</v>
      </c>
      <c r="F98" s="159">
        <f t="shared" si="29"/>
        <v>2025</v>
      </c>
      <c r="G98" s="159">
        <f t="shared" si="29"/>
        <v>2026</v>
      </c>
      <c r="H98" s="159">
        <f t="shared" si="29"/>
        <v>2027</v>
      </c>
      <c r="I98" s="159">
        <f t="shared" si="29"/>
        <v>2028</v>
      </c>
      <c r="J98" s="159">
        <f t="shared" si="29"/>
        <v>2029</v>
      </c>
      <c r="K98" s="159">
        <f t="shared" si="29"/>
        <v>2030</v>
      </c>
      <c r="L98" s="159">
        <f t="shared" si="29"/>
        <v>2031</v>
      </c>
      <c r="M98" s="159">
        <f t="shared" si="29"/>
        <v>2032</v>
      </c>
      <c r="N98" s="159">
        <f t="shared" si="29"/>
        <v>2033</v>
      </c>
      <c r="O98" s="159">
        <f t="shared" si="29"/>
        <v>2034</v>
      </c>
      <c r="P98" s="159">
        <f t="shared" si="29"/>
        <v>2035</v>
      </c>
      <c r="Q98" s="159">
        <f t="shared" si="29"/>
        <v>2036</v>
      </c>
      <c r="R98" s="159">
        <f t="shared" si="29"/>
        <v>2037</v>
      </c>
      <c r="S98" s="159">
        <f t="shared" si="29"/>
        <v>2038</v>
      </c>
      <c r="T98" s="159">
        <f t="shared" si="29"/>
        <v>2039</v>
      </c>
      <c r="U98" s="159">
        <f t="shared" si="29"/>
        <v>2040</v>
      </c>
      <c r="V98" s="159">
        <f t="shared" si="29"/>
        <v>2041</v>
      </c>
      <c r="W98" s="159">
        <f t="shared" si="29"/>
        <v>2042</v>
      </c>
      <c r="X98" s="159">
        <f t="shared" si="29"/>
        <v>2043</v>
      </c>
    </row>
    <row r="99" spans="3:24" x14ac:dyDescent="0.2">
      <c r="C99" s="3" t="s">
        <v>47</v>
      </c>
      <c r="D99" s="167">
        <f>+'2.1 Previsión BAU'!U12-D8-D39</f>
        <v>19.174622200807789</v>
      </c>
      <c r="E99" s="167">
        <f>+'2.1 Previsión BAU'!V12-E8-E39</f>
        <v>-16.622442943742499</v>
      </c>
      <c r="F99" s="167">
        <f>+'2.1 Previsión BAU'!W12-F8-F39</f>
        <v>-62.623311760034994</v>
      </c>
      <c r="G99" s="167">
        <f>+'2.1 Previsión BAU'!X12-G8-G39</f>
        <v>-117.81132648824132</v>
      </c>
      <c r="H99" s="167">
        <f>+'2.1 Previsión BAU'!Y12-H8-H39</f>
        <v>-170.24653689503612</v>
      </c>
      <c r="I99" s="167">
        <f>+'2.1 Previsión BAU'!Z12-I8-I39</f>
        <v>-220.5254102175677</v>
      </c>
      <c r="J99" s="167">
        <f>+'2.1 Previsión BAU'!AA12-J8-J39</f>
        <v>-261.38606233091559</v>
      </c>
      <c r="K99" s="167">
        <f>+'2.1 Previsión BAU'!AB12-K8-K39</f>
        <v>-288.25308406662953</v>
      </c>
      <c r="L99" s="167">
        <f>+'2.1 Previsión BAU'!AC12-L8-L39</f>
        <v>-306.6071420632361</v>
      </c>
      <c r="M99" s="167">
        <f>+'2.1 Previsión BAU'!AD12-M8-M39</f>
        <v>-314.14032878846047</v>
      </c>
      <c r="N99" s="167">
        <f>+'2.1 Previsión BAU'!AE12-N8-N39</f>
        <v>-305.17412193353812</v>
      </c>
      <c r="O99" s="167">
        <f>+'2.1 Previsión BAU'!AF12-O8-O39</f>
        <v>-217.98029458097881</v>
      </c>
      <c r="P99" s="167">
        <f>+'2.1 Previsión BAU'!AG12-P8-P39</f>
        <v>-121.58066974591929</v>
      </c>
      <c r="Q99" s="167">
        <f>+'2.1 Previsión BAU'!AH12-Q8-Q39</f>
        <v>-15.992171017598594</v>
      </c>
      <c r="R99" s="167">
        <f>+'2.1 Previsión BAU'!AI12-R8-R39</f>
        <v>92.961534580390435</v>
      </c>
      <c r="S99" s="167">
        <f>+'2.1 Previsión BAU'!AJ12-S8-S39</f>
        <v>209.92676893465978</v>
      </c>
      <c r="T99" s="167">
        <f>+'2.1 Previsión BAU'!AK12-T8-T39</f>
        <v>328.60065961982764</v>
      </c>
      <c r="U99" s="167">
        <f>+'2.1 Previsión BAU'!AL12-U8-U39</f>
        <v>451.43346018942248</v>
      </c>
      <c r="V99" s="167">
        <f>+'2.1 Previsión BAU'!AM12-V8-V39</f>
        <v>581.05670769541757</v>
      </c>
      <c r="W99" s="167">
        <f>+'2.1 Previsión BAU'!AN12-W8-W39</f>
        <v>711.18564870209957</v>
      </c>
      <c r="X99" s="168">
        <f>+'2.1 Previsión BAU'!AO12-X8-X39</f>
        <v>848.09434561798116</v>
      </c>
    </row>
    <row r="100" spans="3:24" x14ac:dyDescent="0.2">
      <c r="C100" s="3" t="s">
        <v>49</v>
      </c>
      <c r="D100" s="98">
        <f>+'2.1 Previsión BAU'!U14-D9-D40</f>
        <v>0.11659302494081203</v>
      </c>
      <c r="E100" s="98">
        <f>+'2.1 Previsión BAU'!V14-E9-E40</f>
        <v>-0.23904626414150698</v>
      </c>
      <c r="F100" s="98">
        <f>+'2.1 Previsión BAU'!W14-F9-F40</f>
        <v>-0.67903256252611754</v>
      </c>
      <c r="G100" s="98">
        <f>+'2.1 Previsión BAU'!X14-G9-G40</f>
        <v>-1.1752502574527171</v>
      </c>
      <c r="H100" s="98">
        <f>+'2.1 Previsión BAU'!Y14-H9-H40</f>
        <v>-1.686855191252107</v>
      </c>
      <c r="I100" s="98">
        <f>+'2.1 Previsión BAU'!Z14-I9-I40</f>
        <v>-2.1654447178843839</v>
      </c>
      <c r="J100" s="98">
        <f>+'2.1 Previsión BAU'!AA14-J9-J40</f>
        <v>-2.5718939682956261</v>
      </c>
      <c r="K100" s="98">
        <f>+'2.1 Previsión BAU'!AB14-K9-K40</f>
        <v>-2.8801632595714182</v>
      </c>
      <c r="L100" s="98">
        <f>+'2.1 Previsión BAU'!AC14-L9-L40</f>
        <v>-3.0814323175472964</v>
      </c>
      <c r="M100" s="98">
        <f>+'2.1 Previsión BAU'!AD14-M9-M40</f>
        <v>-3.1832841338036815</v>
      </c>
      <c r="N100" s="98">
        <f>+'2.1 Previsión BAU'!AE14-N9-N40</f>
        <v>-3.1984234795017983</v>
      </c>
      <c r="O100" s="98">
        <f>+'2.1 Previsión BAU'!AF14-O9-O40</f>
        <v>-2.5702713186292385</v>
      </c>
      <c r="P100" s="98">
        <f>+'2.1 Previsión BAU'!AG14-P9-P40</f>
        <v>-1.8795805194495188</v>
      </c>
      <c r="Q100" s="98">
        <f>+'2.1 Previsión BAU'!AH14-Q9-Q40</f>
        <v>-1.1421985988490633</v>
      </c>
      <c r="R100" s="98">
        <f>+'2.1 Previsión BAU'!AI14-R9-R40</f>
        <v>-0.36276772714336403</v>
      </c>
      <c r="S100" s="98">
        <f>+'2.1 Previsión BAU'!AJ14-S9-S40</f>
        <v>0.45107049201760674</v>
      </c>
      <c r="T100" s="98">
        <f>+'2.1 Previsión BAU'!AK14-T9-T40</f>
        <v>1.2946918752895726</v>
      </c>
      <c r="U100" s="98">
        <f>+'2.1 Previsión BAU'!AL14-U9-U40</f>
        <v>2.1653670466330368</v>
      </c>
      <c r="V100" s="98">
        <f>+'2.1 Previsión BAU'!AM14-V9-V40</f>
        <v>3.0592927532197791</v>
      </c>
      <c r="W100" s="98">
        <f>+'2.1 Previsión BAU'!AN14-W9-W40</f>
        <v>3.9754627595502825</v>
      </c>
      <c r="X100" s="169">
        <f>+'2.1 Previsión BAU'!AO14-X9-X40</f>
        <v>4.9156620693574951</v>
      </c>
    </row>
    <row r="101" spans="3:24" x14ac:dyDescent="0.2">
      <c r="C101" s="3" t="s">
        <v>50</v>
      </c>
      <c r="D101" s="98">
        <f>+'2.1 Previsión BAU'!U15-D10-D41</f>
        <v>0.96010276291053742</v>
      </c>
      <c r="E101" s="98">
        <f>+'2.1 Previsión BAU'!V15-E10-E41</f>
        <v>-1.9607802881509997</v>
      </c>
      <c r="F101" s="98">
        <f>+'2.1 Previsión BAU'!W15-F10-F41</f>
        <v>-5.6421660455525853</v>
      </c>
      <c r="G101" s="98">
        <f>+'2.1 Previsión BAU'!X15-G10-G41</f>
        <v>-9.8964231259888038</v>
      </c>
      <c r="H101" s="98">
        <f>+'2.1 Previsión BAU'!Y15-H10-H41</f>
        <v>-14.382542911742348</v>
      </c>
      <c r="I101" s="98">
        <f>+'2.1 Previsión BAU'!Z15-I10-I41</f>
        <v>-18.696808081731433</v>
      </c>
      <c r="J101" s="98">
        <f>+'2.1 Previsión BAU'!AA15-J10-J41</f>
        <v>-22.479296403093031</v>
      </c>
      <c r="K101" s="98">
        <f>+'2.1 Previsión BAU'!AB15-K10-K41</f>
        <v>-25.465106756571913</v>
      </c>
      <c r="L101" s="98">
        <f>+'2.1 Previsión BAU'!AC15-L10-L41</f>
        <v>-27.5655790771998</v>
      </c>
      <c r="M101" s="98">
        <f>+'2.1 Previsión BAU'!AD15-M10-M41</f>
        <v>-28.777506711077876</v>
      </c>
      <c r="N101" s="98">
        <f>+'2.1 Previsión BAU'!AE15-N10-N41</f>
        <v>-29.198301544325659</v>
      </c>
      <c r="O101" s="98">
        <f>+'2.1 Previsión BAU'!AF15-O10-O41</f>
        <v>-23.705343534762505</v>
      </c>
      <c r="P101" s="98">
        <f>+'2.1 Previsión BAU'!AG15-P10-P41</f>
        <v>-17.496731407620246</v>
      </c>
      <c r="Q101" s="98">
        <f>+'2.1 Previsión BAU'!AH15-Q10-Q41</f>
        <v>-10.725912118185079</v>
      </c>
      <c r="R101" s="98">
        <f>+'2.1 Previsión BAU'!AI15-R10-R41</f>
        <v>-3.4358945524145383</v>
      </c>
      <c r="S101" s="98">
        <f>+'2.1 Previsión BAU'!AJ15-S10-S41</f>
        <v>4.3077727786148898</v>
      </c>
      <c r="T101" s="98">
        <f>+'2.1 Previsión BAU'!AK15-T10-T41</f>
        <v>12.462396146787796</v>
      </c>
      <c r="U101" s="98">
        <f>+'2.1 Previsión BAU'!AL15-U10-U41</f>
        <v>21.000548248994164</v>
      </c>
      <c r="V101" s="98">
        <f>+'2.1 Previsión BAU'!AM15-V10-V41</f>
        <v>29.883589592238422</v>
      </c>
      <c r="W101" s="98">
        <f>+'2.1 Previsión BAU'!AN15-W10-W41</f>
        <v>39.099484532373026</v>
      </c>
      <c r="X101" s="169">
        <f>+'2.1 Previsión BAU'!AO15-X10-X41</f>
        <v>48.663732187764253</v>
      </c>
    </row>
    <row r="102" spans="3:24" x14ac:dyDescent="0.2">
      <c r="C102" s="13" t="s">
        <v>51</v>
      </c>
      <c r="D102" s="98">
        <f>+'2.1 Previsión BAU'!U16-D11-D42</f>
        <v>-383.80239061790053</v>
      </c>
      <c r="E102" s="98">
        <f>+'2.1 Previsión BAU'!V16-E11-E42</f>
        <v>-1190.4810092258849</v>
      </c>
      <c r="F102" s="98">
        <f>+'2.1 Previsión BAU'!W16-F11-F42</f>
        <v>-2365.6062656916911</v>
      </c>
      <c r="G102" s="98">
        <f>+'2.1 Previsión BAU'!X16-G11-G42</f>
        <v>-3856.4580265387776</v>
      </c>
      <c r="H102" s="98">
        <f>+'2.1 Previsión BAU'!Y16-H11-H42</f>
        <v>-5562.1962379356846</v>
      </c>
      <c r="I102" s="98">
        <f>+'2.1 Previsión BAU'!Z16-I11-I42</f>
        <v>-7328.0575202562031</v>
      </c>
      <c r="J102" s="98">
        <f>+'2.1 Previsión BAU'!AA16-J11-J42</f>
        <v>-9009.941289175651</v>
      </c>
      <c r="K102" s="98">
        <f>+'2.1 Previsión BAU'!AB16-K11-K42</f>
        <v>-10475.847475008923</v>
      </c>
      <c r="L102" s="98">
        <f>+'2.1 Previsión BAU'!AC16-L11-L42</f>
        <v>-11707.706224981695</v>
      </c>
      <c r="M102" s="98">
        <f>+'2.1 Previsión BAU'!AD16-M11-M42</f>
        <v>-12643.233493487467</v>
      </c>
      <c r="N102" s="98">
        <f>+'2.1 Previsión BAU'!AE16-N11-N42</f>
        <v>-13271.79254409438</v>
      </c>
      <c r="O102" s="98">
        <f>+'2.1 Previsión BAU'!AF16-O11-O42</f>
        <v>-13463.860119869234</v>
      </c>
      <c r="P102" s="98">
        <f>+'2.1 Previsión BAU'!AG16-P11-P42</f>
        <v>-13414.218377875513</v>
      </c>
      <c r="Q102" s="98">
        <f>+'2.1 Previsión BAU'!AH16-Q11-Q42</f>
        <v>-13154.224521299242</v>
      </c>
      <c r="R102" s="98">
        <f>+'2.1 Previsión BAU'!AI16-R11-R42</f>
        <v>-12723.672768888995</v>
      </c>
      <c r="S102" s="98">
        <f>+'2.1 Previsión BAU'!AJ16-S11-S42</f>
        <v>-12131.685406685807</v>
      </c>
      <c r="T102" s="98">
        <f>+'2.1 Previsión BAU'!AK16-T11-T42</f>
        <v>-11425.348113151966</v>
      </c>
      <c r="U102" s="98">
        <f>+'2.1 Previsión BAU'!AL16-U11-U42</f>
        <v>-10603.628197458456</v>
      </c>
      <c r="V102" s="98">
        <f>+'2.1 Previsión BAU'!AM16-V11-V42</f>
        <v>-9682.9191683288664</v>
      </c>
      <c r="W102" s="98">
        <f>+'2.1 Previsión BAU'!AN16-W11-W42</f>
        <v>-8667.1211264356971</v>
      </c>
      <c r="X102" s="169">
        <f>+'2.1 Previsión BAU'!AO16-X11-X42</f>
        <v>-7568.7850423930213</v>
      </c>
    </row>
    <row r="103" spans="3:24" x14ac:dyDescent="0.2">
      <c r="C103" s="3" t="s">
        <v>53</v>
      </c>
      <c r="D103" s="98">
        <f>+'2.1 Previsión BAU'!U17-D12-D43</f>
        <v>-0.79051014077049331</v>
      </c>
      <c r="E103" s="98">
        <f>+'2.1 Previsión BAU'!V17-E12-E43</f>
        <v>-2.5622091002514935</v>
      </c>
      <c r="F103" s="98">
        <f>+'2.1 Previsión BAU'!W17-F12-F43</f>
        <v>-5.0215925898592104</v>
      </c>
      <c r="G103" s="98">
        <f>+'2.1 Previsión BAU'!X17-G12-G43</f>
        <v>-8.1098487820308947</v>
      </c>
      <c r="H103" s="98">
        <f>+'2.1 Previsión BAU'!Y17-H12-H43</f>
        <v>-11.56694274030815</v>
      </c>
      <c r="I103" s="98">
        <f>+'2.1 Previsión BAU'!Z17-I12-I43</f>
        <v>-15.102909005472611</v>
      </c>
      <c r="J103" s="98">
        <f>+'2.1 Previsión BAU'!AA17-J12-J43</f>
        <v>-18.421954381290561</v>
      </c>
      <c r="K103" s="98">
        <f>+'2.1 Previsión BAU'!AB17-K12-K43</f>
        <v>-21.291027293322259</v>
      </c>
      <c r="L103" s="98">
        <f>+'2.1 Previsión BAU'!AC17-L12-L43</f>
        <v>-23.564226181119011</v>
      </c>
      <c r="M103" s="98">
        <f>+'2.1 Previsión BAU'!AD17-M12-M43</f>
        <v>-25.201728097443265</v>
      </c>
      <c r="N103" s="98">
        <f>+'2.1 Previsión BAU'!AE17-N12-N43</f>
        <v>-26.223413765543228</v>
      </c>
      <c r="O103" s="98">
        <f>+'2.1 Previsión BAU'!AF17-O12-O43</f>
        <v>-26.393018826314801</v>
      </c>
      <c r="P103" s="98">
        <f>+'2.1 Previsión BAU'!AG17-P12-P43</f>
        <v>-26.098628270265181</v>
      </c>
      <c r="Q103" s="98">
        <f>+'2.1 Previsión BAU'!AH17-Q12-Q43</f>
        <v>-25.418355323050491</v>
      </c>
      <c r="R103" s="98">
        <f>+'2.1 Previsión BAU'!AI17-R12-R43</f>
        <v>-24.429880821298866</v>
      </c>
      <c r="S103" s="98">
        <f>+'2.1 Previsión BAU'!AJ17-S12-S43</f>
        <v>-23.196633283918345</v>
      </c>
      <c r="T103" s="98">
        <f>+'2.1 Previsión BAU'!AK17-T12-T43</f>
        <v>-21.771752684027888</v>
      </c>
      <c r="U103" s="98">
        <f>+'2.1 Previsión BAU'!AL17-U12-U43</f>
        <v>-20.186529309070465</v>
      </c>
      <c r="V103" s="98">
        <f>+'2.1 Previsión BAU'!AM17-V12-V43</f>
        <v>-18.467325438090484</v>
      </c>
      <c r="W103" s="98">
        <f>+'2.1 Previsión BAU'!AN17-W12-W43</f>
        <v>-16.630409889683506</v>
      </c>
      <c r="X103" s="169">
        <f>+'2.1 Previsión BAU'!AO17-X12-X43</f>
        <v>-14.693461816543277</v>
      </c>
    </row>
    <row r="104" spans="3:24" x14ac:dyDescent="0.2">
      <c r="C104" s="3" t="s">
        <v>54</v>
      </c>
      <c r="D104" s="98">
        <f>+'2.1 Previsión BAU'!U18-D13-D44</f>
        <v>-7.7688389443937922</v>
      </c>
      <c r="E104" s="98">
        <f>+'2.1 Previsión BAU'!V18-E13-E44</f>
        <v>-23.914281447998292</v>
      </c>
      <c r="F104" s="98">
        <f>+'2.1 Previsión BAU'!W18-F13-F44</f>
        <v>-47.852615522788255</v>
      </c>
      <c r="G104" s="98">
        <f>+'2.1 Previsión BAU'!X18-G13-G44</f>
        <v>-77.958560347167804</v>
      </c>
      <c r="H104" s="98">
        <f>+'2.1 Previsión BAU'!Y18-H13-H44</f>
        <v>-111.89484305902806</v>
      </c>
      <c r="I104" s="98">
        <f>+'2.1 Previsión BAU'!Z18-I13-I44</f>
        <v>-146.28859812949304</v>
      </c>
      <c r="J104" s="98">
        <f>+'2.1 Previsión BAU'!AA18-J13-J44</f>
        <v>-178.28351682119319</v>
      </c>
      <c r="K104" s="98">
        <f>+'2.1 Previsión BAU'!AB18-K13-K44</f>
        <v>-205.18190752068404</v>
      </c>
      <c r="L104" s="98">
        <f>+'2.1 Previsión BAU'!AC18-L13-L44</f>
        <v>-227.44525204799356</v>
      </c>
      <c r="M104" s="98">
        <f>+'2.1 Previsión BAU'!AD18-M13-M44</f>
        <v>-243.60802300652358</v>
      </c>
      <c r="N104" s="98">
        <f>+'2.1 Previsión BAU'!AE18-N13-N44</f>
        <v>-253.48826655279117</v>
      </c>
      <c r="O104" s="98">
        <f>+'2.1 Previsión BAU'!AF18-O13-O44</f>
        <v>-254.74661481731528</v>
      </c>
      <c r="P104" s="98">
        <f>+'2.1 Previsión BAU'!AG18-P13-P44</f>
        <v>-251.36798795160212</v>
      </c>
      <c r="Q104" s="98">
        <f>+'2.1 Previsión BAU'!AH18-Q13-Q44</f>
        <v>-244.02415996907439</v>
      </c>
      <c r="R104" s="98">
        <f>+'2.1 Previsión BAU'!AI18-R13-R44</f>
        <v>-233.59086782472514</v>
      </c>
      <c r="S104" s="98">
        <f>+'2.1 Previsión BAU'!AJ18-S13-S44</f>
        <v>-220.14188639763233</v>
      </c>
      <c r="T104" s="98">
        <f>+'2.1 Previsión BAU'!AK18-T13-T44</f>
        <v>-204.88621417605827</v>
      </c>
      <c r="U104" s="98">
        <f>+'2.1 Previsión BAU'!AL18-U13-U44</f>
        <v>-187.67820320003739</v>
      </c>
      <c r="V104" s="98">
        <f>+'2.1 Previsión BAU'!AM18-V13-V44</f>
        <v>-168.8872028497899</v>
      </c>
      <c r="W104" s="98">
        <f>+'2.1 Previsión BAU'!AN18-W13-W44</f>
        <v>-148.56951185765865</v>
      </c>
      <c r="X104" s="169">
        <f>+'2.1 Previsión BAU'!AO18-X13-X44</f>
        <v>-127.00997045944314</v>
      </c>
    </row>
    <row r="105" spans="3:24" x14ac:dyDescent="0.2">
      <c r="C105" s="3" t="s">
        <v>56</v>
      </c>
      <c r="D105" s="98">
        <f>+'2.1 Previsión BAU'!U19-D14-D45</f>
        <v>76.141316742752679</v>
      </c>
      <c r="E105" s="98">
        <f>+'2.1 Previsión BAU'!V19-E14-E45</f>
        <v>-152.13763922452927</v>
      </c>
      <c r="F105" s="98">
        <f>+'2.1 Previsión BAU'!W19-F14-F45</f>
        <v>-520.81360651284922</v>
      </c>
      <c r="G105" s="98">
        <f>+'2.1 Previsión BAU'!X19-G14-G45</f>
        <v>-1016.2488937235903</v>
      </c>
      <c r="H105" s="98">
        <f>+'2.1 Previsión BAU'!Y19-H14-H45</f>
        <v>-1631.266628202633</v>
      </c>
      <c r="I105" s="98">
        <f>+'2.1 Previsión BAU'!Z19-I14-I45</f>
        <v>-2305.2452249720227</v>
      </c>
      <c r="J105" s="98">
        <f>+'2.1 Previsión BAU'!AA19-J14-J45</f>
        <v>-3006.2666605752893</v>
      </c>
      <c r="K105" s="98">
        <f>+'2.1 Previsión BAU'!AB19-K14-K45</f>
        <v>-3589.4181425287388</v>
      </c>
      <c r="L105" s="98">
        <f>+'2.1 Previsión BAU'!AC19-L14-L45</f>
        <v>-4237.3924472108483</v>
      </c>
      <c r="M105" s="98">
        <f>+'2.1 Previsión BAU'!AD19-M14-M45</f>
        <v>-4780.3027462015161</v>
      </c>
      <c r="N105" s="98">
        <f>+'2.1 Previsión BAU'!AE19-N14-N45</f>
        <v>-5217.5957468182314</v>
      </c>
      <c r="O105" s="98">
        <f>+'2.1 Previsión BAU'!AF19-O14-O45</f>
        <v>-5169.4375523941126</v>
      </c>
      <c r="P105" s="98">
        <f>+'2.1 Previsión BAU'!AG19-P14-P45</f>
        <v>-5017.8584538475843</v>
      </c>
      <c r="Q105" s="98">
        <f>+'2.1 Previsión BAU'!AH19-Q14-Q45</f>
        <v>-4750.3731439755065</v>
      </c>
      <c r="R105" s="98">
        <f>+'2.1 Previsión BAU'!AI19-R14-R45</f>
        <v>-4389.5029030833393</v>
      </c>
      <c r="S105" s="98">
        <f>+'2.1 Previsión BAU'!AJ19-S14-S45</f>
        <v>-3925.5857136989944</v>
      </c>
      <c r="T105" s="98">
        <f>+'2.1 Previsión BAU'!AK19-T14-T45</f>
        <v>-3386.686009358149</v>
      </c>
      <c r="U105" s="98">
        <f>+'2.1 Previsión BAU'!AL19-U14-U45</f>
        <v>-2753.7847192211775</v>
      </c>
      <c r="V105" s="98">
        <f>+'2.1 Previsión BAU'!AM19-V14-V45</f>
        <v>-2059.0095773368375</v>
      </c>
      <c r="W105" s="98">
        <f>+'2.1 Previsión BAU'!AN19-W14-W45</f>
        <v>-3283.8869087864878</v>
      </c>
      <c r="X105" s="169">
        <f>+'2.1 Previsión BAU'!AO19-X14-X45</f>
        <v>-441.09295142348856</v>
      </c>
    </row>
    <row r="106" spans="3:24" x14ac:dyDescent="0.2">
      <c r="C106" s="3" t="s">
        <v>57</v>
      </c>
      <c r="D106" s="98">
        <f>+'2.1 Previsión BAU'!U20-D15-D46</f>
        <v>4.0689417361136293E-2</v>
      </c>
      <c r="E106" s="98">
        <f>+'2.1 Previsión BAU'!V20-E15-E46</f>
        <v>4.8235358652391369E-2</v>
      </c>
      <c r="F106" s="98">
        <f>+'2.1 Previsión BAU'!W20-F15-F46</f>
        <v>5.5167293104886994E-2</v>
      </c>
      <c r="G106" s="98">
        <f>+'2.1 Previsión BAU'!X20-G15-G46</f>
        <v>5.9997969782671134E-2</v>
      </c>
      <c r="H106" s="98">
        <f>+'2.1 Previsión BAU'!Y20-H15-H46</f>
        <v>6.2531959430089046E-2</v>
      </c>
      <c r="I106" s="98">
        <f>+'2.1 Previsión BAU'!Z20-I15-I46</f>
        <v>6.162068202138471E-2</v>
      </c>
      <c r="J106" s="98">
        <f>+'2.1 Previsión BAU'!AA20-J15-J46</f>
        <v>5.7368151226455666E-2</v>
      </c>
      <c r="K106" s="98">
        <f>+'2.1 Previsión BAU'!AB20-K15-K46</f>
        <v>5.088990275589822E-2</v>
      </c>
      <c r="L106" s="98">
        <f>+'2.1 Previsión BAU'!AC20-L15-L46</f>
        <v>4.353539224666747E-2</v>
      </c>
      <c r="M106" s="98">
        <f>+'2.1 Previsión BAU'!AD20-M15-M46</f>
        <v>3.8049650134780677E-2</v>
      </c>
      <c r="N106" s="98">
        <f>+'2.1 Previsión BAU'!AE20-N15-N46</f>
        <v>3.5823472213451168E-2</v>
      </c>
      <c r="O106" s="98">
        <f>+'2.1 Previsión BAU'!AF20-O15-O46</f>
        <v>9.2416178779330949E-2</v>
      </c>
      <c r="P106" s="98">
        <f>+'2.1 Previsión BAU'!AG20-P15-P46</f>
        <v>0.15614421856662375</v>
      </c>
      <c r="Q106" s="98">
        <f>+'2.1 Previsión BAU'!AH20-Q15-Q46</f>
        <v>0.22673000384156694</v>
      </c>
      <c r="R106" s="98">
        <f>+'2.1 Previsión BAU'!AI20-R15-R46</f>
        <v>0.30393605674680657</v>
      </c>
      <c r="S106" s="98">
        <f>+'2.1 Previsión BAU'!AJ20-S15-S46</f>
        <v>0.3880883353522222</v>
      </c>
      <c r="T106" s="98">
        <f>+'2.1 Previsión BAU'!AK20-T15-T46</f>
        <v>0.47871331693704633</v>
      </c>
      <c r="U106" s="98">
        <f>+'2.1 Previsión BAU'!AL20-U15-U46</f>
        <v>0.57571261413568209</v>
      </c>
      <c r="V106" s="98">
        <f>+'2.1 Previsión BAU'!AM20-V15-V46</f>
        <v>0.67945718956525525</v>
      </c>
      <c r="W106" s="98">
        <f>+'2.1 Previsión BAU'!AN20-W15-W46</f>
        <v>0.78963313320809903</v>
      </c>
      <c r="X106" s="169">
        <f>+'2.1 Previsión BAU'!AO20-X15-X46</f>
        <v>0.90724192432389827</v>
      </c>
    </row>
    <row r="107" spans="3:24" x14ac:dyDescent="0.2">
      <c r="C107" s="3" t="s">
        <v>58</v>
      </c>
      <c r="D107" s="98">
        <f>+'2.1 Previsión BAU'!U21-D16-D47</f>
        <v>1.0979792594516766</v>
      </c>
      <c r="E107" s="98">
        <f>+'2.1 Previsión BAU'!V21-E16-E47</f>
        <v>-0.52508742614509174</v>
      </c>
      <c r="F107" s="98">
        <f>+'2.1 Previsión BAU'!W21-F16-F47</f>
        <v>-3.2085218277047716</v>
      </c>
      <c r="G107" s="98">
        <f>+'2.1 Previsión BAU'!X21-G16-G47</f>
        <v>-7.4635414364611279</v>
      </c>
      <c r="H107" s="98">
        <f>+'2.1 Previsión BAU'!Y21-H16-H47</f>
        <v>-13.613186639307514</v>
      </c>
      <c r="I107" s="98">
        <f>+'2.1 Previsión BAU'!Z21-I16-I47</f>
        <v>-21.684753933247521</v>
      </c>
      <c r="J107" s="98">
        <f>+'2.1 Previsión BAU'!AA21-J16-J47</f>
        <v>-31.351135447766865</v>
      </c>
      <c r="K107" s="98">
        <f>+'2.1 Previsión BAU'!AB21-K16-K47</f>
        <v>-40.431342503731685</v>
      </c>
      <c r="L107" s="98">
        <f>+'2.1 Previsión BAU'!AC21-L16-L47</f>
        <v>-51.248773091005205</v>
      </c>
      <c r="M107" s="98">
        <f>+'2.1 Previsión BAU'!AD21-M16-M47</f>
        <v>-61.242430101237005</v>
      </c>
      <c r="N107" s="98">
        <f>+'2.1 Previsión BAU'!AE21-N16-N47</f>
        <v>-69.79719614356236</v>
      </c>
      <c r="O107" s="98">
        <f>+'2.1 Previsión BAU'!AF21-O16-O47</f>
        <v>-71.539517760623312</v>
      </c>
      <c r="P107" s="98">
        <f>+'2.1 Previsión BAU'!AG21-P16-P47</f>
        <v>-71.327247522142898</v>
      </c>
      <c r="Q107" s="98">
        <f>+'2.1 Previsión BAU'!AH21-Q16-Q47</f>
        <v>-69.172019514439853</v>
      </c>
      <c r="R107" s="98">
        <f>+'2.1 Previsión BAU'!AI21-R16-R47</f>
        <v>-65.419423245160942</v>
      </c>
      <c r="S107" s="98">
        <f>+'2.1 Previsión BAU'!AJ21-S16-S47</f>
        <v>-60.325533487190114</v>
      </c>
      <c r="T107" s="98">
        <f>+'2.1 Previsión BAU'!AK21-T16-T47</f>
        <v>-54.100222667260823</v>
      </c>
      <c r="U107" s="98">
        <f>+'2.1 Previsión BAU'!AL21-U16-U47</f>
        <v>-46.894553656430617</v>
      </c>
      <c r="V107" s="98">
        <f>+'2.1 Previsión BAU'!AM21-V16-V47</f>
        <v>-38.905640583762761</v>
      </c>
      <c r="W107" s="98">
        <f>+'2.1 Previsión BAU'!AN21-W16-W47</f>
        <v>-30.143678478384572</v>
      </c>
      <c r="X107" s="169">
        <f>+'2.1 Previsión BAU'!AO21-X16-X47</f>
        <v>-20.667431081435097</v>
      </c>
    </row>
    <row r="108" spans="3:24" x14ac:dyDescent="0.2">
      <c r="C108" s="3" t="s">
        <v>59</v>
      </c>
      <c r="D108" s="98">
        <f>+'2.1 Previsión BAU'!U22-D17-D48</f>
        <v>20.530148516296322</v>
      </c>
      <c r="E108" s="98">
        <f>+'2.1 Previsión BAU'!V22-E17-E48</f>
        <v>16.143433897454088</v>
      </c>
      <c r="F108" s="98">
        <f>+'2.1 Previsión BAU'!W22-F17-F48</f>
        <v>6.7466620862614946</v>
      </c>
      <c r="G108" s="98">
        <f>+'2.1 Previsión BAU'!X22-G17-G48</f>
        <v>-9.8987900829961291</v>
      </c>
      <c r="H108" s="98">
        <f>+'2.1 Previsión BAU'!Y22-H17-H48</f>
        <v>-35.774412149734417</v>
      </c>
      <c r="I108" s="98">
        <f>+'2.1 Previsión BAU'!Z22-I17-I48</f>
        <v>-71.121883595915278</v>
      </c>
      <c r="J108" s="98">
        <f>+'2.1 Previsión BAU'!AA22-J17-J48</f>
        <v>-114.10421395097728</v>
      </c>
      <c r="K108" s="98">
        <f>+'2.1 Previsión BAU'!AB22-K17-K48</f>
        <v>-152.80668825555404</v>
      </c>
      <c r="L108" s="98">
        <f>+'2.1 Previsión BAU'!AC22-L17-L48</f>
        <v>-201.32456941981945</v>
      </c>
      <c r="M108" s="98">
        <f>+'2.1 Previsión BAU'!AD22-M17-M48</f>
        <v>-245.85058734883933</v>
      </c>
      <c r="N108" s="98">
        <f>+'2.1 Previsión BAU'!AE22-N17-N48</f>
        <v>-283.57462391509762</v>
      </c>
      <c r="O108" s="98">
        <f>+'2.1 Previsión BAU'!AF22-O17-O48</f>
        <v>-267.2541716304695</v>
      </c>
      <c r="P108" s="98">
        <f>+'2.1 Previsión BAU'!AG22-P17-P48</f>
        <v>-243.04546303497773</v>
      </c>
      <c r="Q108" s="98">
        <f>+'2.1 Previsión BAU'!AH22-Q17-Q48</f>
        <v>-212.44765098600328</v>
      </c>
      <c r="R108" s="98">
        <f>+'2.1 Previsión BAU'!AI22-R17-R48</f>
        <v>-178.16049834017031</v>
      </c>
      <c r="S108" s="98">
        <f>+'2.1 Previsión BAU'!AJ22-S17-S48</f>
        <v>-142.20480917995883</v>
      </c>
      <c r="T108" s="98">
        <f>+'2.1 Previsión BAU'!AK22-T17-T48</f>
        <v>-104.51002575663006</v>
      </c>
      <c r="U108" s="98">
        <f>+'2.1 Previsión BAU'!AL22-U17-U48</f>
        <v>-64.123984254591051</v>
      </c>
      <c r="V108" s="98">
        <f>+'2.1 Previsión BAU'!AM22-V17-V48</f>
        <v>-19.2006924239613</v>
      </c>
      <c r="W108" s="98">
        <f>+'2.1 Previsión BAU'!AN22-W17-W48</f>
        <v>-1883.6393182080719</v>
      </c>
      <c r="X108" s="169">
        <f>+'2.1 Previsión BAU'!AO22-X17-X48</f>
        <v>92.104893564486702</v>
      </c>
    </row>
    <row r="109" spans="3:24" x14ac:dyDescent="0.2">
      <c r="C109" s="3" t="s">
        <v>60</v>
      </c>
      <c r="D109" s="98">
        <f>+'2.1 Previsión BAU'!U23-D18-D49</f>
        <v>51.885698738398787</v>
      </c>
      <c r="E109" s="98">
        <f>+'2.1 Previsión BAU'!V23-E18-E49</f>
        <v>67.145659630659793</v>
      </c>
      <c r="F109" s="98">
        <f>+'2.1 Previsión BAU'!W23-F18-F49</f>
        <v>82.676872637523047</v>
      </c>
      <c r="G109" s="98">
        <f>+'2.1 Previsión BAU'!X23-G18-G49</f>
        <v>99.693689526931848</v>
      </c>
      <c r="H109" s="98">
        <f>+'2.1 Previsión BAU'!Y23-H18-H49</f>
        <v>116.5795666886479</v>
      </c>
      <c r="I109" s="98">
        <f>+'2.1 Previsión BAU'!Z23-I18-I49</f>
        <v>135.44254096652003</v>
      </c>
      <c r="J109" s="98">
        <f>+'2.1 Previsión BAU'!AA23-J18-J49</f>
        <v>151.00308745321672</v>
      </c>
      <c r="K109" s="98">
        <f>+'2.1 Previsión BAU'!AB23-K18-K49</f>
        <v>169.07859132778685</v>
      </c>
      <c r="L109" s="98">
        <f>+'2.1 Previsión BAU'!AC23-L18-L49</f>
        <v>174.83748425130761</v>
      </c>
      <c r="M109" s="98">
        <f>+'2.1 Previsión BAU'!AD23-M18-M49</f>
        <v>176.30242887862551</v>
      </c>
      <c r="N109" s="98">
        <f>+'2.1 Previsión BAU'!AE23-N18-N49</f>
        <v>170.33580173605151</v>
      </c>
      <c r="O109" s="98">
        <f>+'2.1 Previsión BAU'!AF23-O18-O49</f>
        <v>220.95910808773624</v>
      </c>
      <c r="P109" s="98">
        <f>+'2.1 Previsión BAU'!AG23-P18-P49</f>
        <v>263.80861739331158</v>
      </c>
      <c r="Q109" s="98">
        <f>+'2.1 Previsión BAU'!AH23-Q18-Q49</f>
        <v>300.00407795660431</v>
      </c>
      <c r="R109" s="98">
        <f>+'2.1 Previsión BAU'!AI23-R18-R49</f>
        <v>325.46414397509943</v>
      </c>
      <c r="S109" s="98">
        <f>+'2.1 Previsión BAU'!AJ23-S18-S49</f>
        <v>343.98397617347655</v>
      </c>
      <c r="T109" s="98">
        <f>+'2.1 Previsión BAU'!AK23-T18-T49</f>
        <v>355.08053474030748</v>
      </c>
      <c r="U109" s="98">
        <f>+'2.1 Previsión BAU'!AL23-U18-U49</f>
        <v>364.15490495796257</v>
      </c>
      <c r="V109" s="98">
        <f>+'2.1 Previsión BAU'!AM23-V18-V49</f>
        <v>113.23102787986863</v>
      </c>
      <c r="W109" s="98">
        <f>+'2.1 Previsión BAU'!AN23-W18-W49</f>
        <v>120.91838505811756</v>
      </c>
      <c r="X109" s="169">
        <f>+'2.1 Previsión BAU'!AO23-X18-X49</f>
        <v>126.7229303374188</v>
      </c>
    </row>
    <row r="110" spans="3:24" x14ac:dyDescent="0.2">
      <c r="C110" s="3" t="s">
        <v>61</v>
      </c>
      <c r="D110" s="98">
        <f>+'2.1 Previsión BAU'!U24-D19-D50</f>
        <v>1.6228476134936045</v>
      </c>
      <c r="E110" s="98">
        <f>+'2.1 Previsión BAU'!V24-E19-E50</f>
        <v>1.9480257675991197</v>
      </c>
      <c r="F110" s="98">
        <f>+'2.1 Previsión BAU'!W24-F19-F50</f>
        <v>2.2843141366258806</v>
      </c>
      <c r="G110" s="98">
        <f>+'2.1 Previsión BAU'!X24-G19-G50</f>
        <v>2.661368008526324</v>
      </c>
      <c r="H110" s="98">
        <f>+'2.1 Previsión BAU'!Y24-H19-H50</f>
        <v>3.0363363273893356</v>
      </c>
      <c r="I110" s="98">
        <f>+'2.1 Previsión BAU'!Z24-I19-I50</f>
        <v>3.50166288196192</v>
      </c>
      <c r="J110" s="98">
        <f>+'2.1 Previsión BAU'!AA24-J19-J50</f>
        <v>3.9226007181982823</v>
      </c>
      <c r="K110" s="98">
        <f>+'2.1 Previsión BAU'!AB24-K19-K50</f>
        <v>4.810062523811439</v>
      </c>
      <c r="L110" s="98">
        <f>+'2.1 Previsión BAU'!AC24-L19-L50</f>
        <v>5.1162536173455919</v>
      </c>
      <c r="M110" s="98">
        <f>+'2.1 Previsión BAU'!AD24-M19-M50</f>
        <v>5.3984400512731554</v>
      </c>
      <c r="N110" s="98">
        <f>+'2.1 Previsión BAU'!AE24-N19-N50</f>
        <v>5.624643827273303</v>
      </c>
      <c r="O110" s="98">
        <f>+'2.1 Previsión BAU'!AF24-O19-O50</f>
        <v>7.5970204224433928</v>
      </c>
      <c r="P110" s="98">
        <f>+'2.1 Previsión BAU'!AG24-P19-P50</f>
        <v>9.3199523384453187</v>
      </c>
      <c r="Q110" s="98">
        <f>+'2.1 Previsión BAU'!AH24-Q19-Q50</f>
        <v>10.674681965858554</v>
      </c>
      <c r="R110" s="98">
        <f>+'2.1 Previsión BAU'!AI24-R19-R50</f>
        <v>11.69463060258613</v>
      </c>
      <c r="S110" s="98">
        <f>+'2.1 Previsión BAU'!AJ24-S19-S50</f>
        <v>12.280186521810265</v>
      </c>
      <c r="T110" s="98">
        <f>+'2.1 Previsión BAU'!AK24-T19-T50</f>
        <v>12.533049187415827</v>
      </c>
      <c r="U110" s="98">
        <f>+'2.1 Previsión BAU'!AL24-U19-U50</f>
        <v>12.613142585464857</v>
      </c>
      <c r="V110" s="98">
        <f>+'2.1 Previsión BAU'!AM24-V19-V50</f>
        <v>12.557883100625759</v>
      </c>
      <c r="W110" s="98">
        <f>+'2.1 Previsión BAU'!AN24-W19-W50</f>
        <v>-137.67026906227397</v>
      </c>
      <c r="X110" s="169">
        <f>+'2.1 Previsión BAU'!AO24-X19-X50</f>
        <v>13.343590556975414</v>
      </c>
    </row>
    <row r="111" spans="3:24" x14ac:dyDescent="0.2">
      <c r="C111" s="3" t="s">
        <v>62</v>
      </c>
      <c r="D111" s="98">
        <f>+'2.1 Previsión BAU'!U25-D20-D51</f>
        <v>0.32048820101772435</v>
      </c>
      <c r="E111" s="98">
        <f>+'2.1 Previsión BAU'!V25-E20-E51</f>
        <v>-0.65197066141263349</v>
      </c>
      <c r="F111" s="98">
        <f>+'2.1 Previsión BAU'!W25-F20-F51</f>
        <v>-1.8342483238739078</v>
      </c>
      <c r="G111" s="98">
        <f>+'2.1 Previsión BAU'!X25-G20-G51</f>
        <v>-3.1520998314517783</v>
      </c>
      <c r="H111" s="98">
        <f>+'2.1 Previsión BAU'!Y25-H20-H51</f>
        <v>-4.4952578658849234</v>
      </c>
      <c r="I111" s="98">
        <f>+'2.1 Previsión BAU'!Z25-I20-I51</f>
        <v>-5.7449096865602769</v>
      </c>
      <c r="J111" s="98">
        <f>+'2.1 Previsión BAU'!AA25-J20-J51</f>
        <v>-6.800626763040782</v>
      </c>
      <c r="K111" s="98">
        <f>+'2.1 Previsión BAU'!AB25-K20-K51</f>
        <v>-7.5961749812995549</v>
      </c>
      <c r="L111" s="98">
        <f>+'2.1 Previsión BAU'!AC25-L20-L51</f>
        <v>-8.1187647378610563</v>
      </c>
      <c r="M111" s="98">
        <f>+'2.1 Previsión BAU'!AD25-M20-M51</f>
        <v>-8.3792678066747612</v>
      </c>
      <c r="N111" s="98">
        <f>+'2.1 Previsión BAU'!AE25-N20-N51</f>
        <v>-8.4152087174588814</v>
      </c>
      <c r="O111" s="98">
        <f>+'2.1 Previsión BAU'!AF25-O20-O51</f>
        <v>-6.7702116704604123</v>
      </c>
      <c r="P111" s="98">
        <f>+'2.1 Previsión BAU'!AG25-P20-P51</f>
        <v>-4.9571173064614413</v>
      </c>
      <c r="Q111" s="98">
        <f>+'2.1 Previsión BAU'!AH25-Q20-Q51</f>
        <v>-3.0175906860822579</v>
      </c>
      <c r="R111" s="98">
        <f>+'2.1 Previsión BAU'!AI25-R20-R51</f>
        <v>-0.96083568819449283</v>
      </c>
      <c r="S111" s="98">
        <f>+'2.1 Previsión BAU'!AJ25-S20-S51</f>
        <v>1.1982029865030199</v>
      </c>
      <c r="T111" s="98">
        <f>+'2.1 Previsión BAU'!AK25-T20-T51</f>
        <v>3.4488814038049895</v>
      </c>
      <c r="U111" s="98">
        <f>+'2.1 Previsión BAU'!AL25-U20-U51</f>
        <v>5.7838466612010961</v>
      </c>
      <c r="V111" s="98">
        <f>+'2.1 Previsión BAU'!AM25-V20-V51</f>
        <v>8.1927659084904008</v>
      </c>
      <c r="W111" s="98">
        <f>+'2.1 Previsión BAU'!AN25-W20-W51</f>
        <v>10.672725447657285</v>
      </c>
      <c r="X111" s="169">
        <f>+'2.1 Previsión BAU'!AO25-X20-X51</f>
        <v>13.228313254614477</v>
      </c>
    </row>
    <row r="112" spans="3:24" x14ac:dyDescent="0.2">
      <c r="C112" s="3" t="s">
        <v>63</v>
      </c>
      <c r="D112" s="98">
        <f>+'2.1 Previsión BAU'!U26-D21-D52</f>
        <v>-0.88334301866052556</v>
      </c>
      <c r="E112" s="98">
        <f>+'2.1 Previsión BAU'!V26-E21-E52</f>
        <v>-0.89237351721021696</v>
      </c>
      <c r="F112" s="98">
        <f>+'2.1 Previsión BAU'!W26-F21-F52</f>
        <v>-0.96757294466078747</v>
      </c>
      <c r="G112" s="98">
        <f>+'2.1 Previsión BAU'!X26-G21-G52</f>
        <v>-0.82007306555169635</v>
      </c>
      <c r="H112" s="98">
        <f>+'2.1 Previsión BAU'!Y26-H21-H52</f>
        <v>-0.57451947080699028</v>
      </c>
      <c r="I112" s="98">
        <f>+'2.1 Previsión BAU'!Z26-I21-I52</f>
        <v>-0.4639745469794434</v>
      </c>
      <c r="J112" s="98">
        <f>+'2.1 Previsión BAU'!AA26-J21-J52</f>
        <v>0.13986246804415714</v>
      </c>
      <c r="K112" s="98">
        <f>+'2.1 Previsión BAU'!AB26-K21-K52</f>
        <v>5.5217779572049039</v>
      </c>
      <c r="L112" s="98">
        <f>+'2.1 Previsión BAU'!AC26-L21-L52</f>
        <v>3.6787189517381194</v>
      </c>
      <c r="M112" s="98">
        <f>+'2.1 Previsión BAU'!AD26-M21-M52</f>
        <v>1.2689609603548888</v>
      </c>
      <c r="N112" s="98">
        <f>+'2.1 Previsión BAU'!AE26-N21-N52</f>
        <v>-1.8964153508932213</v>
      </c>
      <c r="O112" s="98">
        <f>+'2.1 Previsión BAU'!AF26-O21-O52</f>
        <v>-3.5109083753050072</v>
      </c>
      <c r="P112" s="98">
        <f>+'2.1 Previsión BAU'!AG26-P21-P52</f>
        <v>-6.0139054758910788</v>
      </c>
      <c r="Q112" s="98">
        <f>+'2.1 Previsión BAU'!AH26-Q21-Q52</f>
        <v>-8.6574615856079618</v>
      </c>
      <c r="R112" s="98">
        <f>+'2.1 Previsión BAU'!AI26-R21-R52</f>
        <v>-11.325695809733588</v>
      </c>
      <c r="S112" s="98">
        <f>+'2.1 Previsión BAU'!AJ26-S21-S52</f>
        <v>-13.63800694346719</v>
      </c>
      <c r="T112" s="98">
        <f>+'2.1 Previsión BAU'!AK26-T21-T52</f>
        <v>-15.281981349500711</v>
      </c>
      <c r="U112" s="98">
        <f>+'2.1 Previsión BAU'!AL26-U21-U52</f>
        <v>-16.346854912218987</v>
      </c>
      <c r="V112" s="98">
        <f>+'2.1 Previsión BAU'!AM26-V21-V52</f>
        <v>-16.311499969273427</v>
      </c>
      <c r="W112" s="98">
        <f>+'2.1 Previsión BAU'!AN26-W21-W52</f>
        <v>-15.478844647270307</v>
      </c>
      <c r="X112" s="169">
        <f>+'2.1 Previsión BAU'!AO26-X21-X52</f>
        <v>-13.885170102184929</v>
      </c>
    </row>
    <row r="113" spans="3:24" x14ac:dyDescent="0.2">
      <c r="C113" s="3" t="s">
        <v>64</v>
      </c>
      <c r="D113" s="98">
        <f>+'2.1 Previsión BAU'!U27-D22-D53</f>
        <v>2.624332688749746</v>
      </c>
      <c r="E113" s="98">
        <f>+'2.1 Previsión BAU'!V27-E22-E53</f>
        <v>3.2265206276542813</v>
      </c>
      <c r="F113" s="98">
        <f>+'2.1 Previsión BAU'!W27-F22-F53</f>
        <v>3.85399340888398</v>
      </c>
      <c r="G113" s="98">
        <f>+'2.1 Previsión BAU'!X27-G22-G53</f>
        <v>4.5823364823536394</v>
      </c>
      <c r="H113" s="98">
        <f>+'2.1 Previsión BAU'!Y27-H22-H53</f>
        <v>5.3451309349002258</v>
      </c>
      <c r="I113" s="98">
        <f>+'2.1 Previsión BAU'!Z27-I22-I53</f>
        <v>5.9694649475995902</v>
      </c>
      <c r="J113" s="98">
        <f>+'2.1 Previsión BAU'!AA27-J22-J53</f>
        <v>6.5860741080987282</v>
      </c>
      <c r="K113" s="98">
        <f>+'2.1 Previsión BAU'!AB27-K22-K53</f>
        <v>8.5257458074365786</v>
      </c>
      <c r="L113" s="98">
        <f>+'2.1 Previsión BAU'!AC27-L22-L53</f>
        <v>7.3126934485235324</v>
      </c>
      <c r="M113" s="98">
        <f>+'2.1 Previsión BAU'!AD27-M22-M53</f>
        <v>5.0701045515570513</v>
      </c>
      <c r="N113" s="98">
        <f>+'2.1 Previsión BAU'!AE27-N22-N53</f>
        <v>1.4814548052181635</v>
      </c>
      <c r="O113" s="98">
        <f>+'2.1 Previsión BAU'!AF27-O22-O53</f>
        <v>0.82591592144581227</v>
      </c>
      <c r="P113" s="98">
        <f>+'2.1 Previsión BAU'!AG27-P22-P53</f>
        <v>-1.0678173751593931</v>
      </c>
      <c r="Q113" s="98">
        <f>+'2.1 Previsión BAU'!AH27-Q22-Q53</f>
        <v>-3.5944335942331236</v>
      </c>
      <c r="R113" s="98">
        <f>+'2.1 Previsión BAU'!AI27-R22-R53</f>
        <v>-6.1571598164518946</v>
      </c>
      <c r="S113" s="98">
        <f>+'2.1 Previsión BAU'!AJ27-S22-S53</f>
        <v>-8.0557270258632343</v>
      </c>
      <c r="T113" s="98">
        <f>+'2.1 Previsión BAU'!AK27-T22-T53</f>
        <v>-8.7835232909474144</v>
      </c>
      <c r="U113" s="98">
        <f>+'2.1 Previsión BAU'!AL27-U22-U53</f>
        <v>-8.1793728932188969</v>
      </c>
      <c r="V113" s="98">
        <f>+'2.1 Previsión BAU'!AM27-V22-V53</f>
        <v>-5.9735349074944679</v>
      </c>
      <c r="W113" s="98">
        <f>+'2.1 Previsión BAU'!AN27-W22-W53</f>
        <v>-2.3887092436943931</v>
      </c>
      <c r="X113" s="169">
        <f>+'2.1 Previsión BAU'!AO27-X22-X53</f>
        <v>2.4516557223923883</v>
      </c>
    </row>
    <row r="114" spans="3:24" x14ac:dyDescent="0.2">
      <c r="C114" s="3" t="s">
        <v>65</v>
      </c>
      <c r="D114" s="98">
        <f>+'2.1 Previsión BAU'!U28-D23-D54</f>
        <v>3.2304382632319175</v>
      </c>
      <c r="E114" s="98">
        <f>+'2.1 Previsión BAU'!V28-E23-E54</f>
        <v>4.019908209089408</v>
      </c>
      <c r="F114" s="98">
        <f>+'2.1 Previsión BAU'!W28-F23-F54</f>
        <v>4.8765067446456669</v>
      </c>
      <c r="G114" s="98">
        <f>+'2.1 Previsión BAU'!X28-G23-G54</f>
        <v>5.7660691323362698</v>
      </c>
      <c r="H114" s="98">
        <f>+'2.1 Previsión BAU'!Y28-H23-H54</f>
        <v>6.6812184651553252</v>
      </c>
      <c r="I114" s="98">
        <f>+'2.1 Previsión BAU'!Z28-I23-I54</f>
        <v>7.5100391918749665</v>
      </c>
      <c r="J114" s="98">
        <f>+'2.1 Previsión BAU'!AA28-J23-J54</f>
        <v>8.128748453256776</v>
      </c>
      <c r="K114" s="98">
        <f>+'2.1 Previsión BAU'!AB28-K23-K54</f>
        <v>8.307345317065483</v>
      </c>
      <c r="L114" s="98">
        <f>+'2.1 Previsión BAU'!AC28-L23-L54</f>
        <v>7.7111353719192266</v>
      </c>
      <c r="M114" s="98">
        <f>+'2.1 Previsión BAU'!AD28-M23-M54</f>
        <v>5.9980325636133784</v>
      </c>
      <c r="N114" s="98">
        <f>+'2.1 Previsión BAU'!AE28-N23-N54</f>
        <v>2.798406024765427</v>
      </c>
      <c r="O114" s="98">
        <f>+'2.1 Previsión BAU'!AF28-O23-O54</f>
        <v>2.6878976010884799</v>
      </c>
      <c r="P114" s="98">
        <f>+'2.1 Previsión BAU'!AG28-P23-P54</f>
        <v>1.3125461257495772</v>
      </c>
      <c r="Q114" s="98">
        <f>+'2.1 Previsión BAU'!AH28-Q23-Q54</f>
        <v>-0.89292542597468127</v>
      </c>
      <c r="R114" s="98">
        <f>+'2.1 Previsión BAU'!AI28-R23-R54</f>
        <v>-3.1865316284729488</v>
      </c>
      <c r="S114" s="98">
        <f>+'2.1 Previsión BAU'!AJ28-S23-S54</f>
        <v>-4.7784912428651296</v>
      </c>
      <c r="T114" s="98">
        <f>+'2.1 Previsión BAU'!AK28-T23-T54</f>
        <v>-5.0894320754996443</v>
      </c>
      <c r="U114" s="98">
        <f>+'2.1 Previsión BAU'!AL28-U23-U54</f>
        <v>-3.7828869291279261</v>
      </c>
      <c r="V114" s="98">
        <f>+'2.1 Previsión BAU'!AM28-V23-V54</f>
        <v>-0.75990130989339377</v>
      </c>
      <c r="W114" s="98">
        <f>+'2.1 Previsión BAU'!AN28-W23-W54</f>
        <v>3.8796379507002712</v>
      </c>
      <c r="X114" s="169">
        <f>+'2.1 Previsión BAU'!AO28-X23-X54</f>
        <v>10.007254598771397</v>
      </c>
    </row>
    <row r="115" spans="3:24" x14ac:dyDescent="0.2">
      <c r="C115" s="3" t="s">
        <v>66</v>
      </c>
      <c r="D115" s="98">
        <f>+'2.1 Previsión BAU'!U29-D24-D55</f>
        <v>2.1261701464682119</v>
      </c>
      <c r="E115" s="98">
        <f>+'2.1 Previsión BAU'!V29-E24-E55</f>
        <v>-1.5384339022893982</v>
      </c>
      <c r="F115" s="98">
        <f>+'2.1 Previsión BAU'!W29-F24-F55</f>
        <v>-7.5996297170295293</v>
      </c>
      <c r="G115" s="98">
        <f>+'2.1 Previsión BAU'!X29-G24-G55</f>
        <v>-17.228935605435254</v>
      </c>
      <c r="H115" s="98">
        <f>+'2.1 Previsión BAU'!Y29-H24-H55</f>
        <v>-31.169113126994489</v>
      </c>
      <c r="I115" s="98">
        <f>+'2.1 Previsión BAU'!Z29-I24-I55</f>
        <v>-49.479214137376403</v>
      </c>
      <c r="J115" s="98">
        <f>+'2.1 Previsión BAU'!AA29-J24-J55</f>
        <v>-71.473644209019767</v>
      </c>
      <c r="K115" s="98">
        <f>+'2.1 Previsión BAU'!AB29-K24-K55</f>
        <v>-91.672978941995098</v>
      </c>
      <c r="L115" s="98">
        <f>+'2.1 Previsión BAU'!AC29-L24-L55</f>
        <v>-116.61845699488003</v>
      </c>
      <c r="M115" s="98">
        <f>+'2.1 Previsión BAU'!AD29-M24-M55</f>
        <v>-139.78796192257505</v>
      </c>
      <c r="N115" s="98">
        <f>+'2.1 Previsión BAU'!AE29-N24-N55</f>
        <v>-159.79794914552258</v>
      </c>
      <c r="O115" s="98">
        <f>+'2.1 Previsión BAU'!AF29-O24-O55</f>
        <v>-164.3165121148013</v>
      </c>
      <c r="P115" s="98">
        <f>+'2.1 Previsión BAU'!AG29-P24-P55</f>
        <v>-164.3496808376949</v>
      </c>
      <c r="Q115" s="98">
        <f>+'2.1 Previsión BAU'!AH29-Q24-Q55</f>
        <v>-159.9230276470953</v>
      </c>
      <c r="R115" s="98">
        <f>+'2.1 Previsión BAU'!AI29-R24-R55</f>
        <v>-151.77673195277384</v>
      </c>
      <c r="S115" s="98">
        <f>+'2.1 Previsión BAU'!AJ29-S24-S55</f>
        <v>-140.51776879288082</v>
      </c>
      <c r="T115" s="98">
        <f>+'2.1 Previsión BAU'!AK29-T24-T55</f>
        <v>-126.62704879405646</v>
      </c>
      <c r="U115" s="98">
        <f>+'2.1 Previsión BAU'!AL29-U24-U55</f>
        <v>-110.44976164784021</v>
      </c>
      <c r="V115" s="98">
        <f>+'2.1 Previsión BAU'!AM29-V24-V55</f>
        <v>-92.453352370361245</v>
      </c>
      <c r="W115" s="98">
        <f>+'2.1 Previsión BAU'!AN29-W24-W55</f>
        <v>-72.620513900692458</v>
      </c>
      <c r="X115" s="169">
        <f>+'2.1 Previsión BAU'!AO29-X24-X55</f>
        <v>-51.080767296174599</v>
      </c>
    </row>
    <row r="116" spans="3:24" x14ac:dyDescent="0.2">
      <c r="C116" s="3" t="s">
        <v>67</v>
      </c>
      <c r="D116" s="98">
        <f>+'2.1 Previsión BAU'!U30-D25-D56</f>
        <v>0.2703738699499354</v>
      </c>
      <c r="E116" s="98">
        <f>+'2.1 Previsión BAU'!V30-E25-E56</f>
        <v>-0.37581549940159675</v>
      </c>
      <c r="F116" s="98">
        <f>+'2.1 Previsión BAU'!W30-F25-F56</f>
        <v>-1.4453816065069987</v>
      </c>
      <c r="G116" s="98">
        <f>+'2.1 Previsión BAU'!X30-G25-G56</f>
        <v>-3.1495150378987091</v>
      </c>
      <c r="H116" s="98">
        <f>+'2.1 Previsión BAU'!Y30-H25-H56</f>
        <v>-5.6215230437223909</v>
      </c>
      <c r="I116" s="98">
        <f>+'2.1 Previsión BAU'!Z30-I25-I56</f>
        <v>-8.8852552913717773</v>
      </c>
      <c r="J116" s="98">
        <f>+'2.1 Previsión BAU'!AA30-J25-J56</f>
        <v>-12.833253644031629</v>
      </c>
      <c r="K116" s="98">
        <f>+'2.1 Previsión BAU'!AB30-K25-K56</f>
        <v>-16.309237150103399</v>
      </c>
      <c r="L116" s="98">
        <f>+'2.1 Previsión BAU'!AC30-L25-L56</f>
        <v>-20.888550506069805</v>
      </c>
      <c r="M116" s="98">
        <f>+'2.1 Previsión BAU'!AD30-M25-M56</f>
        <v>-25.188387827824499</v>
      </c>
      <c r="N116" s="98">
        <f>+'2.1 Previsión BAU'!AE30-N25-N56</f>
        <v>-28.931238841561026</v>
      </c>
      <c r="O116" s="98">
        <f>+'2.1 Previsión BAU'!AF30-O25-O56</f>
        <v>-29.907014742132105</v>
      </c>
      <c r="P116" s="98">
        <f>+'2.1 Previsión BAU'!AG30-P25-P56</f>
        <v>-30.073655429835071</v>
      </c>
      <c r="Q116" s="98">
        <f>+'2.1 Previsión BAU'!AH30-Q25-Q56</f>
        <v>-29.435457191217665</v>
      </c>
      <c r="R116" s="98">
        <f>+'2.1 Previsión BAU'!AI30-R25-R56</f>
        <v>-28.109484997414711</v>
      </c>
      <c r="S116" s="98">
        <f>+'2.1 Previsión BAU'!AJ30-S25-S56</f>
        <v>-26.209082336298707</v>
      </c>
      <c r="T116" s="98">
        <f>+'2.1 Previsión BAU'!AK30-T25-T56</f>
        <v>-23.818598129166276</v>
      </c>
      <c r="U116" s="98">
        <f>+'2.1 Previsión BAU'!AL30-U25-U56</f>
        <v>-20.999967655777255</v>
      </c>
      <c r="V116" s="98">
        <f>+'2.1 Previsión BAU'!AM30-V25-V56</f>
        <v>-17.843009265359797</v>
      </c>
      <c r="W116" s="98">
        <f>+'2.1 Previsión BAU'!AN30-W25-W56</f>
        <v>-14.331235190068583</v>
      </c>
      <c r="X116" s="169">
        <f>+'2.1 Previsión BAU'!AO30-X25-X56</f>
        <v>-10.486346300693185</v>
      </c>
    </row>
    <row r="117" spans="3:24" x14ac:dyDescent="0.2">
      <c r="C117" s="3" t="s">
        <v>68</v>
      </c>
      <c r="D117" s="98">
        <f>+'2.1 Previsión BAU'!U31-D26-D57</f>
        <v>1.3640424316763529</v>
      </c>
      <c r="E117" s="98">
        <f>+'2.1 Previsión BAU'!V31-E26-E57</f>
        <v>1.7323962460650364</v>
      </c>
      <c r="F117" s="98">
        <f>+'2.1 Previsión BAU'!W31-F26-F57</f>
        <v>1.9916905256541213</v>
      </c>
      <c r="G117" s="98">
        <f>+'2.1 Previsión BAU'!X31-G26-G57</f>
        <v>2.2426042355364189</v>
      </c>
      <c r="H117" s="98">
        <f>+'2.1 Previsión BAU'!Y31-H26-H57</f>
        <v>2.445499689099961</v>
      </c>
      <c r="I117" s="98">
        <f>+'2.1 Previsión BAU'!Z31-I26-I57</f>
        <v>2.5253241250757128</v>
      </c>
      <c r="J117" s="98">
        <f>+'2.1 Previsión BAU'!AA31-J26-J57</f>
        <v>2.3902932593191508</v>
      </c>
      <c r="K117" s="98">
        <f>+'2.1 Previsión BAU'!AB31-K26-K57</f>
        <v>1.9153312137204921</v>
      </c>
      <c r="L117" s="98">
        <f>+'2.1 Previsión BAU'!AC31-L26-L57</f>
        <v>0.95093450082640629</v>
      </c>
      <c r="M117" s="98">
        <f>+'2.1 Previsión BAU'!AD31-M26-M57</f>
        <v>-0.55422330141300336</v>
      </c>
      <c r="N117" s="98">
        <f>+'2.1 Previsión BAU'!AE31-N26-N57</f>
        <v>-2.5665471758402418</v>
      </c>
      <c r="O117" s="98">
        <f>+'2.1 Previsión BAU'!AF31-O26-O57</f>
        <v>-2.6850644250225741</v>
      </c>
      <c r="P117" s="98">
        <f>+'2.1 Previsión BAU'!AG31-P26-P57</f>
        <v>-2.8116098633472575</v>
      </c>
      <c r="Q117" s="98">
        <f>+'2.1 Previsión BAU'!AH31-Q26-Q57</f>
        <v>-2.6785654673731187</v>
      </c>
      <c r="R117" s="98">
        <f>+'2.1 Previsión BAU'!AI31-R26-R57</f>
        <v>-2.0851908778422512</v>
      </c>
      <c r="S117" s="98">
        <f>+'2.1 Previsión BAU'!AJ31-S26-S57</f>
        <v>-0.94437610363820568</v>
      </c>
      <c r="T117" s="98">
        <f>+'2.1 Previsión BAU'!AK31-T26-T57</f>
        <v>0.79105382376292255</v>
      </c>
      <c r="U117" s="98">
        <f>+'2.1 Previsión BAU'!AL31-U26-U57</f>
        <v>3.0994755739957327</v>
      </c>
      <c r="V117" s="98">
        <f>+'2.1 Previsión BAU'!AM31-V26-V57</f>
        <v>5.9246446989709511</v>
      </c>
      <c r="W117" s="98">
        <f>+'2.1 Previsión BAU'!AN31-W26-W57</f>
        <v>9.1841653948504245</v>
      </c>
      <c r="X117" s="169">
        <f>+'2.1 Previsión BAU'!AO31-X26-X57</f>
        <v>12.828598791034892</v>
      </c>
    </row>
    <row r="118" spans="3:24" x14ac:dyDescent="0.2">
      <c r="C118" s="3" t="s">
        <v>69</v>
      </c>
      <c r="D118" s="98">
        <f>+'2.1 Previsión BAU'!U32-D27-D58</f>
        <v>1.2702988902501602</v>
      </c>
      <c r="E118" s="98">
        <f>+'2.1 Previsión BAU'!V32-E27-E58</f>
        <v>1.6263674385002105</v>
      </c>
      <c r="F118" s="98">
        <f>+'2.1 Previsión BAU'!W32-F27-F58</f>
        <v>1.9887286296770981</v>
      </c>
      <c r="G118" s="98">
        <f>+'2.1 Previsión BAU'!X32-G27-G58</f>
        <v>2.3501043874487095</v>
      </c>
      <c r="H118" s="98">
        <f>+'2.1 Previsión BAU'!Y32-H27-H58</f>
        <v>2.6920792497310231</v>
      </c>
      <c r="I118" s="98">
        <f>+'2.1 Previsión BAU'!Z32-I27-I58</f>
        <v>2.9249341759802974</v>
      </c>
      <c r="J118" s="98">
        <f>+'2.1 Previsión BAU'!AA32-J27-J58</f>
        <v>2.9823787294808426</v>
      </c>
      <c r="K118" s="98">
        <f>+'2.1 Previsión BAU'!AB32-K27-K58</f>
        <v>2.975830752302727</v>
      </c>
      <c r="L118" s="98">
        <f>+'2.1 Previsión BAU'!AC32-L27-L58</f>
        <v>2.1574008455072544</v>
      </c>
      <c r="M118" s="98">
        <f>+'2.1 Previsión BAU'!AD32-M27-M58</f>
        <v>0.83939614732662449</v>
      </c>
      <c r="N118" s="98">
        <f>+'2.1 Previsión BAU'!AE32-N27-N58</f>
        <v>-0.96285874180762221</v>
      </c>
      <c r="O118" s="98">
        <f>+'2.1 Previsión BAU'!AF32-O27-O58</f>
        <v>-0.98460126814438809</v>
      </c>
      <c r="P118" s="98">
        <f>+'2.1 Previsión BAU'!AG32-P27-P58</f>
        <v>-1.0251182776346468</v>
      </c>
      <c r="Q118" s="98">
        <f>+'2.1 Previsión BAU'!AH32-Q27-Q58</f>
        <v>-0.8019333158513291</v>
      </c>
      <c r="R118" s="98">
        <f>+'2.1 Previsión BAU'!AI32-R27-R58</f>
        <v>-0.1431584933366139</v>
      </c>
      <c r="S118" s="98">
        <f>+'2.1 Previsión BAU'!AJ32-S27-S58</f>
        <v>1.0133522463534064</v>
      </c>
      <c r="T118" s="98">
        <f>+'2.1 Previsión BAU'!AK32-T27-T58</f>
        <v>2.7509327720254078</v>
      </c>
      <c r="U118" s="98">
        <f>+'2.1 Previsión BAU'!AL32-U27-U58</f>
        <v>5.011102512211437</v>
      </c>
      <c r="V118" s="98">
        <f>+'2.1 Previsión BAU'!AM32-V27-V58</f>
        <v>7.7821373859046616</v>
      </c>
      <c r="W118" s="98">
        <f>+'2.1 Previsión BAU'!AN32-W27-W58</f>
        <v>10.945951183239686</v>
      </c>
      <c r="X118" s="169">
        <f>+'2.1 Previsión BAU'!AO32-X27-X58</f>
        <v>14.500771253822222</v>
      </c>
    </row>
    <row r="119" spans="3:24" x14ac:dyDescent="0.2">
      <c r="C119" s="3" t="s">
        <v>70</v>
      </c>
      <c r="D119" s="98">
        <f>+'2.1 Previsión BAU'!U33-D28-D59</f>
        <v>4.4892165304550389</v>
      </c>
      <c r="E119" s="98">
        <f>+'2.1 Previsión BAU'!V33-E28-E59</f>
        <v>5.3433401799192737</v>
      </c>
      <c r="F119" s="98">
        <f>+'2.1 Previsión BAU'!W33-F28-F59</f>
        <v>6.5070797130271689</v>
      </c>
      <c r="G119" s="98">
        <f>+'2.1 Previsión BAU'!X33-G28-G59</f>
        <v>7.4855338993147136</v>
      </c>
      <c r="H119" s="98">
        <f>+'2.1 Previsión BAU'!Y33-H28-H59</f>
        <v>8.8057141082886741</v>
      </c>
      <c r="I119" s="98">
        <f>+'2.1 Previsión BAU'!Z33-I28-I59</f>
        <v>9.8978668787906727</v>
      </c>
      <c r="J119" s="98">
        <f>+'2.1 Previsión BAU'!AA33-J28-J59</f>
        <v>11.284211809646621</v>
      </c>
      <c r="K119" s="98">
        <f>+'2.1 Previsión BAU'!AB33-K28-K59</f>
        <v>12.334374508745068</v>
      </c>
      <c r="L119" s="98">
        <f>+'2.1 Previsión BAU'!AC33-L28-L59</f>
        <v>13.581474086650594</v>
      </c>
      <c r="M119" s="98">
        <f>+'2.1 Previsión BAU'!AD33-M28-M59</f>
        <v>14.338376263422447</v>
      </c>
      <c r="N119" s="98">
        <f>+'2.1 Previsión BAU'!AE33-N28-N59</f>
        <v>14.999073965678829</v>
      </c>
      <c r="O119" s="98">
        <f>+'2.1 Previsión BAU'!AF33-O28-O59</f>
        <v>20.356514028031544</v>
      </c>
      <c r="P119" s="98">
        <f>+'2.1 Previsión BAU'!AG33-P28-P59</f>
        <v>25.202526368036768</v>
      </c>
      <c r="Q119" s="98">
        <f>+'2.1 Previsión BAU'!AH33-Q28-Q59</f>
        <v>28.450320578180119</v>
      </c>
      <c r="R119" s="98">
        <f>+'2.1 Previsión BAU'!AI33-R28-R59</f>
        <v>30.587970564281083</v>
      </c>
      <c r="S119" s="98">
        <f>+'2.1 Previsión BAU'!AJ33-S28-S59</f>
        <v>30.75770550754817</v>
      </c>
      <c r="T119" s="98">
        <f>+'2.1 Previsión BAU'!AK33-T28-T59</f>
        <v>29.972769381934835</v>
      </c>
      <c r="U119" s="98">
        <f>+'2.1 Previsión BAU'!AL33-U28-U59</f>
        <v>28.121063368144235</v>
      </c>
      <c r="V119" s="98">
        <f>+'2.1 Previsión BAU'!AM33-V28-V59</f>
        <v>26.670252378408513</v>
      </c>
      <c r="W119" s="98">
        <f>+'2.1 Previsión BAU'!AN33-W28-W59</f>
        <v>25.897687447228012</v>
      </c>
      <c r="X119" s="169">
        <f>+'2.1 Previsión BAU'!AO33-X28-X59</f>
        <v>26.896552612816265</v>
      </c>
    </row>
    <row r="120" spans="3:24" x14ac:dyDescent="0.2">
      <c r="C120" s="3" t="s">
        <v>71</v>
      </c>
      <c r="D120" s="98">
        <f>+'2.1 Previsión BAU'!U34-D29-D60</f>
        <v>3.5095699627418071</v>
      </c>
      <c r="E120" s="98">
        <f>+'2.1 Previsión BAU'!V34-E29-E60</f>
        <v>4.3616454222647008</v>
      </c>
      <c r="F120" s="98">
        <f>+'2.1 Previsión BAU'!W34-F29-F60</f>
        <v>5.3033192084403709</v>
      </c>
      <c r="G120" s="98">
        <f>+'2.1 Previsión BAU'!X34-G29-G60</f>
        <v>6.3244809299649205</v>
      </c>
      <c r="H120" s="98">
        <f>+'2.1 Previsión BAU'!Y34-H29-H60</f>
        <v>7.442214142443845</v>
      </c>
      <c r="I120" s="98">
        <f>+'2.1 Previsión BAU'!Z34-I29-I60</f>
        <v>8.642783623887226</v>
      </c>
      <c r="J120" s="98">
        <f>+'2.1 Previsión BAU'!AA34-J29-J60</f>
        <v>9.8992085244099144</v>
      </c>
      <c r="K120" s="98">
        <f>+'2.1 Previsión BAU'!AB34-K29-K60</f>
        <v>11.185538528632605</v>
      </c>
      <c r="L120" s="98">
        <f>+'2.1 Previsión BAU'!AC34-L29-L60</f>
        <v>12.465314066066639</v>
      </c>
      <c r="M120" s="98">
        <f>+'2.1 Previsión BAU'!AD34-M29-M60</f>
        <v>13.655891916336259</v>
      </c>
      <c r="N120" s="98">
        <f>+'2.1 Previsión BAU'!AE34-N29-N60</f>
        <v>14.562373955210205</v>
      </c>
      <c r="O120" s="98">
        <f>+'2.1 Previsión BAU'!AF34-O29-O60</f>
        <v>19.969046672544209</v>
      </c>
      <c r="P120" s="98">
        <f>+'2.1 Previsión BAU'!AG34-P29-P60</f>
        <v>24.622690927586518</v>
      </c>
      <c r="Q120" s="98">
        <f>+'2.1 Previsión BAU'!AH34-Q29-Q60</f>
        <v>28.110105873754947</v>
      </c>
      <c r="R120" s="98">
        <f>+'2.1 Previsión BAU'!AI34-R29-R60</f>
        <v>30.081818829523399</v>
      </c>
      <c r="S120" s="98">
        <f>+'2.1 Previsión BAU'!AJ34-S29-S60</f>
        <v>30.437757301377133</v>
      </c>
      <c r="T120" s="98">
        <f>+'2.1 Previsión BAU'!AK34-T29-T60</f>
        <v>29.388838915503584</v>
      </c>
      <c r="U120" s="98">
        <f>+'2.1 Previsión BAU'!AL34-U29-U60</f>
        <v>27.505638655042276</v>
      </c>
      <c r="V120" s="98">
        <f>+'2.1 Previsión BAU'!AM34-V29-V60</f>
        <v>25.629054936754983</v>
      </c>
      <c r="W120" s="98">
        <f>+'2.1 Previsión BAU'!AN34-W29-W60</f>
        <v>24.60153459419962</v>
      </c>
      <c r="X120" s="169">
        <f>+'2.1 Previsión BAU'!AO34-X29-X60</f>
        <v>25.057475437351968</v>
      </c>
    </row>
    <row r="121" spans="3:24" x14ac:dyDescent="0.2">
      <c r="C121" s="3" t="s">
        <v>72</v>
      </c>
      <c r="D121" s="98">
        <f>+'2.1 Previsión BAU'!U35-D30-D61</f>
        <v>2.4818546678261555E-2</v>
      </c>
      <c r="E121" s="98">
        <f>+'2.1 Previsión BAU'!V35-E30-E61</f>
        <v>2.8720205281615563E-2</v>
      </c>
      <c r="F121" s="98">
        <f>+'2.1 Previsión BAU'!W35-F30-F61</f>
        <v>3.2000577558164878E-2</v>
      </c>
      <c r="G121" s="98">
        <f>+'2.1 Previsión BAU'!X35-G30-G61</f>
        <v>3.4111122173499098E-2</v>
      </c>
      <c r="H121" s="98">
        <f>+'2.1 Previsión BAU'!Y35-H30-H61</f>
        <v>3.447521199223047E-2</v>
      </c>
      <c r="I121" s="98">
        <f>+'2.1 Previsión BAU'!Z35-I30-I61</f>
        <v>3.2965080563371885E-2</v>
      </c>
      <c r="J121" s="98">
        <f>+'2.1 Previsión BAU'!AA35-J30-J61</f>
        <v>2.9490088463262509E-2</v>
      </c>
      <c r="K121" s="98">
        <f>+'2.1 Previsión BAU'!AB35-K30-K61</f>
        <v>2.4856477827825074E-2</v>
      </c>
      <c r="L121" s="98">
        <f>+'2.1 Previsión BAU'!AC35-L30-L61</f>
        <v>1.9829111493891105E-2</v>
      </c>
      <c r="M121" s="98">
        <f>+'2.1 Previsión BAU'!AD35-M30-M61</f>
        <v>1.5679126376426211E-2</v>
      </c>
      <c r="N121" s="98">
        <f>+'2.1 Previsión BAU'!AE35-N30-N61</f>
        <v>1.3395542596072119E-2</v>
      </c>
      <c r="O121" s="98">
        <f>+'2.1 Previsión BAU'!AF35-O30-O61</f>
        <v>3.9935007861231497E-2</v>
      </c>
      <c r="P121" s="98">
        <f>+'2.1 Previsión BAU'!AG35-P30-P61</f>
        <v>6.8861377624216402E-2</v>
      </c>
      <c r="Q121" s="98">
        <f>+'2.1 Previsión BAU'!AH35-Q30-Q61</f>
        <v>0.10023500926240558</v>
      </c>
      <c r="R121" s="98">
        <f>+'2.1 Previsión BAU'!AI35-R30-R61</f>
        <v>0.1334061783488778</v>
      </c>
      <c r="S121" s="98">
        <f>+'2.1 Previsión BAU'!AJ35-S30-S61</f>
        <v>0.16829871650975292</v>
      </c>
      <c r="T121" s="98">
        <f>+'2.1 Previsión BAU'!AK35-T30-T61</f>
        <v>0.2045841008844036</v>
      </c>
      <c r="U121" s="98">
        <f>+'2.1 Previsión BAU'!AL35-U30-U61</f>
        <v>0.24180167209965475</v>
      </c>
      <c r="V121" s="98">
        <f>+'2.1 Previsión BAU'!AM35-V30-V61</f>
        <v>0.28027987703717372</v>
      </c>
      <c r="W121" s="98">
        <f>+'2.1 Previsión BAU'!AN35-W30-W61</f>
        <v>0.31937824766805534</v>
      </c>
      <c r="X121" s="169">
        <f>+'2.1 Previsión BAU'!AO35-X30-X61</f>
        <v>0.35961392030503703</v>
      </c>
    </row>
    <row r="122" spans="3:24" ht="13.5" thickBot="1" x14ac:dyDescent="0.25">
      <c r="C122" s="96" t="s">
        <v>87</v>
      </c>
      <c r="D122" s="238">
        <f>+'2.1 Previsión BAU'!U36-D31-D62</f>
        <v>1.9357307550194491E-2</v>
      </c>
      <c r="E122" s="101">
        <f>+'2.1 Previsión BAU'!V36-E31-E62</f>
        <v>2.2946716156980074E-2</v>
      </c>
      <c r="F122" s="101">
        <f>+'2.1 Previsión BAU'!W36-F31-F62</f>
        <v>2.6072165377286183E-2</v>
      </c>
      <c r="G122" s="101">
        <f>+'2.1 Previsión BAU'!X36-G31-G62</f>
        <v>2.8302740853064279E-2</v>
      </c>
      <c r="H122" s="101">
        <f>+'2.1 Previsión BAU'!Y36-H31-H62</f>
        <v>2.9237934662660336E-2</v>
      </c>
      <c r="I122" s="101">
        <f>+'2.1 Previsión BAU'!Z36-I31-I62</f>
        <v>2.8639417125418731E-2</v>
      </c>
      <c r="J122" s="101">
        <f>+'2.1 Previsión BAU'!AA36-J31-J62</f>
        <v>2.6438960219593355E-2</v>
      </c>
      <c r="K122" s="101">
        <f>+'2.1 Previsión BAU'!AB36-K31-K62</f>
        <v>2.3052648209159088E-2</v>
      </c>
      <c r="L122" s="101">
        <f>+'2.1 Previsión BAU'!AC36-L31-L62</f>
        <v>1.9268846698878406E-2</v>
      </c>
      <c r="M122" s="101">
        <f>+'2.1 Previsión BAU'!AD36-M31-M62</f>
        <v>1.6034913166549813E-2</v>
      </c>
      <c r="N122" s="101">
        <f>+'2.1 Previsión BAU'!AE36-N31-N62</f>
        <v>1.41760773083206E-2</v>
      </c>
      <c r="O122" s="101">
        <f>+'2.1 Previsión BAU'!AF36-O31-O62</f>
        <v>4.0803535840268523E-2</v>
      </c>
      <c r="P122" s="101">
        <f>+'2.1 Previsión BAU'!AG36-P31-P62</f>
        <v>7.0909516786741733E-2</v>
      </c>
      <c r="Q122" s="101">
        <f>+'2.1 Previsión BAU'!AH36-Q31-Q62</f>
        <v>0.1042804723529116</v>
      </c>
      <c r="R122" s="101">
        <f>+'2.1 Previsión BAU'!AI36-R31-R62</f>
        <v>0.14096894810722915</v>
      </c>
      <c r="S122" s="101">
        <f>+'2.1 Previsión BAU'!AJ36-S31-S62</f>
        <v>0.18107415205736288</v>
      </c>
      <c r="T122" s="101">
        <f>+'2.1 Previsión BAU'!AK36-T31-T62</f>
        <v>0.22436364588747892</v>
      </c>
      <c r="U122" s="101">
        <f>+'2.1 Previsión BAU'!AL36-U31-U62</f>
        <v>0.27102501709305216</v>
      </c>
      <c r="V122" s="101">
        <f>+'2.1 Previsión BAU'!AM36-V31-V62</f>
        <v>0.3208290992770344</v>
      </c>
      <c r="W122" s="101">
        <f>+'2.1 Previsión BAU'!AN36-W31-W62</f>
        <v>0.37390138104251491</v>
      </c>
      <c r="X122" s="170">
        <f>+'2.1 Previsión BAU'!AO36-X31-X62</f>
        <v>0.43043479203720381</v>
      </c>
    </row>
    <row r="123" spans="3:24" ht="13.5" thickBot="1" x14ac:dyDescent="0.25">
      <c r="C123" s="21" t="s">
        <v>73</v>
      </c>
      <c r="D123" s="101">
        <f>+SUM(D99:D121)</f>
        <v>-202.44533491409283</v>
      </c>
      <c r="E123" s="101">
        <f>+SUM(E99:E121)</f>
        <v>-1286.2768365180179</v>
      </c>
      <c r="F123" s="101">
        <f t="shared" ref="F123:X123" si="30">+SUM(F99:F121)</f>
        <v>-2906.9776101436755</v>
      </c>
      <c r="G123" s="101">
        <f t="shared" si="30"/>
        <v>-4998.1709886286753</v>
      </c>
      <c r="H123" s="101">
        <f t="shared" si="30"/>
        <v>-7441.3638324550557</v>
      </c>
      <c r="I123" s="101">
        <f t="shared" si="30"/>
        <v>-10016.952704017549</v>
      </c>
      <c r="J123" s="101">
        <f t="shared" si="30"/>
        <v>-12539.490223907203</v>
      </c>
      <c r="K123" s="101">
        <f t="shared" si="30"/>
        <v>-14692.422983949835</v>
      </c>
      <c r="L123" s="101">
        <f t="shared" si="30"/>
        <v>-16703.68664498565</v>
      </c>
      <c r="M123" s="101">
        <f t="shared" si="30"/>
        <v>-18296.524608625834</v>
      </c>
      <c r="N123" s="101">
        <f t="shared" si="30"/>
        <v>-19452.761882891053</v>
      </c>
      <c r="O123" s="101">
        <f t="shared" si="30"/>
        <v>-19433.133363408375</v>
      </c>
      <c r="P123" s="101">
        <f t="shared" si="30"/>
        <v>-19050.68070599177</v>
      </c>
      <c r="Q123" s="101">
        <f t="shared" si="30"/>
        <v>-18324.955376327885</v>
      </c>
      <c r="R123" s="101">
        <f t="shared" si="30"/>
        <v>-17331.092352960499</v>
      </c>
      <c r="S123" s="101">
        <f t="shared" si="30"/>
        <v>-16062.370255184291</v>
      </c>
      <c r="T123" s="101">
        <f t="shared" si="30"/>
        <v>-14599.895816148781</v>
      </c>
      <c r="U123" s="101">
        <f t="shared" si="30"/>
        <v>-12914.34896705264</v>
      </c>
      <c r="V123" s="101">
        <f t="shared" si="30"/>
        <v>-11305.783811387188</v>
      </c>
      <c r="W123" s="101">
        <f t="shared" si="30"/>
        <v>-13311.01083124909</v>
      </c>
      <c r="X123" s="101">
        <f t="shared" si="30"/>
        <v>-7007.6185090235667</v>
      </c>
    </row>
    <row r="124" spans="3:24" ht="13.5" thickBot="1" x14ac:dyDescent="0.25">
      <c r="C124" s="35" t="s">
        <v>148</v>
      </c>
      <c r="D124" s="105"/>
      <c r="E124" s="105">
        <f t="shared" ref="E124" si="31">+E123/D123-1</f>
        <v>5.353699565681997</v>
      </c>
      <c r="F124" s="105">
        <f t="shared" ref="F124" si="32">+F123/E123-1</f>
        <v>1.259993749100647</v>
      </c>
      <c r="G124" s="105">
        <f t="shared" ref="G124" si="33">+G123/F123-1</f>
        <v>0.71937030790603296</v>
      </c>
      <c r="H124" s="105">
        <f t="shared" ref="H124" si="34">+H123/G123-1</f>
        <v>0.4888173792743149</v>
      </c>
      <c r="I124" s="105">
        <f t="shared" ref="I124" si="35">+I123/H123-1</f>
        <v>0.34611785279591079</v>
      </c>
      <c r="J124" s="105">
        <f t="shared" ref="J124" si="36">+J123/I123-1</f>
        <v>0.25182683740514489</v>
      </c>
      <c r="K124" s="105">
        <f t="shared" ref="K124" si="37">+K123/J123-1</f>
        <v>0.17169220770537796</v>
      </c>
      <c r="L124" s="105">
        <f t="shared" ref="L124" si="38">+L123/K123-1</f>
        <v>0.13689121686960282</v>
      </c>
      <c r="M124" s="105">
        <f t="shared" ref="M124" si="39">+M123/L123-1</f>
        <v>9.5358467713972939E-2</v>
      </c>
      <c r="N124" s="105">
        <f t="shared" ref="N124" si="40">+N123/M123-1</f>
        <v>6.3194366088525689E-2</v>
      </c>
      <c r="O124" s="105">
        <f t="shared" ref="O124" si="41">+O123/N123-1</f>
        <v>-1.0090350974758522E-3</v>
      </c>
      <c r="P124" s="105">
        <f t="shared" ref="P124" si="42">+P123/O123-1</f>
        <v>-1.9680442173918511E-2</v>
      </c>
      <c r="Q124" s="105">
        <f t="shared" ref="Q124" si="43">+Q123/P123-1</f>
        <v>-3.8094456616221128E-2</v>
      </c>
      <c r="R124" s="105">
        <f t="shared" ref="R124" si="44">+R123/Q123-1</f>
        <v>-5.4235494873360213E-2</v>
      </c>
      <c r="S124" s="105">
        <f t="shared" ref="S124" si="45">+S123/R123-1</f>
        <v>-7.3204970116005685E-2</v>
      </c>
      <c r="T124" s="105">
        <f t="shared" ref="T124" si="46">+T123/S123-1</f>
        <v>-9.1049727767511857E-2</v>
      </c>
      <c r="U124" s="105">
        <f t="shared" ref="U124" si="47">+U123/T123-1</f>
        <v>-0.11544923815358854</v>
      </c>
      <c r="V124" s="105">
        <f t="shared" ref="V124" si="48">+V123/U123-1</f>
        <v>-0.12455642632619401</v>
      </c>
      <c r="W124" s="105">
        <f t="shared" ref="W124" si="49">+W123/V123-1</f>
        <v>0.17736293682196869</v>
      </c>
      <c r="X124" s="105">
        <f t="shared" ref="X124" si="50">+X123/W123-1</f>
        <v>-0.47354723109589869</v>
      </c>
    </row>
    <row r="129" spans="2:24" x14ac:dyDescent="0.2">
      <c r="B129" s="12" t="s">
        <v>149</v>
      </c>
    </row>
    <row r="130" spans="2:24" ht="13.5" thickBot="1" x14ac:dyDescent="0.25"/>
    <row r="131" spans="2:24" ht="13.5" thickBot="1" x14ac:dyDescent="0.25">
      <c r="C131" s="104" t="s">
        <v>39</v>
      </c>
      <c r="D131" s="158">
        <f t="shared" ref="D131:X131" si="51">+D98</f>
        <v>2023</v>
      </c>
      <c r="E131" s="159">
        <f t="shared" si="51"/>
        <v>2024</v>
      </c>
      <c r="F131" s="159">
        <f t="shared" si="51"/>
        <v>2025</v>
      </c>
      <c r="G131" s="159">
        <f t="shared" si="51"/>
        <v>2026</v>
      </c>
      <c r="H131" s="159">
        <f t="shared" si="51"/>
        <v>2027</v>
      </c>
      <c r="I131" s="159">
        <f t="shared" si="51"/>
        <v>2028</v>
      </c>
      <c r="J131" s="159">
        <f t="shared" si="51"/>
        <v>2029</v>
      </c>
      <c r="K131" s="159">
        <f t="shared" si="51"/>
        <v>2030</v>
      </c>
      <c r="L131" s="159">
        <f t="shared" si="51"/>
        <v>2031</v>
      </c>
      <c r="M131" s="159">
        <f t="shared" si="51"/>
        <v>2032</v>
      </c>
      <c r="N131" s="159">
        <f t="shared" si="51"/>
        <v>2033</v>
      </c>
      <c r="O131" s="159">
        <f t="shared" si="51"/>
        <v>2034</v>
      </c>
      <c r="P131" s="159">
        <f t="shared" si="51"/>
        <v>2035</v>
      </c>
      <c r="Q131" s="159">
        <f t="shared" si="51"/>
        <v>2036</v>
      </c>
      <c r="R131" s="159">
        <f t="shared" si="51"/>
        <v>2037</v>
      </c>
      <c r="S131" s="159">
        <f t="shared" si="51"/>
        <v>2038</v>
      </c>
      <c r="T131" s="159">
        <f t="shared" si="51"/>
        <v>2039</v>
      </c>
      <c r="U131" s="159">
        <f t="shared" si="51"/>
        <v>2040</v>
      </c>
      <c r="V131" s="159">
        <f t="shared" si="51"/>
        <v>2041</v>
      </c>
      <c r="W131" s="159">
        <f t="shared" si="51"/>
        <v>2042</v>
      </c>
      <c r="X131" s="159">
        <f t="shared" si="51"/>
        <v>2043</v>
      </c>
    </row>
    <row r="132" spans="2:24" x14ac:dyDescent="0.2">
      <c r="C132" s="3" t="s">
        <v>47</v>
      </c>
      <c r="D132" s="308">
        <f t="shared" ref="D132:X132" si="52">+D99/1000</f>
        <v>1.9174622200807789E-2</v>
      </c>
      <c r="E132" s="309">
        <f t="shared" si="52"/>
        <v>-1.6622442943742499E-2</v>
      </c>
      <c r="F132" s="309">
        <f t="shared" si="52"/>
        <v>-6.2623311760034994E-2</v>
      </c>
      <c r="G132" s="309">
        <f t="shared" si="52"/>
        <v>-0.11781132648824132</v>
      </c>
      <c r="H132" s="309">
        <f t="shared" si="52"/>
        <v>-0.1702465368950361</v>
      </c>
      <c r="I132" s="309">
        <f t="shared" si="52"/>
        <v>-0.22052541021756769</v>
      </c>
      <c r="J132" s="310">
        <f t="shared" si="52"/>
        <v>-0.2613860623309156</v>
      </c>
      <c r="K132" s="310">
        <f t="shared" si="52"/>
        <v>-0.28825308406662953</v>
      </c>
      <c r="L132" s="310">
        <f t="shared" si="52"/>
        <v>-0.30660714206323608</v>
      </c>
      <c r="M132" s="310">
        <f t="shared" si="52"/>
        <v>-0.31414032878846049</v>
      </c>
      <c r="N132" s="310">
        <f t="shared" si="52"/>
        <v>-0.3051741219335381</v>
      </c>
      <c r="O132" s="310">
        <f t="shared" si="52"/>
        <v>-0.21798029458097881</v>
      </c>
      <c r="P132" s="310">
        <f t="shared" si="52"/>
        <v>-0.1215806697459193</v>
      </c>
      <c r="Q132" s="310">
        <f t="shared" si="52"/>
        <v>-1.5992171017598592E-2</v>
      </c>
      <c r="R132" s="310">
        <f t="shared" si="52"/>
        <v>9.2961534580390429E-2</v>
      </c>
      <c r="S132" s="310">
        <f t="shared" si="52"/>
        <v>0.20992676893465978</v>
      </c>
      <c r="T132" s="310">
        <f t="shared" si="52"/>
        <v>0.32860065961982765</v>
      </c>
      <c r="U132" s="310">
        <f t="shared" si="52"/>
        <v>0.45143346018942249</v>
      </c>
      <c r="V132" s="310">
        <f t="shared" si="52"/>
        <v>0.58105670769541762</v>
      </c>
      <c r="W132" s="310">
        <f t="shared" si="52"/>
        <v>0.71118564870209955</v>
      </c>
      <c r="X132" s="310">
        <f t="shared" si="52"/>
        <v>0.84809434561798114</v>
      </c>
    </row>
    <row r="133" spans="2:24" x14ac:dyDescent="0.2">
      <c r="C133" s="3" t="s">
        <v>49</v>
      </c>
      <c r="D133" s="308">
        <f t="shared" ref="D133:X133" si="53">+D100/1000</f>
        <v>1.1659302494081203E-4</v>
      </c>
      <c r="E133" s="309">
        <f t="shared" si="53"/>
        <v>-2.3904626414150698E-4</v>
      </c>
      <c r="F133" s="309">
        <f t="shared" si="53"/>
        <v>-6.7903256252611758E-4</v>
      </c>
      <c r="G133" s="309">
        <f t="shared" si="53"/>
        <v>-1.175250257452717E-3</v>
      </c>
      <c r="H133" s="309">
        <f t="shared" si="53"/>
        <v>-1.6868551912521069E-3</v>
      </c>
      <c r="I133" s="309">
        <f t="shared" si="53"/>
        <v>-2.1654447178843838E-3</v>
      </c>
      <c r="J133" s="310">
        <f t="shared" si="53"/>
        <v>-2.571893968295626E-3</v>
      </c>
      <c r="K133" s="310">
        <f t="shared" si="53"/>
        <v>-2.880163259571418E-3</v>
      </c>
      <c r="L133" s="310">
        <f t="shared" si="53"/>
        <v>-3.0814323175472965E-3</v>
      </c>
      <c r="M133" s="310">
        <f t="shared" si="53"/>
        <v>-3.1832841338036814E-3</v>
      </c>
      <c r="N133" s="310">
        <f t="shared" si="53"/>
        <v>-3.1984234795017982E-3</v>
      </c>
      <c r="O133" s="310">
        <f t="shared" si="53"/>
        <v>-2.5702713186292387E-3</v>
      </c>
      <c r="P133" s="310">
        <f t="shared" si="53"/>
        <v>-1.8795805194495188E-3</v>
      </c>
      <c r="Q133" s="310">
        <f t="shared" si="53"/>
        <v>-1.1421985988490633E-3</v>
      </c>
      <c r="R133" s="310">
        <f t="shared" si="53"/>
        <v>-3.6276772714336403E-4</v>
      </c>
      <c r="S133" s="310">
        <f t="shared" si="53"/>
        <v>4.5107049201760675E-4</v>
      </c>
      <c r="T133" s="310">
        <f t="shared" si="53"/>
        <v>1.2946918752895725E-3</v>
      </c>
      <c r="U133" s="310">
        <f t="shared" si="53"/>
        <v>2.1653670466330369E-3</v>
      </c>
      <c r="V133" s="310">
        <f t="shared" si="53"/>
        <v>3.059292753219779E-3</v>
      </c>
      <c r="W133" s="310">
        <f t="shared" si="53"/>
        <v>3.9754627595502828E-3</v>
      </c>
      <c r="X133" s="310">
        <f t="shared" si="53"/>
        <v>4.9156620693574949E-3</v>
      </c>
    </row>
    <row r="134" spans="2:24" x14ac:dyDescent="0.2">
      <c r="C134" s="3" t="s">
        <v>50</v>
      </c>
      <c r="D134" s="308">
        <f t="shared" ref="D134:X134" si="54">+D101/1000</f>
        <v>9.6010276291053737E-4</v>
      </c>
      <c r="E134" s="309">
        <f t="shared" si="54"/>
        <v>-1.9607802881509997E-3</v>
      </c>
      <c r="F134" s="309">
        <f t="shared" si="54"/>
        <v>-5.6421660455525857E-3</v>
      </c>
      <c r="G134" s="309">
        <f t="shared" si="54"/>
        <v>-9.8964231259888041E-3</v>
      </c>
      <c r="H134" s="309">
        <f t="shared" si="54"/>
        <v>-1.4382542911742348E-2</v>
      </c>
      <c r="I134" s="309">
        <f t="shared" si="54"/>
        <v>-1.8696808081731433E-2</v>
      </c>
      <c r="J134" s="310">
        <f t="shared" si="54"/>
        <v>-2.247929640309303E-2</v>
      </c>
      <c r="K134" s="310">
        <f t="shared" si="54"/>
        <v>-2.5465106756571914E-2</v>
      </c>
      <c r="L134" s="310">
        <f t="shared" si="54"/>
        <v>-2.7565579077199798E-2</v>
      </c>
      <c r="M134" s="310">
        <f t="shared" si="54"/>
        <v>-2.8777506711077875E-2</v>
      </c>
      <c r="N134" s="310">
        <f t="shared" si="54"/>
        <v>-2.919830154432566E-2</v>
      </c>
      <c r="O134" s="310">
        <f t="shared" si="54"/>
        <v>-2.3705343534762505E-2</v>
      </c>
      <c r="P134" s="310">
        <f t="shared" si="54"/>
        <v>-1.7496731407620245E-2</v>
      </c>
      <c r="Q134" s="310">
        <f t="shared" si="54"/>
        <v>-1.0725912118185079E-2</v>
      </c>
      <c r="R134" s="310">
        <f t="shared" si="54"/>
        <v>-3.4358945524145383E-3</v>
      </c>
      <c r="S134" s="310">
        <f t="shared" si="54"/>
        <v>4.3077727786148901E-3</v>
      </c>
      <c r="T134" s="310">
        <f t="shared" si="54"/>
        <v>1.2462396146787796E-2</v>
      </c>
      <c r="U134" s="310">
        <f t="shared" si="54"/>
        <v>2.1000548248994163E-2</v>
      </c>
      <c r="V134" s="310">
        <f t="shared" si="54"/>
        <v>2.9883589592238424E-2</v>
      </c>
      <c r="W134" s="310">
        <f t="shared" si="54"/>
        <v>3.9099484532373024E-2</v>
      </c>
      <c r="X134" s="310">
        <f t="shared" si="54"/>
        <v>4.8663732187764257E-2</v>
      </c>
    </row>
    <row r="135" spans="2:24" x14ac:dyDescent="0.2">
      <c r="C135" s="13" t="s">
        <v>51</v>
      </c>
      <c r="D135" s="308">
        <f t="shared" ref="D135:X135" si="55">+D102/1000</f>
        <v>-0.3838023906179005</v>
      </c>
      <c r="E135" s="309">
        <f t="shared" si="55"/>
        <v>-1.1904810092258848</v>
      </c>
      <c r="F135" s="309">
        <f t="shared" si="55"/>
        <v>-2.365606265691691</v>
      </c>
      <c r="G135" s="309">
        <f t="shared" si="55"/>
        <v>-3.8564580265387778</v>
      </c>
      <c r="H135" s="309">
        <f t="shared" si="55"/>
        <v>-5.5621962379356846</v>
      </c>
      <c r="I135" s="309">
        <f t="shared" si="55"/>
        <v>-7.3280575202562028</v>
      </c>
      <c r="J135" s="310">
        <f t="shared" si="55"/>
        <v>-9.0099412891756518</v>
      </c>
      <c r="K135" s="310">
        <f t="shared" si="55"/>
        <v>-10.475847475008923</v>
      </c>
      <c r="L135" s="310">
        <f t="shared" si="55"/>
        <v>-11.707706224981695</v>
      </c>
      <c r="M135" s="310">
        <f t="shared" si="55"/>
        <v>-12.643233493487466</v>
      </c>
      <c r="N135" s="310">
        <f t="shared" si="55"/>
        <v>-13.27179254409438</v>
      </c>
      <c r="O135" s="310">
        <f t="shared" si="55"/>
        <v>-13.463860119869235</v>
      </c>
      <c r="P135" s="310">
        <f t="shared" si="55"/>
        <v>-13.414218377875514</v>
      </c>
      <c r="Q135" s="310">
        <f t="shared" si="55"/>
        <v>-13.154224521299241</v>
      </c>
      <c r="R135" s="310">
        <f t="shared" si="55"/>
        <v>-12.723672768888996</v>
      </c>
      <c r="S135" s="310">
        <f t="shared" si="55"/>
        <v>-12.131685406685806</v>
      </c>
      <c r="T135" s="310">
        <f t="shared" si="55"/>
        <v>-11.425348113151966</v>
      </c>
      <c r="U135" s="310">
        <f t="shared" si="55"/>
        <v>-10.603628197458455</v>
      </c>
      <c r="V135" s="310">
        <f t="shared" si="55"/>
        <v>-9.6829191683288656</v>
      </c>
      <c r="W135" s="310">
        <f t="shared" si="55"/>
        <v>-8.6671211264356973</v>
      </c>
      <c r="X135" s="310">
        <f t="shared" si="55"/>
        <v>-7.5687850423930216</v>
      </c>
    </row>
    <row r="136" spans="2:24" x14ac:dyDescent="0.2">
      <c r="C136" s="3" t="s">
        <v>53</v>
      </c>
      <c r="D136" s="308">
        <f t="shared" ref="D136:X136" si="56">+D103/1000</f>
        <v>-7.9051014077049326E-4</v>
      </c>
      <c r="E136" s="309">
        <f t="shared" si="56"/>
        <v>-2.5622091002514935E-3</v>
      </c>
      <c r="F136" s="309">
        <f t="shared" si="56"/>
        <v>-5.0215925898592102E-3</v>
      </c>
      <c r="G136" s="309">
        <f t="shared" si="56"/>
        <v>-8.1098487820308943E-3</v>
      </c>
      <c r="H136" s="309">
        <f t="shared" si="56"/>
        <v>-1.156694274030815E-2</v>
      </c>
      <c r="I136" s="309">
        <f t="shared" si="56"/>
        <v>-1.5102909005472611E-2</v>
      </c>
      <c r="J136" s="310">
        <f t="shared" si="56"/>
        <v>-1.8421954381290562E-2</v>
      </c>
      <c r="K136" s="310">
        <f t="shared" si="56"/>
        <v>-2.1291027293322259E-2</v>
      </c>
      <c r="L136" s="310">
        <f t="shared" si="56"/>
        <v>-2.3564226181119009E-2</v>
      </c>
      <c r="M136" s="310">
        <f t="shared" si="56"/>
        <v>-2.5201728097443265E-2</v>
      </c>
      <c r="N136" s="310">
        <f t="shared" si="56"/>
        <v>-2.6223413765543227E-2</v>
      </c>
      <c r="O136" s="310">
        <f t="shared" si="56"/>
        <v>-2.6393018826314802E-2</v>
      </c>
      <c r="P136" s="310">
        <f t="shared" si="56"/>
        <v>-2.609862827026518E-2</v>
      </c>
      <c r="Q136" s="310">
        <f t="shared" si="56"/>
        <v>-2.5418355323050493E-2</v>
      </c>
      <c r="R136" s="310">
        <f t="shared" si="56"/>
        <v>-2.4429880821298867E-2</v>
      </c>
      <c r="S136" s="310">
        <f t="shared" si="56"/>
        <v>-2.3196633283918345E-2</v>
      </c>
      <c r="T136" s="310">
        <f t="shared" si="56"/>
        <v>-2.1771752684027888E-2</v>
      </c>
      <c r="U136" s="310">
        <f t="shared" si="56"/>
        <v>-2.0186529309070465E-2</v>
      </c>
      <c r="V136" s="310">
        <f t="shared" si="56"/>
        <v>-1.8467325438090484E-2</v>
      </c>
      <c r="W136" s="310">
        <f t="shared" si="56"/>
        <v>-1.6630409889683506E-2</v>
      </c>
      <c r="X136" s="310">
        <f t="shared" si="56"/>
        <v>-1.4693461816543277E-2</v>
      </c>
    </row>
    <row r="137" spans="2:24" x14ac:dyDescent="0.2">
      <c r="C137" s="3" t="s">
        <v>54</v>
      </c>
      <c r="D137" s="308">
        <f t="shared" ref="D137:X137" si="57">+D104/1000</f>
        <v>-7.7688389443937925E-3</v>
      </c>
      <c r="E137" s="309">
        <f t="shared" si="57"/>
        <v>-2.391428144799829E-2</v>
      </c>
      <c r="F137" s="309">
        <f t="shared" si="57"/>
        <v>-4.7852615522788258E-2</v>
      </c>
      <c r="G137" s="309">
        <f t="shared" si="57"/>
        <v>-7.7958560347167805E-2</v>
      </c>
      <c r="H137" s="309">
        <f t="shared" si="57"/>
        <v>-0.11189484305902807</v>
      </c>
      <c r="I137" s="309">
        <f t="shared" si="57"/>
        <v>-0.14628859812949305</v>
      </c>
      <c r="J137" s="310">
        <f t="shared" si="57"/>
        <v>-0.1782835168211932</v>
      </c>
      <c r="K137" s="310">
        <f t="shared" si="57"/>
        <v>-0.20518190752068405</v>
      </c>
      <c r="L137" s="310">
        <f t="shared" si="57"/>
        <v>-0.22744525204799357</v>
      </c>
      <c r="M137" s="310">
        <f t="shared" si="57"/>
        <v>-0.24360802300652359</v>
      </c>
      <c r="N137" s="310">
        <f t="shared" si="57"/>
        <v>-0.25348826655279116</v>
      </c>
      <c r="O137" s="310">
        <f t="shared" si="57"/>
        <v>-0.25474661481731525</v>
      </c>
      <c r="P137" s="310">
        <f t="shared" si="57"/>
        <v>-0.25136798795160209</v>
      </c>
      <c r="Q137" s="310">
        <f t="shared" si="57"/>
        <v>-0.24402415996907439</v>
      </c>
      <c r="R137" s="310">
        <f t="shared" si="57"/>
        <v>-0.23359086782472513</v>
      </c>
      <c r="S137" s="310">
        <f t="shared" si="57"/>
        <v>-0.22014188639763232</v>
      </c>
      <c r="T137" s="310">
        <f t="shared" si="57"/>
        <v>-0.20488621417605826</v>
      </c>
      <c r="U137" s="310">
        <f t="shared" si="57"/>
        <v>-0.18767820320003739</v>
      </c>
      <c r="V137" s="310">
        <f t="shared" si="57"/>
        <v>-0.16888720284978989</v>
      </c>
      <c r="W137" s="310">
        <f t="shared" si="57"/>
        <v>-0.14856951185765865</v>
      </c>
      <c r="X137" s="310">
        <f t="shared" si="57"/>
        <v>-0.12700997045944315</v>
      </c>
    </row>
    <row r="138" spans="2:24" x14ac:dyDescent="0.2">
      <c r="C138" s="3" t="s">
        <v>56</v>
      </c>
      <c r="D138" s="308">
        <f t="shared" ref="D138:X138" si="58">+D105/1000</f>
        <v>7.6141316742752679E-2</v>
      </c>
      <c r="E138" s="309">
        <f t="shared" si="58"/>
        <v>-0.15213763922452928</v>
      </c>
      <c r="F138" s="309">
        <f t="shared" si="58"/>
        <v>-0.52081360651284925</v>
      </c>
      <c r="G138" s="309">
        <f t="shared" si="58"/>
        <v>-1.0162488937235903</v>
      </c>
      <c r="H138" s="309">
        <f t="shared" si="58"/>
        <v>-1.6312666282026329</v>
      </c>
      <c r="I138" s="309">
        <f t="shared" si="58"/>
        <v>-2.3052452249720226</v>
      </c>
      <c r="J138" s="310">
        <f t="shared" si="58"/>
        <v>-3.0062666605752892</v>
      </c>
      <c r="K138" s="310">
        <f t="shared" si="58"/>
        <v>-3.5894181425287388</v>
      </c>
      <c r="L138" s="310">
        <f t="shared" si="58"/>
        <v>-4.2373924472108486</v>
      </c>
      <c r="M138" s="310">
        <f t="shared" si="58"/>
        <v>-4.7803027462015164</v>
      </c>
      <c r="N138" s="310">
        <f t="shared" si="58"/>
        <v>-5.2175957468182315</v>
      </c>
      <c r="O138" s="310">
        <f t="shared" si="58"/>
        <v>-5.169437552394113</v>
      </c>
      <c r="P138" s="310">
        <f t="shared" si="58"/>
        <v>-5.0178584538475839</v>
      </c>
      <c r="Q138" s="310">
        <f t="shared" si="58"/>
        <v>-4.7503731439755068</v>
      </c>
      <c r="R138" s="310">
        <f t="shared" si="58"/>
        <v>-4.389502903083339</v>
      </c>
      <c r="S138" s="310">
        <f t="shared" si="58"/>
        <v>-3.9255857136989945</v>
      </c>
      <c r="T138" s="310">
        <f t="shared" si="58"/>
        <v>-3.386686009358149</v>
      </c>
      <c r="U138" s="310">
        <f t="shared" si="58"/>
        <v>-2.7537847192211773</v>
      </c>
      <c r="V138" s="310">
        <f t="shared" si="58"/>
        <v>-2.0590095773368375</v>
      </c>
      <c r="W138" s="310">
        <f t="shared" si="58"/>
        <v>-3.2838869087864877</v>
      </c>
      <c r="X138" s="310">
        <f t="shared" si="58"/>
        <v>-0.44109295142348853</v>
      </c>
    </row>
    <row r="139" spans="2:24" x14ac:dyDescent="0.2">
      <c r="C139" s="3" t="s">
        <v>57</v>
      </c>
      <c r="D139" s="308">
        <f t="shared" ref="D139:X139" si="59">+D106/1000</f>
        <v>4.0689417361136295E-5</v>
      </c>
      <c r="E139" s="309">
        <f t="shared" si="59"/>
        <v>4.823535865239137E-5</v>
      </c>
      <c r="F139" s="309">
        <f t="shared" si="59"/>
        <v>5.5167293104886996E-5</v>
      </c>
      <c r="G139" s="309">
        <f t="shared" si="59"/>
        <v>5.9997969782671134E-5</v>
      </c>
      <c r="H139" s="309">
        <f t="shared" si="59"/>
        <v>6.2531959430089048E-5</v>
      </c>
      <c r="I139" s="309">
        <f t="shared" si="59"/>
        <v>6.1620682021384704E-5</v>
      </c>
      <c r="J139" s="310">
        <f t="shared" si="59"/>
        <v>5.7368151226455665E-5</v>
      </c>
      <c r="K139" s="310">
        <f t="shared" si="59"/>
        <v>5.088990275589822E-5</v>
      </c>
      <c r="L139" s="310">
        <f t="shared" si="59"/>
        <v>4.3535392246667468E-5</v>
      </c>
      <c r="M139" s="310">
        <f t="shared" si="59"/>
        <v>3.8049650134780675E-5</v>
      </c>
      <c r="N139" s="310">
        <f t="shared" si="59"/>
        <v>3.5823472213451168E-5</v>
      </c>
      <c r="O139" s="310">
        <f t="shared" si="59"/>
        <v>9.2416178779330943E-5</v>
      </c>
      <c r="P139" s="310">
        <f t="shared" si="59"/>
        <v>1.5614421856662374E-4</v>
      </c>
      <c r="Q139" s="310">
        <f t="shared" si="59"/>
        <v>2.2673000384156695E-4</v>
      </c>
      <c r="R139" s="310">
        <f t="shared" si="59"/>
        <v>3.0393605674680657E-4</v>
      </c>
      <c r="S139" s="310">
        <f t="shared" si="59"/>
        <v>3.880883353522222E-4</v>
      </c>
      <c r="T139" s="310">
        <f t="shared" si="59"/>
        <v>4.7871331693704635E-4</v>
      </c>
      <c r="U139" s="310">
        <f t="shared" si="59"/>
        <v>5.7571261413568212E-4</v>
      </c>
      <c r="V139" s="310">
        <f t="shared" si="59"/>
        <v>6.7945718956525527E-4</v>
      </c>
      <c r="W139" s="310">
        <f t="shared" si="59"/>
        <v>7.8963313320809905E-4</v>
      </c>
      <c r="X139" s="310">
        <f t="shared" si="59"/>
        <v>9.0724192432389827E-4</v>
      </c>
    </row>
    <row r="140" spans="2:24" x14ac:dyDescent="0.2">
      <c r="C140" s="3" t="s">
        <v>58</v>
      </c>
      <c r="D140" s="308">
        <f t="shared" ref="D140:X140" si="60">+D107/1000</f>
        <v>1.0979792594516765E-3</v>
      </c>
      <c r="E140" s="309">
        <f t="shared" si="60"/>
        <v>-5.2508742614509169E-4</v>
      </c>
      <c r="F140" s="309">
        <f t="shared" si="60"/>
        <v>-3.2085218277047717E-3</v>
      </c>
      <c r="G140" s="309">
        <f t="shared" si="60"/>
        <v>-7.4635414364611283E-3</v>
      </c>
      <c r="H140" s="309">
        <f t="shared" si="60"/>
        <v>-1.3613186639307514E-2</v>
      </c>
      <c r="I140" s="309">
        <f t="shared" si="60"/>
        <v>-2.1684753933247522E-2</v>
      </c>
      <c r="J140" s="310">
        <f t="shared" si="60"/>
        <v>-3.1351135447766867E-2</v>
      </c>
      <c r="K140" s="310">
        <f t="shared" si="60"/>
        <v>-4.0431342503731683E-2</v>
      </c>
      <c r="L140" s="310">
        <f t="shared" si="60"/>
        <v>-5.1248773091005208E-2</v>
      </c>
      <c r="M140" s="310">
        <f t="shared" si="60"/>
        <v>-6.1242430101237005E-2</v>
      </c>
      <c r="N140" s="310">
        <f t="shared" si="60"/>
        <v>-6.9797196143562362E-2</v>
      </c>
      <c r="O140" s="310">
        <f t="shared" si="60"/>
        <v>-7.1539517760623311E-2</v>
      </c>
      <c r="P140" s="310">
        <f t="shared" si="60"/>
        <v>-7.1327247522142895E-2</v>
      </c>
      <c r="Q140" s="310">
        <f t="shared" si="60"/>
        <v>-6.9172019514439853E-2</v>
      </c>
      <c r="R140" s="310">
        <f t="shared" si="60"/>
        <v>-6.5419423245160938E-2</v>
      </c>
      <c r="S140" s="310">
        <f t="shared" si="60"/>
        <v>-6.0325533487190115E-2</v>
      </c>
      <c r="T140" s="310">
        <f t="shared" si="60"/>
        <v>-5.4100222667260826E-2</v>
      </c>
      <c r="U140" s="310">
        <f t="shared" si="60"/>
        <v>-4.6894553656430617E-2</v>
      </c>
      <c r="V140" s="310">
        <f t="shared" si="60"/>
        <v>-3.8905640583762759E-2</v>
      </c>
      <c r="W140" s="310">
        <f t="shared" si="60"/>
        <v>-3.0143678478384572E-2</v>
      </c>
      <c r="X140" s="310">
        <f t="shared" si="60"/>
        <v>-2.0667431081435098E-2</v>
      </c>
    </row>
    <row r="141" spans="2:24" x14ac:dyDescent="0.2">
      <c r="C141" s="3" t="s">
        <v>59</v>
      </c>
      <c r="D141" s="308">
        <f t="shared" ref="D141:X141" si="61">+D108/1000</f>
        <v>2.0530148516296323E-2</v>
      </c>
      <c r="E141" s="309">
        <f t="shared" si="61"/>
        <v>1.6143433897454089E-2</v>
      </c>
      <c r="F141" s="309">
        <f t="shared" si="61"/>
        <v>6.746662086261495E-3</v>
      </c>
      <c r="G141" s="309">
        <f t="shared" si="61"/>
        <v>-9.8987900829961284E-3</v>
      </c>
      <c r="H141" s="309">
        <f t="shared" si="61"/>
        <v>-3.5774412149734418E-2</v>
      </c>
      <c r="I141" s="309">
        <f t="shared" si="61"/>
        <v>-7.1121883595915272E-2</v>
      </c>
      <c r="J141" s="310">
        <f t="shared" si="61"/>
        <v>-0.11410421395097728</v>
      </c>
      <c r="K141" s="310">
        <f t="shared" si="61"/>
        <v>-0.15280668825555405</v>
      </c>
      <c r="L141" s="310">
        <f t="shared" si="61"/>
        <v>-0.20132456941981947</v>
      </c>
      <c r="M141" s="310">
        <f t="shared" si="61"/>
        <v>-0.24585058734883933</v>
      </c>
      <c r="N141" s="310">
        <f t="shared" si="61"/>
        <v>-0.28357462391509763</v>
      </c>
      <c r="O141" s="310">
        <f t="shared" si="61"/>
        <v>-0.26725417163046949</v>
      </c>
      <c r="P141" s="310">
        <f t="shared" si="61"/>
        <v>-0.24304546303497773</v>
      </c>
      <c r="Q141" s="310">
        <f t="shared" si="61"/>
        <v>-0.21244765098600329</v>
      </c>
      <c r="R141" s="310">
        <f t="shared" si="61"/>
        <v>-0.17816049834017031</v>
      </c>
      <c r="S141" s="310">
        <f t="shared" si="61"/>
        <v>-0.14220480917995884</v>
      </c>
      <c r="T141" s="310">
        <f t="shared" si="61"/>
        <v>-0.10451002575663006</v>
      </c>
      <c r="U141" s="310">
        <f t="shared" si="61"/>
        <v>-6.4123984254591052E-2</v>
      </c>
      <c r="V141" s="310">
        <f t="shared" si="61"/>
        <v>-1.9200692423961298E-2</v>
      </c>
      <c r="W141" s="310">
        <f t="shared" si="61"/>
        <v>-1.883639318208072</v>
      </c>
      <c r="X141" s="310">
        <f t="shared" si="61"/>
        <v>9.2104893564486701E-2</v>
      </c>
    </row>
    <row r="142" spans="2:24" x14ac:dyDescent="0.2">
      <c r="C142" s="3" t="s">
        <v>60</v>
      </c>
      <c r="D142" s="308">
        <f t="shared" ref="D142:X142" si="62">+D109/1000</f>
        <v>5.1885698738398787E-2</v>
      </c>
      <c r="E142" s="309">
        <f t="shared" si="62"/>
        <v>6.7145659630659799E-2</v>
      </c>
      <c r="F142" s="309">
        <f t="shared" si="62"/>
        <v>8.2676872637523047E-2</v>
      </c>
      <c r="G142" s="309">
        <f t="shared" si="62"/>
        <v>9.9693689526931847E-2</v>
      </c>
      <c r="H142" s="309">
        <f t="shared" si="62"/>
        <v>0.1165795666886479</v>
      </c>
      <c r="I142" s="309">
        <f t="shared" si="62"/>
        <v>0.13544254096652003</v>
      </c>
      <c r="J142" s="310">
        <f t="shared" si="62"/>
        <v>0.15100308745321672</v>
      </c>
      <c r="K142" s="310">
        <f t="shared" si="62"/>
        <v>0.16907859132778685</v>
      </c>
      <c r="L142" s="310">
        <f t="shared" si="62"/>
        <v>0.1748374842513076</v>
      </c>
      <c r="M142" s="310">
        <f t="shared" si="62"/>
        <v>0.17630242887862552</v>
      </c>
      <c r="N142" s="310">
        <f t="shared" si="62"/>
        <v>0.17033580173605151</v>
      </c>
      <c r="O142" s="310">
        <f t="shared" si="62"/>
        <v>0.22095910808773625</v>
      </c>
      <c r="P142" s="310">
        <f t="shared" si="62"/>
        <v>0.26380861739331157</v>
      </c>
      <c r="Q142" s="310">
        <f t="shared" si="62"/>
        <v>0.30000407795660433</v>
      </c>
      <c r="R142" s="310">
        <f t="shared" si="62"/>
        <v>0.32546414397509943</v>
      </c>
      <c r="S142" s="310">
        <f t="shared" si="62"/>
        <v>0.34398397617347654</v>
      </c>
      <c r="T142" s="310">
        <f t="shared" si="62"/>
        <v>0.35508053474030749</v>
      </c>
      <c r="U142" s="310">
        <f t="shared" si="62"/>
        <v>0.36415490495796254</v>
      </c>
      <c r="V142" s="310">
        <f t="shared" si="62"/>
        <v>0.11323102787986863</v>
      </c>
      <c r="W142" s="310">
        <f t="shared" si="62"/>
        <v>0.12091838505811757</v>
      </c>
      <c r="X142" s="310">
        <f t="shared" si="62"/>
        <v>0.1267229303374188</v>
      </c>
    </row>
    <row r="143" spans="2:24" x14ac:dyDescent="0.2">
      <c r="C143" s="3" t="s">
        <v>61</v>
      </c>
      <c r="D143" s="308">
        <f t="shared" ref="D143:X143" si="63">+D110/1000</f>
        <v>1.6228476134936046E-3</v>
      </c>
      <c r="E143" s="309">
        <f t="shared" si="63"/>
        <v>1.9480257675991196E-3</v>
      </c>
      <c r="F143" s="309">
        <f t="shared" si="63"/>
        <v>2.2843141366258807E-3</v>
      </c>
      <c r="G143" s="309">
        <f t="shared" si="63"/>
        <v>2.6613680085263241E-3</v>
      </c>
      <c r="H143" s="309">
        <f t="shared" si="63"/>
        <v>3.0363363273893354E-3</v>
      </c>
      <c r="I143" s="309">
        <f t="shared" si="63"/>
        <v>3.5016628819619202E-3</v>
      </c>
      <c r="J143" s="310">
        <f t="shared" si="63"/>
        <v>3.9226007181982821E-3</v>
      </c>
      <c r="K143" s="310">
        <f t="shared" si="63"/>
        <v>4.810062523811439E-3</v>
      </c>
      <c r="L143" s="310">
        <f t="shared" si="63"/>
        <v>5.1162536173455916E-3</v>
      </c>
      <c r="M143" s="310">
        <f t="shared" si="63"/>
        <v>5.398440051273155E-3</v>
      </c>
      <c r="N143" s="310">
        <f t="shared" si="63"/>
        <v>5.6246438272733032E-3</v>
      </c>
      <c r="O143" s="310">
        <f t="shared" si="63"/>
        <v>7.5970204224433931E-3</v>
      </c>
      <c r="P143" s="310">
        <f t="shared" si="63"/>
        <v>9.319952338445318E-3</v>
      </c>
      <c r="Q143" s="310">
        <f t="shared" si="63"/>
        <v>1.0674681965858553E-2</v>
      </c>
      <c r="R143" s="310">
        <f t="shared" si="63"/>
        <v>1.169463060258613E-2</v>
      </c>
      <c r="S143" s="310">
        <f t="shared" si="63"/>
        <v>1.2280186521810265E-2</v>
      </c>
      <c r="T143" s="310">
        <f t="shared" si="63"/>
        <v>1.2533049187415827E-2</v>
      </c>
      <c r="U143" s="310">
        <f t="shared" si="63"/>
        <v>1.2613142585464856E-2</v>
      </c>
      <c r="V143" s="310">
        <f t="shared" si="63"/>
        <v>1.2557883100625758E-2</v>
      </c>
      <c r="W143" s="310">
        <f t="shared" si="63"/>
        <v>-0.13767026906227398</v>
      </c>
      <c r="X143" s="310">
        <f t="shared" si="63"/>
        <v>1.3343590556975414E-2</v>
      </c>
    </row>
    <row r="144" spans="2:24" x14ac:dyDescent="0.2">
      <c r="C144" s="3" t="s">
        <v>62</v>
      </c>
      <c r="D144" s="308">
        <f t="shared" ref="D144:X144" si="64">+D111/1000</f>
        <v>3.2048820101772434E-4</v>
      </c>
      <c r="E144" s="309">
        <f t="shared" si="64"/>
        <v>-6.5197066141263352E-4</v>
      </c>
      <c r="F144" s="309">
        <f t="shared" si="64"/>
        <v>-1.8342483238739079E-3</v>
      </c>
      <c r="G144" s="309">
        <f t="shared" si="64"/>
        <v>-3.1520998314517783E-3</v>
      </c>
      <c r="H144" s="309">
        <f t="shared" si="64"/>
        <v>-4.4952578658849236E-3</v>
      </c>
      <c r="I144" s="309">
        <f t="shared" si="64"/>
        <v>-5.7449096865602768E-3</v>
      </c>
      <c r="J144" s="310">
        <f t="shared" si="64"/>
        <v>-6.8006267630407822E-3</v>
      </c>
      <c r="K144" s="310">
        <f t="shared" si="64"/>
        <v>-7.5961749812995553E-3</v>
      </c>
      <c r="L144" s="310">
        <f t="shared" si="64"/>
        <v>-8.1187647378610558E-3</v>
      </c>
      <c r="M144" s="310">
        <f t="shared" si="64"/>
        <v>-8.379267806674761E-3</v>
      </c>
      <c r="N144" s="310">
        <f t="shared" si="64"/>
        <v>-8.4152087174588809E-3</v>
      </c>
      <c r="O144" s="310">
        <f t="shared" si="64"/>
        <v>-6.770211670460412E-3</v>
      </c>
      <c r="P144" s="310">
        <f t="shared" si="64"/>
        <v>-4.9571173064614418E-3</v>
      </c>
      <c r="Q144" s="310">
        <f t="shared" si="64"/>
        <v>-3.017590686082258E-3</v>
      </c>
      <c r="R144" s="310">
        <f t="shared" si="64"/>
        <v>-9.6083568819449287E-4</v>
      </c>
      <c r="S144" s="310">
        <f t="shared" si="64"/>
        <v>1.1982029865030199E-3</v>
      </c>
      <c r="T144" s="310">
        <f t="shared" si="64"/>
        <v>3.4488814038049894E-3</v>
      </c>
      <c r="U144" s="310">
        <f t="shared" si="64"/>
        <v>5.7838466612010961E-3</v>
      </c>
      <c r="V144" s="310">
        <f t="shared" si="64"/>
        <v>8.1927659084904004E-3</v>
      </c>
      <c r="W144" s="310">
        <f t="shared" si="64"/>
        <v>1.0672725447657285E-2</v>
      </c>
      <c r="X144" s="310">
        <f t="shared" si="64"/>
        <v>1.3228313254614477E-2</v>
      </c>
    </row>
    <row r="145" spans="3:24" x14ac:dyDescent="0.2">
      <c r="C145" s="3" t="s">
        <v>63</v>
      </c>
      <c r="D145" s="308">
        <f t="shared" ref="D145:X145" si="65">+D112/1000</f>
        <v>-8.8334301866052557E-4</v>
      </c>
      <c r="E145" s="309">
        <f t="shared" si="65"/>
        <v>-8.9237351721021695E-4</v>
      </c>
      <c r="F145" s="309">
        <f t="shared" si="65"/>
        <v>-9.6757294466078751E-4</v>
      </c>
      <c r="G145" s="309">
        <f t="shared" si="65"/>
        <v>-8.2007306555169639E-4</v>
      </c>
      <c r="H145" s="309">
        <f t="shared" si="65"/>
        <v>-5.745194708069903E-4</v>
      </c>
      <c r="I145" s="309">
        <f t="shared" si="65"/>
        <v>-4.6397454697944343E-4</v>
      </c>
      <c r="J145" s="310">
        <f t="shared" si="65"/>
        <v>1.3986246804415715E-4</v>
      </c>
      <c r="K145" s="310">
        <f t="shared" si="65"/>
        <v>5.5217779572049042E-3</v>
      </c>
      <c r="L145" s="310">
        <f t="shared" si="65"/>
        <v>3.6787189517381194E-3</v>
      </c>
      <c r="M145" s="310">
        <f t="shared" si="65"/>
        <v>1.2689609603548889E-3</v>
      </c>
      <c r="N145" s="310">
        <f t="shared" si="65"/>
        <v>-1.8964153508932214E-3</v>
      </c>
      <c r="O145" s="310">
        <f t="shared" si="65"/>
        <v>-3.5109083753050072E-3</v>
      </c>
      <c r="P145" s="310">
        <f t="shared" si="65"/>
        <v>-6.0139054758910791E-3</v>
      </c>
      <c r="Q145" s="310">
        <f t="shared" si="65"/>
        <v>-8.6574615856079614E-3</v>
      </c>
      <c r="R145" s="310">
        <f t="shared" si="65"/>
        <v>-1.1325695809733588E-2</v>
      </c>
      <c r="S145" s="310">
        <f t="shared" si="65"/>
        <v>-1.3638006943467189E-2</v>
      </c>
      <c r="T145" s="310">
        <f t="shared" si="65"/>
        <v>-1.5281981349500711E-2</v>
      </c>
      <c r="U145" s="310">
        <f t="shared" si="65"/>
        <v>-1.6346854912218985E-2</v>
      </c>
      <c r="V145" s="310">
        <f t="shared" si="65"/>
        <v>-1.6311499969273426E-2</v>
      </c>
      <c r="W145" s="310">
        <f t="shared" si="65"/>
        <v>-1.5478844647270307E-2</v>
      </c>
      <c r="X145" s="310">
        <f t="shared" si="65"/>
        <v>-1.3885170102184929E-2</v>
      </c>
    </row>
    <row r="146" spans="3:24" x14ac:dyDescent="0.2">
      <c r="C146" s="3" t="s">
        <v>64</v>
      </c>
      <c r="D146" s="308">
        <f t="shared" ref="D146:X146" si="66">+D113/1000</f>
        <v>2.6243326887497461E-3</v>
      </c>
      <c r="E146" s="309">
        <f t="shared" si="66"/>
        <v>3.2265206276542811E-3</v>
      </c>
      <c r="F146" s="309">
        <f t="shared" si="66"/>
        <v>3.8539934088839801E-3</v>
      </c>
      <c r="G146" s="309">
        <f t="shared" si="66"/>
        <v>4.582336482353639E-3</v>
      </c>
      <c r="H146" s="309">
        <f t="shared" si="66"/>
        <v>5.3451309349002258E-3</v>
      </c>
      <c r="I146" s="309">
        <f t="shared" si="66"/>
        <v>5.9694649475995907E-3</v>
      </c>
      <c r="J146" s="310">
        <f t="shared" si="66"/>
        <v>6.5860741080987278E-3</v>
      </c>
      <c r="K146" s="310">
        <f t="shared" si="66"/>
        <v>8.5257458074365789E-3</v>
      </c>
      <c r="L146" s="310">
        <f t="shared" si="66"/>
        <v>7.312693448523532E-3</v>
      </c>
      <c r="M146" s="310">
        <f t="shared" si="66"/>
        <v>5.0701045515570515E-3</v>
      </c>
      <c r="N146" s="310">
        <f t="shared" si="66"/>
        <v>1.4814548052181635E-3</v>
      </c>
      <c r="O146" s="310">
        <f t="shared" si="66"/>
        <v>8.2591592144581232E-4</v>
      </c>
      <c r="P146" s="310">
        <f t="shared" si="66"/>
        <v>-1.0678173751593931E-3</v>
      </c>
      <c r="Q146" s="310">
        <f t="shared" si="66"/>
        <v>-3.5944335942331234E-3</v>
      </c>
      <c r="R146" s="310">
        <f t="shared" si="66"/>
        <v>-6.1571598164518945E-3</v>
      </c>
      <c r="S146" s="310">
        <f t="shared" si="66"/>
        <v>-8.0557270258632338E-3</v>
      </c>
      <c r="T146" s="310">
        <f t="shared" si="66"/>
        <v>-8.7835232909474151E-3</v>
      </c>
      <c r="U146" s="310">
        <f t="shared" si="66"/>
        <v>-8.1793728932188971E-3</v>
      </c>
      <c r="V146" s="310">
        <f t="shared" si="66"/>
        <v>-5.9735349074944676E-3</v>
      </c>
      <c r="W146" s="310">
        <f t="shared" si="66"/>
        <v>-2.3887092436943929E-3</v>
      </c>
      <c r="X146" s="310">
        <f t="shared" si="66"/>
        <v>2.4516557223923882E-3</v>
      </c>
    </row>
    <row r="147" spans="3:24" x14ac:dyDescent="0.2">
      <c r="C147" s="3" t="s">
        <v>65</v>
      </c>
      <c r="D147" s="308">
        <f t="shared" ref="D147:X147" si="67">+D114/1000</f>
        <v>3.2304382632319176E-3</v>
      </c>
      <c r="E147" s="309">
        <f t="shared" si="67"/>
        <v>4.0199082090894081E-3</v>
      </c>
      <c r="F147" s="309">
        <f t="shared" si="67"/>
        <v>4.8765067446456672E-3</v>
      </c>
      <c r="G147" s="309">
        <f t="shared" si="67"/>
        <v>5.7660691323362699E-3</v>
      </c>
      <c r="H147" s="309">
        <f t="shared" si="67"/>
        <v>6.6812184651553249E-3</v>
      </c>
      <c r="I147" s="309">
        <f t="shared" si="67"/>
        <v>7.5100391918749669E-3</v>
      </c>
      <c r="J147" s="309">
        <f t="shared" si="67"/>
        <v>8.1287484532567757E-3</v>
      </c>
      <c r="K147" s="309">
        <f t="shared" si="67"/>
        <v>8.3073453170654822E-3</v>
      </c>
      <c r="L147" s="309">
        <f t="shared" si="67"/>
        <v>7.7111353719192264E-3</v>
      </c>
      <c r="M147" s="309">
        <f t="shared" si="67"/>
        <v>5.9980325636133786E-3</v>
      </c>
      <c r="N147" s="309">
        <f t="shared" si="67"/>
        <v>2.7984060247654269E-3</v>
      </c>
      <c r="O147" s="309">
        <f t="shared" si="67"/>
        <v>2.6878976010884801E-3</v>
      </c>
      <c r="P147" s="309">
        <f t="shared" si="67"/>
        <v>1.3125461257495771E-3</v>
      </c>
      <c r="Q147" s="309">
        <f t="shared" si="67"/>
        <v>-8.9292542597468124E-4</v>
      </c>
      <c r="R147" s="309">
        <f t="shared" si="67"/>
        <v>-3.1865316284729489E-3</v>
      </c>
      <c r="S147" s="309">
        <f t="shared" si="67"/>
        <v>-4.7784912428651292E-3</v>
      </c>
      <c r="T147" s="309">
        <f t="shared" si="67"/>
        <v>-5.0894320754996444E-3</v>
      </c>
      <c r="U147" s="309">
        <f t="shared" si="67"/>
        <v>-3.7828869291279261E-3</v>
      </c>
      <c r="V147" s="309">
        <f t="shared" si="67"/>
        <v>-7.5990130989339382E-4</v>
      </c>
      <c r="W147" s="309">
        <f t="shared" si="67"/>
        <v>3.8796379507002711E-3</v>
      </c>
      <c r="X147" s="309">
        <f t="shared" si="67"/>
        <v>1.0007254598771397E-2</v>
      </c>
    </row>
    <row r="148" spans="3:24" x14ac:dyDescent="0.2">
      <c r="C148" s="3" t="s">
        <v>66</v>
      </c>
      <c r="D148" s="308">
        <f t="shared" ref="D148:X148" si="68">+D115/1000</f>
        <v>2.1261701464682118E-3</v>
      </c>
      <c r="E148" s="309">
        <f t="shared" si="68"/>
        <v>-1.5384339022893982E-3</v>
      </c>
      <c r="F148" s="309">
        <f t="shared" si="68"/>
        <v>-7.5996297170295296E-3</v>
      </c>
      <c r="G148" s="309">
        <f t="shared" si="68"/>
        <v>-1.7228935605435255E-2</v>
      </c>
      <c r="H148" s="309">
        <f t="shared" si="68"/>
        <v>-3.116911312699449E-2</v>
      </c>
      <c r="I148" s="309">
        <f t="shared" si="68"/>
        <v>-4.9479214137376402E-2</v>
      </c>
      <c r="J148" s="310">
        <f t="shared" si="68"/>
        <v>-7.1473644209019763E-2</v>
      </c>
      <c r="K148" s="310">
        <f t="shared" si="68"/>
        <v>-9.1672978941995095E-2</v>
      </c>
      <c r="L148" s="310">
        <f t="shared" si="68"/>
        <v>-0.11661845699488003</v>
      </c>
      <c r="M148" s="310">
        <f t="shared" si="68"/>
        <v>-0.13978796192257506</v>
      </c>
      <c r="N148" s="310">
        <f t="shared" si="68"/>
        <v>-0.15979794914552259</v>
      </c>
      <c r="O148" s="310">
        <f t="shared" si="68"/>
        <v>-0.16431651211480131</v>
      </c>
      <c r="P148" s="310">
        <f t="shared" si="68"/>
        <v>-0.16434968083769491</v>
      </c>
      <c r="Q148" s="310">
        <f t="shared" si="68"/>
        <v>-0.15992302764709529</v>
      </c>
      <c r="R148" s="310">
        <f t="shared" si="68"/>
        <v>-0.15177673195277383</v>
      </c>
      <c r="S148" s="310">
        <f t="shared" si="68"/>
        <v>-0.1405177687928808</v>
      </c>
      <c r="T148" s="310">
        <f t="shared" si="68"/>
        <v>-0.12662704879405645</v>
      </c>
      <c r="U148" s="310">
        <f t="shared" si="68"/>
        <v>-0.11044976164784021</v>
      </c>
      <c r="V148" s="310">
        <f t="shared" si="68"/>
        <v>-9.2453352370361244E-2</v>
      </c>
      <c r="W148" s="310">
        <f t="shared" si="68"/>
        <v>-7.2620513900692463E-2</v>
      </c>
      <c r="X148" s="310">
        <f t="shared" si="68"/>
        <v>-5.1080767296174598E-2</v>
      </c>
    </row>
    <row r="149" spans="3:24" x14ac:dyDescent="0.2">
      <c r="C149" s="3" t="s">
        <v>67</v>
      </c>
      <c r="D149" s="308">
        <f t="shared" ref="D149:X149" si="69">+D116/1000</f>
        <v>2.7037386994993541E-4</v>
      </c>
      <c r="E149" s="309">
        <f t="shared" si="69"/>
        <v>-3.7581549940159673E-4</v>
      </c>
      <c r="F149" s="309">
        <f t="shared" si="69"/>
        <v>-1.4453816065069986E-3</v>
      </c>
      <c r="G149" s="309">
        <f t="shared" si="69"/>
        <v>-3.1495150378987092E-3</v>
      </c>
      <c r="H149" s="309">
        <f t="shared" si="69"/>
        <v>-5.621523043722391E-3</v>
      </c>
      <c r="I149" s="309">
        <f t="shared" si="69"/>
        <v>-8.8852552913717773E-3</v>
      </c>
      <c r="J149" s="310">
        <f t="shared" si="69"/>
        <v>-1.2833253644031629E-2</v>
      </c>
      <c r="K149" s="310">
        <f t="shared" si="69"/>
        <v>-1.6309237150103399E-2</v>
      </c>
      <c r="L149" s="310">
        <f t="shared" si="69"/>
        <v>-2.0888550506069806E-2</v>
      </c>
      <c r="M149" s="310">
        <f t="shared" si="69"/>
        <v>-2.51883878278245E-2</v>
      </c>
      <c r="N149" s="310">
        <f t="shared" si="69"/>
        <v>-2.8931238841561027E-2</v>
      </c>
      <c r="O149" s="310">
        <f t="shared" si="69"/>
        <v>-2.9907014742132105E-2</v>
      </c>
      <c r="P149" s="310">
        <f t="shared" si="69"/>
        <v>-3.0073655429835072E-2</v>
      </c>
      <c r="Q149" s="310">
        <f t="shared" si="69"/>
        <v>-2.9435457191217665E-2</v>
      </c>
      <c r="R149" s="310">
        <f t="shared" si="69"/>
        <v>-2.810948499741471E-2</v>
      </c>
      <c r="S149" s="310">
        <f t="shared" si="69"/>
        <v>-2.6209082336298706E-2</v>
      </c>
      <c r="T149" s="310">
        <f t="shared" si="69"/>
        <v>-2.3818598129166275E-2</v>
      </c>
      <c r="U149" s="310">
        <f t="shared" si="69"/>
        <v>-2.0999967655777253E-2</v>
      </c>
      <c r="V149" s="310">
        <f t="shared" si="69"/>
        <v>-1.7843009265359797E-2</v>
      </c>
      <c r="W149" s="310">
        <f t="shared" si="69"/>
        <v>-1.4331235190068582E-2</v>
      </c>
      <c r="X149" s="310">
        <f t="shared" si="69"/>
        <v>-1.0486346300693184E-2</v>
      </c>
    </row>
    <row r="150" spans="3:24" x14ac:dyDescent="0.2">
      <c r="C150" s="3" t="s">
        <v>68</v>
      </c>
      <c r="D150" s="308">
        <f t="shared" ref="D150:X150" si="70">+D117/1000</f>
        <v>1.3640424316763529E-3</v>
      </c>
      <c r="E150" s="309">
        <f t="shared" si="70"/>
        <v>1.7323962460650364E-3</v>
      </c>
      <c r="F150" s="309">
        <f t="shared" si="70"/>
        <v>1.9916905256541213E-3</v>
      </c>
      <c r="G150" s="309">
        <f t="shared" si="70"/>
        <v>2.242604235536419E-3</v>
      </c>
      <c r="H150" s="309">
        <f t="shared" si="70"/>
        <v>2.445499689099961E-3</v>
      </c>
      <c r="I150" s="309">
        <f t="shared" si="70"/>
        <v>2.5253241250757126E-3</v>
      </c>
      <c r="J150" s="310">
        <f t="shared" si="70"/>
        <v>2.3902932593191507E-3</v>
      </c>
      <c r="K150" s="310">
        <f t="shared" si="70"/>
        <v>1.9153312137204922E-3</v>
      </c>
      <c r="L150" s="310">
        <f t="shared" si="70"/>
        <v>9.5093450082640624E-4</v>
      </c>
      <c r="M150" s="310">
        <f t="shared" si="70"/>
        <v>-5.5422330141300334E-4</v>
      </c>
      <c r="N150" s="310">
        <f t="shared" si="70"/>
        <v>-2.5665471758402419E-3</v>
      </c>
      <c r="O150" s="310">
        <f t="shared" si="70"/>
        <v>-2.685064425022574E-3</v>
      </c>
      <c r="P150" s="310">
        <f t="shared" si="70"/>
        <v>-2.8116098633472575E-3</v>
      </c>
      <c r="Q150" s="310">
        <f t="shared" si="70"/>
        <v>-2.6785654673731189E-3</v>
      </c>
      <c r="R150" s="310">
        <f t="shared" si="70"/>
        <v>-2.0851908778422514E-3</v>
      </c>
      <c r="S150" s="310">
        <f t="shared" si="70"/>
        <v>-9.4437610363820568E-4</v>
      </c>
      <c r="T150" s="310">
        <f t="shared" si="70"/>
        <v>7.9105382376292257E-4</v>
      </c>
      <c r="U150" s="310">
        <f t="shared" si="70"/>
        <v>3.0994755739957329E-3</v>
      </c>
      <c r="V150" s="310">
        <f t="shared" si="70"/>
        <v>5.9246446989709512E-3</v>
      </c>
      <c r="W150" s="310">
        <f t="shared" si="70"/>
        <v>9.1841653948504243E-3</v>
      </c>
      <c r="X150" s="310">
        <f t="shared" si="70"/>
        <v>1.2828598791034892E-2</v>
      </c>
    </row>
    <row r="151" spans="3:24" x14ac:dyDescent="0.2">
      <c r="C151" s="3" t="s">
        <v>69</v>
      </c>
      <c r="D151" s="308">
        <f t="shared" ref="D151:X151" si="71">+D118/1000</f>
        <v>1.2702988902501603E-3</v>
      </c>
      <c r="E151" s="309">
        <f t="shared" si="71"/>
        <v>1.6263674385002104E-3</v>
      </c>
      <c r="F151" s="309">
        <f t="shared" si="71"/>
        <v>1.9887286296770982E-3</v>
      </c>
      <c r="G151" s="309">
        <f t="shared" si="71"/>
        <v>2.3501043874487094E-3</v>
      </c>
      <c r="H151" s="309">
        <f t="shared" si="71"/>
        <v>2.6920792497310232E-3</v>
      </c>
      <c r="I151" s="309">
        <f t="shared" si="71"/>
        <v>2.9249341759802973E-3</v>
      </c>
      <c r="J151" s="310">
        <f t="shared" si="71"/>
        <v>2.9823787294808424E-3</v>
      </c>
      <c r="K151" s="310">
        <f t="shared" si="71"/>
        <v>2.9758307523027271E-3</v>
      </c>
      <c r="L151" s="310">
        <f t="shared" si="71"/>
        <v>2.1574008455072543E-3</v>
      </c>
      <c r="M151" s="310">
        <f t="shared" si="71"/>
        <v>8.3939614732662449E-4</v>
      </c>
      <c r="N151" s="310">
        <f t="shared" si="71"/>
        <v>-9.6285874180762219E-4</v>
      </c>
      <c r="O151" s="310">
        <f t="shared" si="71"/>
        <v>-9.8460126814438808E-4</v>
      </c>
      <c r="P151" s="310">
        <f t="shared" si="71"/>
        <v>-1.0251182776346468E-3</v>
      </c>
      <c r="Q151" s="310">
        <f t="shared" si="71"/>
        <v>-8.0193331585132915E-4</v>
      </c>
      <c r="R151" s="310">
        <f t="shared" si="71"/>
        <v>-1.4315849333661391E-4</v>
      </c>
      <c r="S151" s="310">
        <f t="shared" si="71"/>
        <v>1.0133522463534063E-3</v>
      </c>
      <c r="T151" s="310">
        <f t="shared" si="71"/>
        <v>2.7509327720254078E-3</v>
      </c>
      <c r="U151" s="310">
        <f t="shared" si="71"/>
        <v>5.0111025122114372E-3</v>
      </c>
      <c r="V151" s="310">
        <f t="shared" si="71"/>
        <v>7.7821373859046613E-3</v>
      </c>
      <c r="W151" s="310">
        <f t="shared" si="71"/>
        <v>1.0945951183239686E-2</v>
      </c>
      <c r="X151" s="310">
        <f t="shared" si="71"/>
        <v>1.4500771253822223E-2</v>
      </c>
    </row>
    <row r="152" spans="3:24" x14ac:dyDescent="0.2">
      <c r="C152" s="3" t="s">
        <v>70</v>
      </c>
      <c r="D152" s="308">
        <f t="shared" ref="D152:X152" si="72">+D119/1000</f>
        <v>4.4892165304550391E-3</v>
      </c>
      <c r="E152" s="309">
        <f t="shared" si="72"/>
        <v>5.3433401799192733E-3</v>
      </c>
      <c r="F152" s="309">
        <f t="shared" si="72"/>
        <v>6.5070797130271692E-3</v>
      </c>
      <c r="G152" s="309">
        <f t="shared" si="72"/>
        <v>7.4855338993147138E-3</v>
      </c>
      <c r="H152" s="309">
        <f t="shared" si="72"/>
        <v>8.8057141082886741E-3</v>
      </c>
      <c r="I152" s="309">
        <f t="shared" si="72"/>
        <v>9.8978668787906721E-3</v>
      </c>
      <c r="J152" s="310">
        <f t="shared" si="72"/>
        <v>1.1284211809646621E-2</v>
      </c>
      <c r="K152" s="310">
        <f t="shared" si="72"/>
        <v>1.2334374508745067E-2</v>
      </c>
      <c r="L152" s="310">
        <f t="shared" si="72"/>
        <v>1.3581474086650594E-2</v>
      </c>
      <c r="M152" s="310">
        <f t="shared" si="72"/>
        <v>1.4338376263422447E-2</v>
      </c>
      <c r="N152" s="310">
        <f t="shared" si="72"/>
        <v>1.4999073965678828E-2</v>
      </c>
      <c r="O152" s="310">
        <f t="shared" si="72"/>
        <v>2.0356514028031545E-2</v>
      </c>
      <c r="P152" s="310">
        <f t="shared" si="72"/>
        <v>2.5202526368036767E-2</v>
      </c>
      <c r="Q152" s="310">
        <f t="shared" si="72"/>
        <v>2.845032057818012E-2</v>
      </c>
      <c r="R152" s="310">
        <f t="shared" si="72"/>
        <v>3.0587970564281083E-2</v>
      </c>
      <c r="S152" s="310">
        <f t="shared" si="72"/>
        <v>3.075770550754817E-2</v>
      </c>
      <c r="T152" s="310">
        <f t="shared" si="72"/>
        <v>2.9972769381934834E-2</v>
      </c>
      <c r="U152" s="310">
        <f t="shared" si="72"/>
        <v>2.8121063368144236E-2</v>
      </c>
      <c r="V152" s="310">
        <f t="shared" si="72"/>
        <v>2.6670252378408511E-2</v>
      </c>
      <c r="W152" s="310">
        <f t="shared" si="72"/>
        <v>2.5897687447228011E-2</v>
      </c>
      <c r="X152" s="310">
        <f t="shared" si="72"/>
        <v>2.6896552612816264E-2</v>
      </c>
    </row>
    <row r="153" spans="3:24" x14ac:dyDescent="0.2">
      <c r="C153" s="3" t="s">
        <v>71</v>
      </c>
      <c r="D153" s="308">
        <f t="shared" ref="D153:X153" si="73">+D120/1000</f>
        <v>3.509569962741807E-3</v>
      </c>
      <c r="E153" s="309">
        <f t="shared" si="73"/>
        <v>4.3616454222647006E-3</v>
      </c>
      <c r="F153" s="309">
        <f t="shared" si="73"/>
        <v>5.3033192084403708E-3</v>
      </c>
      <c r="G153" s="309">
        <f t="shared" si="73"/>
        <v>6.3244809299649206E-3</v>
      </c>
      <c r="H153" s="309">
        <f t="shared" si="73"/>
        <v>7.4422141424438449E-3</v>
      </c>
      <c r="I153" s="309">
        <f t="shared" si="73"/>
        <v>8.642783623887226E-3</v>
      </c>
      <c r="J153" s="310">
        <f t="shared" si="73"/>
        <v>9.8992085244099144E-3</v>
      </c>
      <c r="K153" s="310">
        <f t="shared" si="73"/>
        <v>1.1185538528632605E-2</v>
      </c>
      <c r="L153" s="310">
        <f t="shared" si="73"/>
        <v>1.246531406606664E-2</v>
      </c>
      <c r="M153" s="310">
        <f t="shared" si="73"/>
        <v>1.3655891916336258E-2</v>
      </c>
      <c r="N153" s="310">
        <f t="shared" si="73"/>
        <v>1.4562373955210204E-2</v>
      </c>
      <c r="O153" s="310">
        <f t="shared" si="73"/>
        <v>1.9969046672544209E-2</v>
      </c>
      <c r="P153" s="310">
        <f t="shared" si="73"/>
        <v>2.4622690927586517E-2</v>
      </c>
      <c r="Q153" s="310">
        <f t="shared" si="73"/>
        <v>2.8110105873754947E-2</v>
      </c>
      <c r="R153" s="310">
        <f t="shared" si="73"/>
        <v>3.0081818829523401E-2</v>
      </c>
      <c r="S153" s="310">
        <f t="shared" si="73"/>
        <v>3.0437757301377131E-2</v>
      </c>
      <c r="T153" s="310">
        <f t="shared" si="73"/>
        <v>2.9388838915503583E-2</v>
      </c>
      <c r="U153" s="310">
        <f t="shared" si="73"/>
        <v>2.7505638655042276E-2</v>
      </c>
      <c r="V153" s="310">
        <f t="shared" si="73"/>
        <v>2.5629054936754984E-2</v>
      </c>
      <c r="W153" s="310">
        <f t="shared" si="73"/>
        <v>2.4601534594199621E-2</v>
      </c>
      <c r="X153" s="310">
        <f t="shared" si="73"/>
        <v>2.505747543735197E-2</v>
      </c>
    </row>
    <row r="154" spans="3:24" x14ac:dyDescent="0.2">
      <c r="C154" s="3" t="s">
        <v>72</v>
      </c>
      <c r="D154" s="308">
        <f t="shared" ref="D154:X154" si="74">+D121/1000</f>
        <v>2.4818546678261553E-5</v>
      </c>
      <c r="E154" s="309">
        <f t="shared" si="74"/>
        <v>2.8720205281615562E-5</v>
      </c>
      <c r="F154" s="309">
        <f t="shared" si="74"/>
        <v>3.200057755816488E-5</v>
      </c>
      <c r="G154" s="309">
        <f t="shared" si="74"/>
        <v>3.41111221734991E-5</v>
      </c>
      <c r="H154" s="309">
        <f t="shared" si="74"/>
        <v>3.4475211992230469E-5</v>
      </c>
      <c r="I154" s="309">
        <f t="shared" si="74"/>
        <v>3.2965080563371885E-5</v>
      </c>
      <c r="J154" s="310">
        <f t="shared" si="74"/>
        <v>2.949008846326251E-5</v>
      </c>
      <c r="K154" s="310">
        <f t="shared" si="74"/>
        <v>2.4856477827825075E-5</v>
      </c>
      <c r="L154" s="310">
        <f t="shared" si="74"/>
        <v>1.9829111493891105E-5</v>
      </c>
      <c r="M154" s="310">
        <f t="shared" si="74"/>
        <v>1.567912637642621E-5</v>
      </c>
      <c r="N154" s="310">
        <f t="shared" si="74"/>
        <v>1.3395542596072119E-5</v>
      </c>
      <c r="O154" s="310">
        <f t="shared" si="74"/>
        <v>3.9935007861231498E-5</v>
      </c>
      <c r="P154" s="310">
        <f t="shared" si="74"/>
        <v>6.8861377624216405E-5</v>
      </c>
      <c r="Q154" s="310">
        <f t="shared" si="74"/>
        <v>1.0023500926240559E-4</v>
      </c>
      <c r="R154" s="310">
        <f t="shared" si="74"/>
        <v>1.334061783488778E-4</v>
      </c>
      <c r="S154" s="310">
        <f t="shared" si="74"/>
        <v>1.6829871650975292E-4</v>
      </c>
      <c r="T154" s="310">
        <f t="shared" si="74"/>
        <v>2.0458410088440359E-4</v>
      </c>
      <c r="U154" s="310">
        <f t="shared" si="74"/>
        <v>2.4180167209965475E-4</v>
      </c>
      <c r="V154" s="310">
        <f t="shared" si="74"/>
        <v>2.8027987703717371E-4</v>
      </c>
      <c r="W154" s="310">
        <f t="shared" si="74"/>
        <v>3.1937824766805533E-4</v>
      </c>
      <c r="X154" s="310">
        <f t="shared" si="74"/>
        <v>3.5961392030503704E-4</v>
      </c>
    </row>
    <row r="155" spans="3:24" ht="13.5" thickBot="1" x14ac:dyDescent="0.25">
      <c r="C155" s="96" t="s">
        <v>87</v>
      </c>
      <c r="D155" s="311"/>
      <c r="E155" s="312"/>
      <c r="F155" s="312"/>
      <c r="G155" s="312"/>
      <c r="H155" s="312"/>
      <c r="I155" s="312"/>
      <c r="J155" s="313"/>
      <c r="K155" s="313"/>
      <c r="L155" s="313"/>
      <c r="M155" s="313"/>
      <c r="N155" s="313"/>
      <c r="O155" s="313"/>
      <c r="P155" s="313"/>
      <c r="Q155" s="313"/>
      <c r="R155" s="313"/>
      <c r="S155" s="313"/>
      <c r="T155" s="313"/>
      <c r="U155" s="313"/>
      <c r="V155" s="313"/>
      <c r="W155" s="313"/>
      <c r="X155" s="313"/>
    </row>
    <row r="156" spans="3:24" ht="13.5" thickBot="1" x14ac:dyDescent="0.25">
      <c r="C156" s="21" t="s">
        <v>73</v>
      </c>
      <c r="D156" s="311">
        <f t="shared" ref="D156:X156" si="75">+D123/1000</f>
        <v>-0.20244533491409283</v>
      </c>
      <c r="E156" s="312">
        <f t="shared" si="75"/>
        <v>-1.2862768365180179</v>
      </c>
      <c r="F156" s="312">
        <f t="shared" si="75"/>
        <v>-2.9069776101436755</v>
      </c>
      <c r="G156" s="312">
        <f t="shared" si="75"/>
        <v>-4.9981709886286749</v>
      </c>
      <c r="H156" s="312">
        <f t="shared" si="75"/>
        <v>-7.4413638324550559</v>
      </c>
      <c r="I156" s="312">
        <f t="shared" si="75"/>
        <v>-10.016952704017548</v>
      </c>
      <c r="J156" s="313">
        <f t="shared" si="75"/>
        <v>-12.539490223907203</v>
      </c>
      <c r="K156" s="313">
        <f t="shared" si="75"/>
        <v>-14.692422983949834</v>
      </c>
      <c r="L156" s="313">
        <f t="shared" si="75"/>
        <v>-16.703686644985648</v>
      </c>
      <c r="M156" s="313">
        <f t="shared" si="75"/>
        <v>-18.296524608625834</v>
      </c>
      <c r="N156" s="313">
        <f t="shared" si="75"/>
        <v>-19.452761882891053</v>
      </c>
      <c r="O156" s="313">
        <f t="shared" si="75"/>
        <v>-19.433133363408373</v>
      </c>
      <c r="P156" s="313">
        <f t="shared" si="75"/>
        <v>-19.05068070599177</v>
      </c>
      <c r="Q156" s="313">
        <f t="shared" si="75"/>
        <v>-18.324955376327885</v>
      </c>
      <c r="R156" s="313">
        <f t="shared" si="75"/>
        <v>-17.3310923529605</v>
      </c>
      <c r="S156" s="313">
        <f t="shared" si="75"/>
        <v>-16.062370255184291</v>
      </c>
      <c r="T156" s="313">
        <f t="shared" si="75"/>
        <v>-14.599895816148781</v>
      </c>
      <c r="U156" s="313">
        <f t="shared" si="75"/>
        <v>-12.914348967052639</v>
      </c>
      <c r="V156" s="313">
        <f t="shared" si="75"/>
        <v>-11.305783811387188</v>
      </c>
      <c r="W156" s="313">
        <f t="shared" si="75"/>
        <v>-13.31101083124909</v>
      </c>
      <c r="X156" s="313">
        <f t="shared" si="75"/>
        <v>-7.0076185090235663</v>
      </c>
    </row>
  </sheetData>
  <hyperlinks>
    <hyperlink ref="A1" location="Indice!A1" display="Índice" xr:uid="{00000000-0004-0000-0A00-000000000000}"/>
  </hyperlinks>
  <pageMargins left="0.7" right="0.7" top="0.75" bottom="0.75" header="0.3" footer="0.3"/>
  <pageSetup orientation="portrait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X60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84" t="s">
        <v>35</v>
      </c>
    </row>
    <row r="3" spans="1:24" x14ac:dyDescent="0.25">
      <c r="B3" s="12" t="s">
        <v>150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4" t="s">
        <v>38</v>
      </c>
      <c r="C5" s="5" t="s">
        <v>39</v>
      </c>
      <c r="D5" s="6">
        <v>2023</v>
      </c>
      <c r="E5" s="2">
        <f t="shared" ref="E5:X5" si="0">+D5+1</f>
        <v>2024</v>
      </c>
      <c r="F5" s="2">
        <f t="shared" si="0"/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2">
        <f t="shared" si="0"/>
        <v>2033</v>
      </c>
      <c r="O5" s="2">
        <f t="shared" si="0"/>
        <v>2034</v>
      </c>
      <c r="P5" s="2">
        <f t="shared" si="0"/>
        <v>2035</v>
      </c>
      <c r="Q5" s="2">
        <f t="shared" si="0"/>
        <v>2036</v>
      </c>
      <c r="R5" s="2">
        <f t="shared" si="0"/>
        <v>2037</v>
      </c>
      <c r="S5" s="2">
        <f t="shared" si="0"/>
        <v>2038</v>
      </c>
      <c r="T5" s="2">
        <f t="shared" si="0"/>
        <v>2039</v>
      </c>
      <c r="U5" s="2">
        <f t="shared" si="0"/>
        <v>2040</v>
      </c>
      <c r="V5" s="2">
        <f t="shared" si="0"/>
        <v>2041</v>
      </c>
      <c r="W5" s="2">
        <f t="shared" si="0"/>
        <v>2042</v>
      </c>
      <c r="X5" s="2">
        <f t="shared" si="0"/>
        <v>2043</v>
      </c>
    </row>
    <row r="6" spans="1:24" x14ac:dyDescent="0.25">
      <c r="B6" s="118">
        <v>6</v>
      </c>
      <c r="C6" s="216" t="s">
        <v>47</v>
      </c>
      <c r="D6" s="19">
        <f>+VLOOKUP(C6,[6]Hoja2!$B$5:$X$29,23,FALSE)</f>
        <v>0</v>
      </c>
      <c r="E6" s="19">
        <f>+VLOOKUP(C6,[6]Hoja2!$B$5:$Y$29,24,FALSE)</f>
        <v>0</v>
      </c>
      <c r="F6" s="19">
        <f>+VLOOKUP(C6,[6]Hoja2!$B$5:$Z$29,25,FALSE)</f>
        <v>0</v>
      </c>
      <c r="G6" s="14">
        <f>+F6*(1+'2.1 Previsión BAU'!G46)</f>
        <v>0</v>
      </c>
      <c r="H6" s="14">
        <f>+G6*(1+'2.1 Previsión BAU'!H46)</f>
        <v>0</v>
      </c>
      <c r="I6" s="14">
        <f>+H6*(1+'2.1 Previsión BAU'!I46)</f>
        <v>0</v>
      </c>
      <c r="J6" s="14">
        <f>+I6*(1+'2.1 Previsión BAU'!J46)</f>
        <v>0</v>
      </c>
      <c r="K6" s="14">
        <f>+J6*(1+'2.1 Previsión BAU'!K46)</f>
        <v>0</v>
      </c>
      <c r="L6" s="14">
        <f>+K6*(1+'2.1 Previsión BAU'!L46)</f>
        <v>0</v>
      </c>
      <c r="M6" s="14">
        <f>+L6*(1+'2.1 Previsión BAU'!M46)</f>
        <v>0</v>
      </c>
      <c r="N6" s="14">
        <f>+M6*(1+'2.1 Previsión BAU'!N46)</f>
        <v>0</v>
      </c>
      <c r="O6" s="14">
        <f>+N6*(1+'2.1 Previsión BAU'!O46)</f>
        <v>0</v>
      </c>
      <c r="P6" s="14">
        <f>+O6*(1+'2.1 Previsión BAU'!P46)</f>
        <v>0</v>
      </c>
      <c r="Q6" s="14">
        <f>+P6*(1+'2.1 Previsión BAU'!Q46)</f>
        <v>0</v>
      </c>
      <c r="R6" s="14">
        <f>+Q6*(1+'2.1 Previsión BAU'!R46)</f>
        <v>0</v>
      </c>
      <c r="S6" s="14">
        <f>+R6*(1+'2.1 Previsión BAU'!S46)</f>
        <v>0</v>
      </c>
      <c r="T6" s="14">
        <f>+S6*(1+'2.1 Previsión BAU'!T46)</f>
        <v>0</v>
      </c>
      <c r="U6" s="14">
        <f>+T6*(1+'2.1 Previsión BAU'!U46)</f>
        <v>0</v>
      </c>
      <c r="V6" s="14">
        <f>+U6*(1+'2.1 Previsión BAU'!V46)</f>
        <v>0</v>
      </c>
      <c r="W6" s="14">
        <f>+V6*(1+'2.1 Previsión BAU'!W46)</f>
        <v>0</v>
      </c>
      <c r="X6" s="14">
        <f>+W6*(1+'2.1 Previsión BAU'!X46)</f>
        <v>0</v>
      </c>
    </row>
    <row r="7" spans="1:24" x14ac:dyDescent="0.25">
      <c r="B7" s="118">
        <v>8</v>
      </c>
      <c r="C7" s="3" t="s">
        <v>49</v>
      </c>
      <c r="D7" s="19">
        <f>+VLOOKUP(C7,[6]Hoja2!$B$5:$X$29,23,FALSE)</f>
        <v>0</v>
      </c>
      <c r="E7" s="14">
        <f>+VLOOKUP(C7,[6]Hoja2!$B$5:$Y$29,24,FALSE)</f>
        <v>0</v>
      </c>
      <c r="F7" s="14">
        <f>+VLOOKUP(C7,[6]Hoja2!$B$5:$Z$29,25,FALSE)</f>
        <v>0</v>
      </c>
      <c r="G7" s="14">
        <f>+F7*(1+'2.1 Previsión BAU'!G47)</f>
        <v>0</v>
      </c>
      <c r="H7" s="14">
        <f>+G7*(1+'2.1 Previsión BAU'!H47)</f>
        <v>0</v>
      </c>
      <c r="I7" s="14">
        <f>+H7*(1+'2.1 Previsión BAU'!I47)</f>
        <v>0</v>
      </c>
      <c r="J7" s="14">
        <f>+I7*(1+'2.1 Previsión BAU'!J47)</f>
        <v>0</v>
      </c>
      <c r="K7" s="14">
        <f>+J7*(1+'2.1 Previsión BAU'!K47)</f>
        <v>0</v>
      </c>
      <c r="L7" s="14">
        <f>+K7*(1+'2.1 Previsión BAU'!L47)</f>
        <v>0</v>
      </c>
      <c r="M7" s="14">
        <f>+L7*(1+'2.1 Previsión BAU'!M47)</f>
        <v>0</v>
      </c>
      <c r="N7" s="14">
        <f>+M7*(1+'2.1 Previsión BAU'!N47)</f>
        <v>0</v>
      </c>
      <c r="O7" s="14">
        <f>+N7*(1+'2.1 Previsión BAU'!O47)</f>
        <v>0</v>
      </c>
      <c r="P7" s="14">
        <f>+O7*(1+'2.1 Previsión BAU'!P47)</f>
        <v>0</v>
      </c>
      <c r="Q7" s="14">
        <f>+P7*(1+'2.1 Previsión BAU'!Q47)</f>
        <v>0</v>
      </c>
      <c r="R7" s="14">
        <f>+Q7*(1+'2.1 Previsión BAU'!R47)</f>
        <v>0</v>
      </c>
      <c r="S7" s="14">
        <f>+R7*(1+'2.1 Previsión BAU'!S47)</f>
        <v>0</v>
      </c>
      <c r="T7" s="14">
        <f>+S7*(1+'2.1 Previsión BAU'!T47)</f>
        <v>0</v>
      </c>
      <c r="U7" s="14">
        <f>+T7*(1+'2.1 Previsión BAU'!U47)</f>
        <v>0</v>
      </c>
      <c r="V7" s="14">
        <f>+U7*(1+'2.1 Previsión BAU'!V47)</f>
        <v>0</v>
      </c>
      <c r="W7" s="14">
        <f>+V7*(1+'2.1 Previsión BAU'!W47)</f>
        <v>0</v>
      </c>
      <c r="X7" s="14">
        <f>+W7*(1+'2.1 Previsión BAU'!X47)</f>
        <v>0</v>
      </c>
    </row>
    <row r="8" spans="1:24" x14ac:dyDescent="0.25">
      <c r="B8" s="118">
        <v>9</v>
      </c>
      <c r="C8" s="13" t="s">
        <v>50</v>
      </c>
      <c r="D8" s="19">
        <f>+VLOOKUP(C8,[6]Hoja2!$B$5:$X$29,23,FALSE)</f>
        <v>0</v>
      </c>
      <c r="E8" s="14">
        <f>+VLOOKUP(C8,[6]Hoja2!$B$5:$Y$29,24,FALSE)</f>
        <v>0</v>
      </c>
      <c r="F8" s="14">
        <f>+VLOOKUP(C8,[6]Hoja2!$B$5:$Z$29,25,FALSE)</f>
        <v>0</v>
      </c>
      <c r="G8" s="14">
        <f>+F8*(1+'2.1 Previsión BAU'!G48)</f>
        <v>0</v>
      </c>
      <c r="H8" s="14">
        <f>+G8*(1+'2.1 Previsión BAU'!H48)</f>
        <v>0</v>
      </c>
      <c r="I8" s="14">
        <f>+H8*(1+'2.1 Previsión BAU'!I48)</f>
        <v>0</v>
      </c>
      <c r="J8" s="14">
        <f>+I8*(1+'2.1 Previsión BAU'!J48)</f>
        <v>0</v>
      </c>
      <c r="K8" s="14">
        <f>+J8*(1+'2.1 Previsión BAU'!K48)</f>
        <v>0</v>
      </c>
      <c r="L8" s="14">
        <f>+K8*(1+'2.1 Previsión BAU'!L48)</f>
        <v>0</v>
      </c>
      <c r="M8" s="14">
        <f>+L8*(1+'2.1 Previsión BAU'!M48)</f>
        <v>0</v>
      </c>
      <c r="N8" s="14">
        <f>+M8*(1+'2.1 Previsión BAU'!N48)</f>
        <v>0</v>
      </c>
      <c r="O8" s="14">
        <f>+N8*(1+'2.1 Previsión BAU'!O48)</f>
        <v>0</v>
      </c>
      <c r="P8" s="14">
        <f>+O8*(1+'2.1 Previsión BAU'!P48)</f>
        <v>0</v>
      </c>
      <c r="Q8" s="14">
        <f>+P8*(1+'2.1 Previsión BAU'!Q48)</f>
        <v>0</v>
      </c>
      <c r="R8" s="14">
        <f>+Q8*(1+'2.1 Previsión BAU'!R48)</f>
        <v>0</v>
      </c>
      <c r="S8" s="14">
        <f>+R8*(1+'2.1 Previsión BAU'!S48)</f>
        <v>0</v>
      </c>
      <c r="T8" s="14">
        <f>+S8*(1+'2.1 Previsión BAU'!T48)</f>
        <v>0</v>
      </c>
      <c r="U8" s="14">
        <f>+T8*(1+'2.1 Previsión BAU'!U48)</f>
        <v>0</v>
      </c>
      <c r="V8" s="14">
        <f>+U8*(1+'2.1 Previsión BAU'!V48)</f>
        <v>0</v>
      </c>
      <c r="W8" s="14">
        <f>+V8*(1+'2.1 Previsión BAU'!W48)</f>
        <v>0</v>
      </c>
      <c r="X8" s="14">
        <f>+W8*(1+'2.1 Previsión BAU'!X48)</f>
        <v>0</v>
      </c>
    </row>
    <row r="9" spans="1:24" x14ac:dyDescent="0.25">
      <c r="B9" s="118">
        <v>10</v>
      </c>
      <c r="C9" s="13" t="s">
        <v>51</v>
      </c>
      <c r="D9" s="19">
        <f>+VLOOKUP(C9,[6]Hoja2!$B$5:$X$29,23,FALSE)</f>
        <v>0</v>
      </c>
      <c r="E9" s="14">
        <f>+VLOOKUP(C9,[6]Hoja2!$B$5:$Y$29,24,FALSE)</f>
        <v>0</v>
      </c>
      <c r="F9" s="14">
        <f>+VLOOKUP(C9,[6]Hoja2!$B$5:$Z$29,25,FALSE)</f>
        <v>0</v>
      </c>
      <c r="G9" s="14">
        <f>+F9*(1+'2.1 Previsión BAU'!G49)</f>
        <v>0</v>
      </c>
      <c r="H9" s="14">
        <f>+G9*(1+'2.1 Previsión BAU'!H49)</f>
        <v>0</v>
      </c>
      <c r="I9" s="14">
        <f>+H9*(1+'2.1 Previsión BAU'!I49)</f>
        <v>0</v>
      </c>
      <c r="J9" s="14">
        <f>+I9*(1+'2.1 Previsión BAU'!J49)</f>
        <v>0</v>
      </c>
      <c r="K9" s="14">
        <f>+J9*(1+'2.1 Previsión BAU'!K49)</f>
        <v>0</v>
      </c>
      <c r="L9" s="14">
        <f>+K9*(1+'2.1 Previsión BAU'!L49)</f>
        <v>0</v>
      </c>
      <c r="M9" s="14">
        <f>+L9*(1+'2.1 Previsión BAU'!M49)</f>
        <v>0</v>
      </c>
      <c r="N9" s="14">
        <f>+M9*(1+'2.1 Previsión BAU'!N49)</f>
        <v>0</v>
      </c>
      <c r="O9" s="14">
        <f>+N9*(1+'2.1 Previsión BAU'!O49)</f>
        <v>0</v>
      </c>
      <c r="P9" s="14">
        <f>+O9*(1+'2.1 Previsión BAU'!P49)</f>
        <v>0</v>
      </c>
      <c r="Q9" s="14">
        <f>+P9*(1+'2.1 Previsión BAU'!Q49)</f>
        <v>0</v>
      </c>
      <c r="R9" s="14">
        <f>+Q9*(1+'2.1 Previsión BAU'!R49)</f>
        <v>0</v>
      </c>
      <c r="S9" s="14">
        <f>+R9*(1+'2.1 Previsión BAU'!S49)</f>
        <v>0</v>
      </c>
      <c r="T9" s="14">
        <f>+S9*(1+'2.1 Previsión BAU'!T49)</f>
        <v>0</v>
      </c>
      <c r="U9" s="14">
        <f>+T9*(1+'2.1 Previsión BAU'!U49)</f>
        <v>0</v>
      </c>
      <c r="V9" s="14">
        <f>+U9*(1+'2.1 Previsión BAU'!V49)</f>
        <v>0</v>
      </c>
      <c r="W9" s="14">
        <f>+V9*(1+'2.1 Previsión BAU'!W49)</f>
        <v>0</v>
      </c>
      <c r="X9" s="14">
        <f>+W9*(1+'2.1 Previsión BAU'!X49)</f>
        <v>0</v>
      </c>
    </row>
    <row r="10" spans="1:24" x14ac:dyDescent="0.25">
      <c r="B10" s="118">
        <v>13</v>
      </c>
      <c r="C10" s="13" t="s">
        <v>53</v>
      </c>
      <c r="D10" s="19">
        <f>+VLOOKUP(C10,[6]Hoja2!$B$5:$X$29,23,FALSE)</f>
        <v>0</v>
      </c>
      <c r="E10" s="14">
        <f>+VLOOKUP(C10,[6]Hoja2!$B$5:$Y$29,24,FALSE)</f>
        <v>0</v>
      </c>
      <c r="F10" s="14">
        <f>+VLOOKUP(C10,[6]Hoja2!$B$5:$Z$29,25,FALSE)</f>
        <v>0</v>
      </c>
      <c r="G10" s="14">
        <f>+F10*(1+'2.1 Previsión BAU'!G50)</f>
        <v>0</v>
      </c>
      <c r="H10" s="14">
        <f>+G10*(1+'2.1 Previsión BAU'!H50)</f>
        <v>0</v>
      </c>
      <c r="I10" s="14">
        <f>+H10*(1+'2.1 Previsión BAU'!I50)</f>
        <v>0</v>
      </c>
      <c r="J10" s="14">
        <f>+I10*(1+'2.1 Previsión BAU'!J50)</f>
        <v>0</v>
      </c>
      <c r="K10" s="14">
        <f>+J10*(1+'2.1 Previsión BAU'!K50)</f>
        <v>0</v>
      </c>
      <c r="L10" s="14">
        <f>+K10*(1+'2.1 Previsión BAU'!L50)</f>
        <v>0</v>
      </c>
      <c r="M10" s="14">
        <f>+L10*(1+'2.1 Previsión BAU'!M50)</f>
        <v>0</v>
      </c>
      <c r="N10" s="14">
        <f>+M10*(1+'2.1 Previsión BAU'!N50)</f>
        <v>0</v>
      </c>
      <c r="O10" s="14">
        <f>+N10*(1+'2.1 Previsión BAU'!O50)</f>
        <v>0</v>
      </c>
      <c r="P10" s="14">
        <f>+O10*(1+'2.1 Previsión BAU'!P50)</f>
        <v>0</v>
      </c>
      <c r="Q10" s="14">
        <f>+P10*(1+'2.1 Previsión BAU'!Q50)</f>
        <v>0</v>
      </c>
      <c r="R10" s="14">
        <f>+Q10*(1+'2.1 Previsión BAU'!R50)</f>
        <v>0</v>
      </c>
      <c r="S10" s="14">
        <f>+R10*(1+'2.1 Previsión BAU'!S50)</f>
        <v>0</v>
      </c>
      <c r="T10" s="14">
        <f>+S10*(1+'2.1 Previsión BAU'!T50)</f>
        <v>0</v>
      </c>
      <c r="U10" s="14">
        <f>+T10*(1+'2.1 Previsión BAU'!U50)</f>
        <v>0</v>
      </c>
      <c r="V10" s="14">
        <f>+U10*(1+'2.1 Previsión BAU'!V50)</f>
        <v>0</v>
      </c>
      <c r="W10" s="14">
        <f>+V10*(1+'2.1 Previsión BAU'!W50)</f>
        <v>0</v>
      </c>
      <c r="X10" s="14">
        <f>+W10*(1+'2.1 Previsión BAU'!X50)</f>
        <v>0</v>
      </c>
    </row>
    <row r="11" spans="1:24" x14ac:dyDescent="0.25">
      <c r="B11" s="118">
        <v>14</v>
      </c>
      <c r="C11" s="13" t="s">
        <v>54</v>
      </c>
      <c r="D11" s="19">
        <f>+VLOOKUP(C11,[6]Hoja2!$B$5:$X$29,23,FALSE)</f>
        <v>0</v>
      </c>
      <c r="E11" s="14">
        <f>+VLOOKUP(C11,[6]Hoja2!$B$5:$Y$29,24,FALSE)</f>
        <v>0</v>
      </c>
      <c r="F11" s="14">
        <f>+VLOOKUP(C11,[6]Hoja2!$B$5:$Z$29,25,FALSE)</f>
        <v>0</v>
      </c>
      <c r="G11" s="14">
        <f>+F11*(1+'2.1 Previsión BAU'!G51)</f>
        <v>0</v>
      </c>
      <c r="H11" s="14">
        <f>+G11*(1+'2.1 Previsión BAU'!H51)</f>
        <v>0</v>
      </c>
      <c r="I11" s="14">
        <f>+H11*(1+'2.1 Previsión BAU'!I51)</f>
        <v>0</v>
      </c>
      <c r="J11" s="14">
        <f>+I11*(1+'2.1 Previsión BAU'!J51)</f>
        <v>0</v>
      </c>
      <c r="K11" s="14">
        <f>+J11*(1+'2.1 Previsión BAU'!K51)</f>
        <v>0</v>
      </c>
      <c r="L11" s="14">
        <f>+K11*(1+'2.1 Previsión BAU'!L51)</f>
        <v>0</v>
      </c>
      <c r="M11" s="14">
        <f>+L11*(1+'2.1 Previsión BAU'!M51)</f>
        <v>0</v>
      </c>
      <c r="N11" s="14">
        <f>+M11*(1+'2.1 Previsión BAU'!N51)</f>
        <v>0</v>
      </c>
      <c r="O11" s="14">
        <f>+N11*(1+'2.1 Previsión BAU'!O51)</f>
        <v>0</v>
      </c>
      <c r="P11" s="14">
        <f>+O11*(1+'2.1 Previsión BAU'!P51)</f>
        <v>0</v>
      </c>
      <c r="Q11" s="14">
        <f>+P11*(1+'2.1 Previsión BAU'!Q51)</f>
        <v>0</v>
      </c>
      <c r="R11" s="14">
        <f>+Q11*(1+'2.1 Previsión BAU'!R51)</f>
        <v>0</v>
      </c>
      <c r="S11" s="14">
        <f>+R11*(1+'2.1 Previsión BAU'!S51)</f>
        <v>0</v>
      </c>
      <c r="T11" s="14">
        <f>+S11*(1+'2.1 Previsión BAU'!T51)</f>
        <v>0</v>
      </c>
      <c r="U11" s="14">
        <f>+T11*(1+'2.1 Previsión BAU'!U51)</f>
        <v>0</v>
      </c>
      <c r="V11" s="14">
        <f>+U11*(1+'2.1 Previsión BAU'!V51)</f>
        <v>0</v>
      </c>
      <c r="W11" s="14">
        <f>+V11*(1+'2.1 Previsión BAU'!W51)</f>
        <v>0</v>
      </c>
      <c r="X11" s="14">
        <f>+W11*(1+'2.1 Previsión BAU'!X51)</f>
        <v>0</v>
      </c>
    </row>
    <row r="12" spans="1:24" x14ac:dyDescent="0.25">
      <c r="B12" s="118">
        <v>18</v>
      </c>
      <c r="C12" s="13" t="s">
        <v>56</v>
      </c>
      <c r="D12" s="19">
        <f>+VLOOKUP(C12,[6]Hoja2!$B$5:$X$29,23,FALSE)</f>
        <v>22129.406915213738</v>
      </c>
      <c r="E12" s="14">
        <f>+VLOOKUP(C12,[6]Hoja2!$B$5:$Y$29,24,FALSE)</f>
        <v>95018.664688664794</v>
      </c>
      <c r="F12" s="14">
        <f>+VLOOKUP(C12,[6]Hoja2!$B$5:$Z$29,25,FALSE)</f>
        <v>108435.90972940109</v>
      </c>
      <c r="G12" s="14">
        <f>+F12*(1+'2.1 Previsión BAU'!G52)</f>
        <v>111604.61561946855</v>
      </c>
      <c r="H12" s="14">
        <f>+G12*(1+'2.1 Previsión BAU'!H52)</f>
        <v>114760.42876017521</v>
      </c>
      <c r="I12" s="14">
        <f>+H12*(1+'2.1 Previsión BAU'!I52)</f>
        <v>117935.33089335848</v>
      </c>
      <c r="J12" s="14">
        <f>+I12*(1+'2.1 Previsión BAU'!J52)</f>
        <v>121125.59458939437</v>
      </c>
      <c r="K12" s="14">
        <f>+J12*(1+'2.1 Previsión BAU'!K52)</f>
        <v>124333.20425853506</v>
      </c>
      <c r="L12" s="14">
        <f>+K12*(1+'2.1 Previsión BAU'!L52)</f>
        <v>127559.71894689588</v>
      </c>
      <c r="M12" s="14">
        <f>+L12*(1+'2.1 Previsión BAU'!M52)</f>
        <v>130805.32998231429</v>
      </c>
      <c r="N12" s="14">
        <f>+M12*(1+'2.1 Previsión BAU'!N52)</f>
        <v>134070.33326648793</v>
      </c>
      <c r="O12" s="14">
        <f>+N12*(1+'2.1 Previsión BAU'!O52)</f>
        <v>137354.91487630544</v>
      </c>
      <c r="P12" s="14">
        <f>+O12*(1+'2.1 Previsión BAU'!P52)</f>
        <v>140660.72175783195</v>
      </c>
      <c r="Q12" s="14">
        <f>+P12*(1+'2.1 Previsión BAU'!Q52)</f>
        <v>143994.82592687727</v>
      </c>
      <c r="R12" s="14">
        <f>+Q12*(1+'2.1 Previsión BAU'!R52)</f>
        <v>147362.01384310433</v>
      </c>
      <c r="S12" s="14">
        <f>+R12*(1+'2.1 Previsión BAU'!S52)</f>
        <v>150751.48100611806</v>
      </c>
      <c r="T12" s="14">
        <f>+S12*(1+'2.1 Previsión BAU'!T52)</f>
        <v>154149.90382804032</v>
      </c>
      <c r="U12" s="14">
        <f>+T12*(1+'2.1 Previsión BAU'!U52)</f>
        <v>157556.3609524885</v>
      </c>
      <c r="V12" s="14">
        <f>+U12*(1+'2.1 Previsión BAU'!V52)</f>
        <v>160971.0310764719</v>
      </c>
      <c r="W12" s="14">
        <f>+V12*(1+'2.1 Previsión BAU'!W52)</f>
        <v>164394.09253590443</v>
      </c>
      <c r="X12" s="14">
        <f>+W12*(1+'2.1 Previsión BAU'!X52)</f>
        <v>167825.72447579767</v>
      </c>
    </row>
    <row r="13" spans="1:24" x14ac:dyDescent="0.25">
      <c r="B13" s="118">
        <v>20</v>
      </c>
      <c r="C13" s="13" t="s">
        <v>57</v>
      </c>
      <c r="D13" s="19">
        <f>+VLOOKUP(C13,[6]Hoja2!$B$5:$X$29,23,FALSE)</f>
        <v>0</v>
      </c>
      <c r="E13" s="14">
        <f>+VLOOKUP(C13,[6]Hoja2!$B$5:$Y$29,24,FALSE)</f>
        <v>0</v>
      </c>
      <c r="F13" s="14">
        <f>+VLOOKUP(C13,[6]Hoja2!$B$5:$Z$29,25,FALSE)</f>
        <v>0</v>
      </c>
      <c r="G13" s="14">
        <f>+F13*(1+'2.1 Previsión BAU'!G53)</f>
        <v>0</v>
      </c>
      <c r="H13" s="14">
        <f>+G13*(1+'2.1 Previsión BAU'!H53)</f>
        <v>0</v>
      </c>
      <c r="I13" s="14">
        <f>+H13*(1+'2.1 Previsión BAU'!I53)</f>
        <v>0</v>
      </c>
      <c r="J13" s="14">
        <f>+I13*(1+'2.1 Previsión BAU'!J53)</f>
        <v>0</v>
      </c>
      <c r="K13" s="14">
        <f>+J13*(1+'2.1 Previsión BAU'!K53)</f>
        <v>0</v>
      </c>
      <c r="L13" s="14">
        <f>+K13*(1+'2.1 Previsión BAU'!L53)</f>
        <v>0</v>
      </c>
      <c r="M13" s="14">
        <f>+L13*(1+'2.1 Previsión BAU'!M53)</f>
        <v>0</v>
      </c>
      <c r="N13" s="14">
        <f>+M13*(1+'2.1 Previsión BAU'!N53)</f>
        <v>0</v>
      </c>
      <c r="O13" s="14">
        <f>+N13*(1+'2.1 Previsión BAU'!O53)</f>
        <v>0</v>
      </c>
      <c r="P13" s="14">
        <f>+O13*(1+'2.1 Previsión BAU'!P53)</f>
        <v>0</v>
      </c>
      <c r="Q13" s="14">
        <f>+P13*(1+'2.1 Previsión BAU'!Q53)</f>
        <v>0</v>
      </c>
      <c r="R13" s="14">
        <f>+Q13*(1+'2.1 Previsión BAU'!R53)</f>
        <v>0</v>
      </c>
      <c r="S13" s="14">
        <f>+R13*(1+'2.1 Previsión BAU'!S53)</f>
        <v>0</v>
      </c>
      <c r="T13" s="14">
        <f>+S13*(1+'2.1 Previsión BAU'!T53)</f>
        <v>0</v>
      </c>
      <c r="U13" s="14">
        <f>+T13*(1+'2.1 Previsión BAU'!U53)</f>
        <v>0</v>
      </c>
      <c r="V13" s="14">
        <f>+U13*(1+'2.1 Previsión BAU'!V53)</f>
        <v>0</v>
      </c>
      <c r="W13" s="14">
        <f>+V13*(1+'2.1 Previsión BAU'!W53)</f>
        <v>0</v>
      </c>
      <c r="X13" s="14">
        <f>+W13*(1+'2.1 Previsión BAU'!X53)</f>
        <v>0</v>
      </c>
    </row>
    <row r="14" spans="1:24" x14ac:dyDescent="0.25">
      <c r="B14" s="118">
        <v>21</v>
      </c>
      <c r="C14" s="13" t="s">
        <v>58</v>
      </c>
      <c r="D14" s="19">
        <f>+VLOOKUP(C14,[6]Hoja2!$B$5:$X$29,23,FALSE)</f>
        <v>0</v>
      </c>
      <c r="E14" s="14">
        <f>+VLOOKUP(C14,[6]Hoja2!$B$5:$Y$29,24,FALSE)</f>
        <v>0</v>
      </c>
      <c r="F14" s="14">
        <f>+VLOOKUP(C14,[6]Hoja2!$B$5:$Z$29,25,FALSE)</f>
        <v>0</v>
      </c>
      <c r="G14" s="14">
        <f>+F14*(1+'2.1 Previsión BAU'!G54)</f>
        <v>0</v>
      </c>
      <c r="H14" s="14">
        <f>+G14*(1+'2.1 Previsión BAU'!H54)</f>
        <v>0</v>
      </c>
      <c r="I14" s="14">
        <f>+H14*(1+'2.1 Previsión BAU'!I54)</f>
        <v>0</v>
      </c>
      <c r="J14" s="14">
        <f>+I14*(1+'2.1 Previsión BAU'!J54)</f>
        <v>0</v>
      </c>
      <c r="K14" s="14">
        <f>+J14*(1+'2.1 Previsión BAU'!K54)</f>
        <v>0</v>
      </c>
      <c r="L14" s="14">
        <f>+K14*(1+'2.1 Previsión BAU'!L54)</f>
        <v>0</v>
      </c>
      <c r="M14" s="14">
        <f>+L14*(1+'2.1 Previsión BAU'!M54)</f>
        <v>0</v>
      </c>
      <c r="N14" s="14">
        <f>+M14*(1+'2.1 Previsión BAU'!N54)</f>
        <v>0</v>
      </c>
      <c r="O14" s="14">
        <f>+N14*(1+'2.1 Previsión BAU'!O54)</f>
        <v>0</v>
      </c>
      <c r="P14" s="14">
        <f>+O14*(1+'2.1 Previsión BAU'!P54)</f>
        <v>0</v>
      </c>
      <c r="Q14" s="14">
        <f>+P14*(1+'2.1 Previsión BAU'!Q54)</f>
        <v>0</v>
      </c>
      <c r="R14" s="14">
        <f>+Q14*(1+'2.1 Previsión BAU'!R54)</f>
        <v>0</v>
      </c>
      <c r="S14" s="14">
        <f>+R14*(1+'2.1 Previsión BAU'!S54)</f>
        <v>0</v>
      </c>
      <c r="T14" s="14">
        <f>+S14*(1+'2.1 Previsión BAU'!T54)</f>
        <v>0</v>
      </c>
      <c r="U14" s="14">
        <f>+T14*(1+'2.1 Previsión BAU'!U54)</f>
        <v>0</v>
      </c>
      <c r="V14" s="14">
        <f>+U14*(1+'2.1 Previsión BAU'!V54)</f>
        <v>0</v>
      </c>
      <c r="W14" s="14">
        <f>+V14*(1+'2.1 Previsión BAU'!W54)</f>
        <v>0</v>
      </c>
      <c r="X14" s="14">
        <f>+W14*(1+'2.1 Previsión BAU'!X54)</f>
        <v>0</v>
      </c>
    </row>
    <row r="15" spans="1:24" x14ac:dyDescent="0.25">
      <c r="B15" s="118">
        <v>22</v>
      </c>
      <c r="C15" s="13" t="s">
        <v>59</v>
      </c>
      <c r="D15" s="19">
        <f>+VLOOKUP(C15,[6]Hoja2!$B$5:$X$29,23,FALSE)</f>
        <v>4654</v>
      </c>
      <c r="E15" s="14">
        <f>+VLOOKUP(C15,[6]Hoja2!$B$5:$Y$29,24,FALSE)</f>
        <v>5021.7597628450958</v>
      </c>
      <c r="F15" s="14">
        <f>+VLOOKUP(C15,[6]Hoja2!$B$5:$Z$29,25,FALSE)</f>
        <v>5291.8758820708308</v>
      </c>
      <c r="G15" s="14">
        <f>+F15*(1+'2.1 Previsión BAU'!G55)</f>
        <v>5574.8989579667941</v>
      </c>
      <c r="H15" s="14">
        <f>+G15*(1+'2.1 Previsión BAU'!H55)</f>
        <v>5857.5784424357316</v>
      </c>
      <c r="I15" s="14">
        <f>+H15*(1+'2.1 Previsión BAU'!I55)</f>
        <v>6141.7238931485172</v>
      </c>
      <c r="J15" s="14">
        <f>+I15*(1+'2.1 Previsión BAU'!J55)</f>
        <v>6427.0135873213039</v>
      </c>
      <c r="K15" s="14">
        <f>+J15*(1+'2.1 Previsión BAU'!K55)</f>
        <v>6713.5658913642364</v>
      </c>
      <c r="L15" s="14">
        <f>+K15*(1+'2.1 Previsión BAU'!L55)</f>
        <v>7001.3878514985454</v>
      </c>
      <c r="M15" s="14">
        <f>+L15*(1+'2.1 Previsión BAU'!M55)</f>
        <v>7290.515804544656</v>
      </c>
      <c r="N15" s="14">
        <f>+M15*(1+'2.1 Previsión BAU'!N55)</f>
        <v>7580.9799522990597</v>
      </c>
      <c r="O15" s="14">
        <f>+N15*(1+'2.1 Previsión BAU'!O55)</f>
        <v>7872.8112482727693</v>
      </c>
      <c r="P15" s="14">
        <f>+O15*(1+'2.1 Previsión BAU'!P55)</f>
        <v>8166.0482857671823</v>
      </c>
      <c r="Q15" s="14">
        <f>+P15*(1+'2.1 Previsión BAU'!Q55)</f>
        <v>8460.701854424191</v>
      </c>
      <c r="R15" s="14">
        <f>+Q15*(1+'2.1 Previsión BAU'!R55)</f>
        <v>8756.8972308337543</v>
      </c>
      <c r="S15" s="14">
        <f>+R15*(1+'2.1 Previsión BAU'!S55)</f>
        <v>9053.9623402781763</v>
      </c>
      <c r="T15" s="14">
        <f>+S15*(1+'2.1 Previsión BAU'!T55)</f>
        <v>9351.0930664053885</v>
      </c>
      <c r="U15" s="14">
        <f>+T15*(1+'2.1 Previsión BAU'!U55)</f>
        <v>9648.2237925325953</v>
      </c>
      <c r="V15" s="14">
        <f>+U15*(1+'2.1 Previsión BAU'!V55)</f>
        <v>9945.3545186598094</v>
      </c>
      <c r="W15" s="14">
        <f>+V15*(1+'2.1 Previsión BAU'!W55)</f>
        <v>10242.485244787022</v>
      </c>
      <c r="X15" s="14">
        <f>+W15*(1+'2.1 Previsión BAU'!X55)</f>
        <v>10539.615970914232</v>
      </c>
    </row>
    <row r="16" spans="1:24" x14ac:dyDescent="0.25">
      <c r="B16" s="118">
        <v>23</v>
      </c>
      <c r="C16" s="13" t="s">
        <v>60</v>
      </c>
      <c r="D16" s="19">
        <f>+VLOOKUP(C16,[6]Hoja2!$B$5:$X$29,23,FALSE)</f>
        <v>22609</v>
      </c>
      <c r="E16" s="14">
        <f>+VLOOKUP(C16,[6]Hoja2!$B$5:$Y$29,24,FALSE)</f>
        <v>24254.998434527479</v>
      </c>
      <c r="F16" s="14">
        <f>+VLOOKUP(C16,[6]Hoja2!$B$5:$Z$29,25,FALSE)</f>
        <v>24906.249013692948</v>
      </c>
      <c r="G16" s="14">
        <f>+F16*(1+'2.1 Previsión BAU'!G56)</f>
        <v>25841.920722074832</v>
      </c>
      <c r="H16" s="14">
        <f>+G16*(1+'2.1 Previsión BAU'!H56)</f>
        <v>26774.285974973856</v>
      </c>
      <c r="I16" s="14">
        <f>+H16*(1+'2.1 Previsión BAU'!I56)</f>
        <v>27720.784635327047</v>
      </c>
      <c r="J16" s="14">
        <f>+I16*(1+'2.1 Previsión BAU'!J56)</f>
        <v>28678.314853106262</v>
      </c>
      <c r="K16" s="14">
        <f>+J16*(1+'2.1 Previsión BAU'!K56)</f>
        <v>29648.017785079406</v>
      </c>
      <c r="L16" s="14">
        <f>+K16*(1+'2.1 Previsión BAU'!L56)</f>
        <v>30629.961363171718</v>
      </c>
      <c r="M16" s="14">
        <f>+L16*(1+'2.1 Previsión BAU'!M56)</f>
        <v>31624.495907568577</v>
      </c>
      <c r="N16" s="14">
        <f>+M16*(1+'2.1 Previsión BAU'!N56)</f>
        <v>32631.912591214499</v>
      </c>
      <c r="O16" s="14">
        <f>+N16*(1+'2.1 Previsión BAU'!O56)</f>
        <v>33652.509834270088</v>
      </c>
      <c r="P16" s="14">
        <f>+O16*(1+'2.1 Previsión BAU'!P56)</f>
        <v>34686.659711462999</v>
      </c>
      <c r="Q16" s="14">
        <f>+P16*(1+'2.1 Previsión BAU'!Q56)</f>
        <v>35734.466244811068</v>
      </c>
      <c r="R16" s="14">
        <f>+Q16*(1+'2.1 Previsión BAU'!R56)</f>
        <v>36797.137215235962</v>
      </c>
      <c r="S16" s="14">
        <f>+R16*(1+'2.1 Previsión BAU'!S56)</f>
        <v>37868.193207690158</v>
      </c>
      <c r="T16" s="14">
        <f>+S16*(1+'2.1 Previsión BAU'!T56)</f>
        <v>38939.881804988232</v>
      </c>
      <c r="U16" s="14">
        <f>+T16*(1+'2.1 Previsión BAU'!U56)</f>
        <v>40011.570402286306</v>
      </c>
      <c r="V16" s="14">
        <f>+U16*(1+'2.1 Previsión BAU'!V56)</f>
        <v>41083.25899958433</v>
      </c>
      <c r="W16" s="14">
        <f>+V16*(1+'2.1 Previsión BAU'!W56)</f>
        <v>42154.947596882448</v>
      </c>
      <c r="X16" s="14">
        <f>+W16*(1+'2.1 Previsión BAU'!X56)</f>
        <v>43226.636194180472</v>
      </c>
    </row>
    <row r="17" spans="2:24" x14ac:dyDescent="0.25">
      <c r="B17" s="118">
        <v>26</v>
      </c>
      <c r="C17" s="13" t="s">
        <v>61</v>
      </c>
      <c r="D17" s="19">
        <f>+VLOOKUP(C17,[6]Hoja2!$B$5:$X$29,23,FALSE)</f>
        <v>0</v>
      </c>
      <c r="E17" s="14">
        <f>+VLOOKUP(C17,[6]Hoja2!$B$5:$Y$29,24,FALSE)</f>
        <v>0</v>
      </c>
      <c r="F17" s="14">
        <f>+VLOOKUP(C17,[6]Hoja2!$B$5:$Z$29,25,FALSE)</f>
        <v>0</v>
      </c>
      <c r="G17" s="14">
        <f>+F17*(1+'2.1 Previsión BAU'!G57)</f>
        <v>0</v>
      </c>
      <c r="H17" s="14">
        <f>+G17*(1+'2.1 Previsión BAU'!H57)</f>
        <v>0</v>
      </c>
      <c r="I17" s="14">
        <f>+H17*(1+'2.1 Previsión BAU'!I57)</f>
        <v>0</v>
      </c>
      <c r="J17" s="14">
        <f>+I17*(1+'2.1 Previsión BAU'!J57)</f>
        <v>0</v>
      </c>
      <c r="K17" s="14">
        <f>+J17*(1+'2.1 Previsión BAU'!K57)</f>
        <v>0</v>
      </c>
      <c r="L17" s="14">
        <f>+K17*(1+'2.1 Previsión BAU'!L57)</f>
        <v>0</v>
      </c>
      <c r="M17" s="14">
        <f>+L17*(1+'2.1 Previsión BAU'!M57)</f>
        <v>0</v>
      </c>
      <c r="N17" s="14">
        <f>+M17*(1+'2.1 Previsión BAU'!N57)</f>
        <v>0</v>
      </c>
      <c r="O17" s="14">
        <f>+N17*(1+'2.1 Previsión BAU'!O57)</f>
        <v>0</v>
      </c>
      <c r="P17" s="14">
        <f>+O17*(1+'2.1 Previsión BAU'!P57)</f>
        <v>0</v>
      </c>
      <c r="Q17" s="14">
        <f>+P17*(1+'2.1 Previsión BAU'!Q57)</f>
        <v>0</v>
      </c>
      <c r="R17" s="14">
        <f>+Q17*(1+'2.1 Previsión BAU'!R57)</f>
        <v>0</v>
      </c>
      <c r="S17" s="14">
        <f>+R17*(1+'2.1 Previsión BAU'!S57)</f>
        <v>0</v>
      </c>
      <c r="T17" s="14">
        <f>+S17*(1+'2.1 Previsión BAU'!T57)</f>
        <v>0</v>
      </c>
      <c r="U17" s="14">
        <f>+T17*(1+'2.1 Previsión BAU'!U57)</f>
        <v>0</v>
      </c>
      <c r="V17" s="14">
        <f>+U17*(1+'2.1 Previsión BAU'!V57)</f>
        <v>0</v>
      </c>
      <c r="W17" s="14">
        <f>+V17*(1+'2.1 Previsión BAU'!W57)</f>
        <v>0</v>
      </c>
      <c r="X17" s="14">
        <f>+W17*(1+'2.1 Previsión BAU'!X57)</f>
        <v>0</v>
      </c>
    </row>
    <row r="18" spans="2:24" x14ac:dyDescent="0.25">
      <c r="B18" s="118">
        <v>28</v>
      </c>
      <c r="C18" s="13" t="s">
        <v>62</v>
      </c>
      <c r="D18" s="19">
        <f>+VLOOKUP(C18,[6]Hoja2!$B$5:$X$29,23,FALSE)</f>
        <v>0</v>
      </c>
      <c r="E18" s="14">
        <f>+VLOOKUP(C18,[6]Hoja2!$B$5:$Y$29,24,FALSE)</f>
        <v>0</v>
      </c>
      <c r="F18" s="14">
        <f>+VLOOKUP(C18,[6]Hoja2!$B$5:$Z$29,25,FALSE)</f>
        <v>0</v>
      </c>
      <c r="G18" s="14">
        <f>+F18*(1+'2.1 Previsión BAU'!G58)</f>
        <v>0</v>
      </c>
      <c r="H18" s="14">
        <f>+G18*(1+'2.1 Previsión BAU'!H58)</f>
        <v>0</v>
      </c>
      <c r="I18" s="14">
        <f>+H18*(1+'2.1 Previsión BAU'!I58)</f>
        <v>0</v>
      </c>
      <c r="J18" s="14">
        <f>+I18*(1+'2.1 Previsión BAU'!J58)</f>
        <v>0</v>
      </c>
      <c r="K18" s="14">
        <f>+J18*(1+'2.1 Previsión BAU'!K58)</f>
        <v>0</v>
      </c>
      <c r="L18" s="14">
        <f>+K18*(1+'2.1 Previsión BAU'!L58)</f>
        <v>0</v>
      </c>
      <c r="M18" s="14">
        <f>+L18*(1+'2.1 Previsión BAU'!M58)</f>
        <v>0</v>
      </c>
      <c r="N18" s="14">
        <f>+M18*(1+'2.1 Previsión BAU'!N58)</f>
        <v>0</v>
      </c>
      <c r="O18" s="14">
        <f>+N18*(1+'2.1 Previsión BAU'!O58)</f>
        <v>0</v>
      </c>
      <c r="P18" s="14">
        <f>+O18*(1+'2.1 Previsión BAU'!P58)</f>
        <v>0</v>
      </c>
      <c r="Q18" s="14">
        <f>+P18*(1+'2.1 Previsión BAU'!Q58)</f>
        <v>0</v>
      </c>
      <c r="R18" s="14">
        <f>+Q18*(1+'2.1 Previsión BAU'!R58)</f>
        <v>0</v>
      </c>
      <c r="S18" s="14">
        <f>+R18*(1+'2.1 Previsión BAU'!S58)</f>
        <v>0</v>
      </c>
      <c r="T18" s="14">
        <f>+S18*(1+'2.1 Previsión BAU'!T58)</f>
        <v>0</v>
      </c>
      <c r="U18" s="14">
        <f>+T18*(1+'2.1 Previsión BAU'!U58)</f>
        <v>0</v>
      </c>
      <c r="V18" s="14">
        <f>+U18*(1+'2.1 Previsión BAU'!V58)</f>
        <v>0</v>
      </c>
      <c r="W18" s="14">
        <f>+V18*(1+'2.1 Previsión BAU'!W58)</f>
        <v>0</v>
      </c>
      <c r="X18" s="14">
        <f>+W18*(1+'2.1 Previsión BAU'!X58)</f>
        <v>0</v>
      </c>
    </row>
    <row r="19" spans="2:24" x14ac:dyDescent="0.25">
      <c r="B19" s="118">
        <v>29</v>
      </c>
      <c r="C19" s="13" t="s">
        <v>63</v>
      </c>
      <c r="D19" s="19">
        <f>+VLOOKUP(C19,[6]Hoja2!$B$5:$X$29,23,FALSE)</f>
        <v>977.15876506220263</v>
      </c>
      <c r="E19" s="14">
        <f>+VLOOKUP(C19,[6]Hoja2!$B$5:$Y$29,24,FALSE)</f>
        <v>1455.4209849396871</v>
      </c>
      <c r="F19" s="14">
        <f>+VLOOKUP(C19,[6]Hoja2!$B$5:$Z$29,25,FALSE)</f>
        <v>1408.1287431085209</v>
      </c>
      <c r="G19" s="14">
        <f>+F19*(1+'2.1 Previsión BAU'!G59)</f>
        <v>1466.6906115786571</v>
      </c>
      <c r="H19" s="14">
        <f>+G19*(1+'2.1 Previsión BAU'!H59)</f>
        <v>1525.0179621572177</v>
      </c>
      <c r="I19" s="14">
        <f>+H19*(1+'2.1 Previsión BAU'!I59)</f>
        <v>1584.3598150770006</v>
      </c>
      <c r="J19" s="14">
        <f>+I19*(1+'2.1 Previsión BAU'!J59)</f>
        <v>1644.4903072732402</v>
      </c>
      <c r="K19" s="14">
        <f>+J19*(1+'2.1 Previsión BAU'!K59)</f>
        <v>1705.4921171802075</v>
      </c>
      <c r="L19" s="14">
        <f>+K19*(1+'2.1 Previsión BAU'!L59)</f>
        <v>1767.3698471274586</v>
      </c>
      <c r="M19" s="14">
        <f>+L19*(1+'2.1 Previsión BAU'!M59)</f>
        <v>1830.1486309621143</v>
      </c>
      <c r="N19" s="14">
        <f>+M19*(1+'2.1 Previsión BAU'!N59)</f>
        <v>1893.8492983793997</v>
      </c>
      <c r="O19" s="14">
        <f>+N19*(1+'2.1 Previsión BAU'!O59)</f>
        <v>1958.4931718775983</v>
      </c>
      <c r="P19" s="14">
        <f>+O19*(1+'2.1 Previsión BAU'!P59)</f>
        <v>2024.1070237169874</v>
      </c>
      <c r="Q19" s="14">
        <f>+P19*(1+'2.1 Previsión BAU'!Q59)</f>
        <v>2090.6977252891365</v>
      </c>
      <c r="R19" s="14">
        <f>+Q19*(1+'2.1 Previsión BAU'!R59)</f>
        <v>2158.353937205482</v>
      </c>
      <c r="S19" s="14">
        <f>+R19*(1+'2.1 Previsión BAU'!S59)</f>
        <v>2226.6053246939055</v>
      </c>
      <c r="T19" s="14">
        <f>+S19*(1+'2.1 Previsión BAU'!T59)</f>
        <v>2294.8997663865021</v>
      </c>
      <c r="U19" s="14">
        <f>+T19*(1+'2.1 Previsión BAU'!U59)</f>
        <v>2352.0055679703273</v>
      </c>
      <c r="V19" s="14">
        <f>+U19*(1+'2.1 Previsión BAU'!V59)</f>
        <v>2420.3000096629257</v>
      </c>
      <c r="W19" s="14">
        <f>+V19*(1+'2.1 Previsión BAU'!W59)</f>
        <v>2488.5944513555187</v>
      </c>
      <c r="X19" s="14">
        <f>+W19*(1+'2.1 Previsión BAU'!X59)</f>
        <v>2556.8888930481171</v>
      </c>
    </row>
    <row r="20" spans="2:24" x14ac:dyDescent="0.25">
      <c r="B20" s="118">
        <v>31</v>
      </c>
      <c r="C20" s="13" t="s">
        <v>64</v>
      </c>
      <c r="D20" s="19">
        <f>+VLOOKUP(C20,[6]Hoja2!$B$5:$X$29,23,FALSE)</f>
        <v>0</v>
      </c>
      <c r="E20" s="14">
        <f>+VLOOKUP(C20,[6]Hoja2!$B$5:$Y$29,24,FALSE)</f>
        <v>0</v>
      </c>
      <c r="F20" s="14">
        <f>+VLOOKUP(C20,[6]Hoja2!$B$5:$Z$29,25,FALSE)</f>
        <v>0</v>
      </c>
      <c r="G20" s="14">
        <f>+F20*(1+'2.1 Previsión BAU'!G60)</f>
        <v>0</v>
      </c>
      <c r="H20" s="14">
        <f>+G20*(1+'2.1 Previsión BAU'!H60)</f>
        <v>0</v>
      </c>
      <c r="I20" s="14">
        <f>+H20*(1+'2.1 Previsión BAU'!I60)</f>
        <v>0</v>
      </c>
      <c r="J20" s="14">
        <f>+I20*(1+'2.1 Previsión BAU'!J60)</f>
        <v>0</v>
      </c>
      <c r="K20" s="14">
        <f>+J20*(1+'2.1 Previsión BAU'!K60)</f>
        <v>0</v>
      </c>
      <c r="L20" s="14">
        <f>+K20*(1+'2.1 Previsión BAU'!L60)</f>
        <v>0</v>
      </c>
      <c r="M20" s="14">
        <f>+L20*(1+'2.1 Previsión BAU'!M60)</f>
        <v>0</v>
      </c>
      <c r="N20" s="14">
        <f>+M20*(1+'2.1 Previsión BAU'!N60)</f>
        <v>0</v>
      </c>
      <c r="O20" s="14">
        <f>+N20*(1+'2.1 Previsión BAU'!O60)</f>
        <v>0</v>
      </c>
      <c r="P20" s="14">
        <f>+O20*(1+'2.1 Previsión BAU'!P60)</f>
        <v>0</v>
      </c>
      <c r="Q20" s="14">
        <f>+P20*(1+'2.1 Previsión BAU'!Q60)</f>
        <v>0</v>
      </c>
      <c r="R20" s="14">
        <f>+Q20*(1+'2.1 Previsión BAU'!R60)</f>
        <v>0</v>
      </c>
      <c r="S20" s="14">
        <f>+R20*(1+'2.1 Previsión BAU'!S60)</f>
        <v>0</v>
      </c>
      <c r="T20" s="14">
        <f>+S20*(1+'2.1 Previsión BAU'!T60)</f>
        <v>0</v>
      </c>
      <c r="U20" s="14">
        <f>+T20*(1+'2.1 Previsión BAU'!U60)</f>
        <v>0</v>
      </c>
      <c r="V20" s="14">
        <f>+U20*(1+'2.1 Previsión BAU'!V60)</f>
        <v>0</v>
      </c>
      <c r="W20" s="14">
        <f>+V20*(1+'2.1 Previsión BAU'!W60)</f>
        <v>0</v>
      </c>
      <c r="X20" s="14">
        <f>+W20*(1+'2.1 Previsión BAU'!X60)</f>
        <v>0</v>
      </c>
    </row>
    <row r="21" spans="2:24" x14ac:dyDescent="0.25">
      <c r="B21" s="118">
        <v>32</v>
      </c>
      <c r="C21" s="13" t="s">
        <v>65</v>
      </c>
      <c r="D21" s="19">
        <f>+VLOOKUP(C21,[6]Hoja2!$B$5:$X$29,23,FALSE)</f>
        <v>0</v>
      </c>
      <c r="E21" s="14">
        <f>+VLOOKUP(C21,[6]Hoja2!$B$5:$Y$29,24,FALSE)</f>
        <v>0</v>
      </c>
      <c r="F21" s="14">
        <f>+VLOOKUP(C21,[6]Hoja2!$B$5:$Z$29,25,FALSE)</f>
        <v>0</v>
      </c>
      <c r="G21" s="14">
        <f>+F21*(1+'2.1 Previsión BAU'!G61)</f>
        <v>0</v>
      </c>
      <c r="H21" s="14">
        <f>+G21*(1+'2.1 Previsión BAU'!H61)</f>
        <v>0</v>
      </c>
      <c r="I21" s="14">
        <f>+H21*(1+'2.1 Previsión BAU'!I61)</f>
        <v>0</v>
      </c>
      <c r="J21" s="14">
        <f>+I21*(1+'2.1 Previsión BAU'!J61)</f>
        <v>0</v>
      </c>
      <c r="K21" s="14">
        <f>+J21*(1+'2.1 Previsión BAU'!K61)</f>
        <v>0</v>
      </c>
      <c r="L21" s="14">
        <f>+K21*(1+'2.1 Previsión BAU'!L61)</f>
        <v>0</v>
      </c>
      <c r="M21" s="14">
        <f>+L21*(1+'2.1 Previsión BAU'!M61)</f>
        <v>0</v>
      </c>
      <c r="N21" s="14">
        <f>+M21*(1+'2.1 Previsión BAU'!N61)</f>
        <v>0</v>
      </c>
      <c r="O21" s="14">
        <f>+N21*(1+'2.1 Previsión BAU'!O61)</f>
        <v>0</v>
      </c>
      <c r="P21" s="14">
        <f>+O21*(1+'2.1 Previsión BAU'!P61)</f>
        <v>0</v>
      </c>
      <c r="Q21" s="14">
        <f>+P21*(1+'2.1 Previsión BAU'!Q61)</f>
        <v>0</v>
      </c>
      <c r="R21" s="14">
        <f>+Q21*(1+'2.1 Previsión BAU'!R61)</f>
        <v>0</v>
      </c>
      <c r="S21" s="14">
        <f>+R21*(1+'2.1 Previsión BAU'!S61)</f>
        <v>0</v>
      </c>
      <c r="T21" s="14">
        <f>+S21*(1+'2.1 Previsión BAU'!T61)</f>
        <v>0</v>
      </c>
      <c r="U21" s="14">
        <f>+T21*(1+'2.1 Previsión BAU'!U61)</f>
        <v>0</v>
      </c>
      <c r="V21" s="14">
        <f>+U21*(1+'2.1 Previsión BAU'!V61)</f>
        <v>0</v>
      </c>
      <c r="W21" s="14">
        <f>+V21*(1+'2.1 Previsión BAU'!W61)</f>
        <v>0</v>
      </c>
      <c r="X21" s="14">
        <f>+W21*(1+'2.1 Previsión BAU'!X61)</f>
        <v>0</v>
      </c>
    </row>
    <row r="22" spans="2:24" x14ac:dyDescent="0.25">
      <c r="B22" s="118">
        <v>33</v>
      </c>
      <c r="C22" s="13" t="s">
        <v>66</v>
      </c>
      <c r="D22" s="19">
        <f>+VLOOKUP(C22,[6]Hoja2!$B$5:$X$29,23,FALSE)</f>
        <v>0</v>
      </c>
      <c r="E22" s="14">
        <f>+VLOOKUP(C22,[6]Hoja2!$B$5:$Y$29,24,FALSE)</f>
        <v>0</v>
      </c>
      <c r="F22" s="14">
        <f>+VLOOKUP(C22,[6]Hoja2!$B$5:$Z$29,25,FALSE)</f>
        <v>0</v>
      </c>
      <c r="G22" s="14">
        <f>+F22*(1+'2.1 Previsión BAU'!G62)</f>
        <v>0</v>
      </c>
      <c r="H22" s="14">
        <f>+G22*(1+'2.1 Previsión BAU'!H62)</f>
        <v>0</v>
      </c>
      <c r="I22" s="14">
        <f>+H22*(1+'2.1 Previsión BAU'!I62)</f>
        <v>0</v>
      </c>
      <c r="J22" s="14">
        <f>+I22*(1+'2.1 Previsión BAU'!J62)</f>
        <v>0</v>
      </c>
      <c r="K22" s="14">
        <f>+J22*(1+'2.1 Previsión BAU'!K62)</f>
        <v>0</v>
      </c>
      <c r="L22" s="14">
        <f>+K22*(1+'2.1 Previsión BAU'!L62)</f>
        <v>0</v>
      </c>
      <c r="M22" s="14">
        <f>+L22*(1+'2.1 Previsión BAU'!M62)</f>
        <v>0</v>
      </c>
      <c r="N22" s="14">
        <f>+M22*(1+'2.1 Previsión BAU'!N62)</f>
        <v>0</v>
      </c>
      <c r="O22" s="14">
        <f>+N22*(1+'2.1 Previsión BAU'!O62)</f>
        <v>0</v>
      </c>
      <c r="P22" s="14">
        <f>+O22*(1+'2.1 Previsión BAU'!P62)</f>
        <v>0</v>
      </c>
      <c r="Q22" s="14">
        <f>+P22*(1+'2.1 Previsión BAU'!Q62)</f>
        <v>0</v>
      </c>
      <c r="R22" s="14">
        <f>+Q22*(1+'2.1 Previsión BAU'!R62)</f>
        <v>0</v>
      </c>
      <c r="S22" s="14">
        <f>+R22*(1+'2.1 Previsión BAU'!S62)</f>
        <v>0</v>
      </c>
      <c r="T22" s="14">
        <f>+S22*(1+'2.1 Previsión BAU'!T62)</f>
        <v>0</v>
      </c>
      <c r="U22" s="14">
        <f>+T22*(1+'2.1 Previsión BAU'!U62)</f>
        <v>0</v>
      </c>
      <c r="V22" s="14">
        <f>+U22*(1+'2.1 Previsión BAU'!V62)</f>
        <v>0</v>
      </c>
      <c r="W22" s="14">
        <f>+V22*(1+'2.1 Previsión BAU'!W62)</f>
        <v>0</v>
      </c>
      <c r="X22" s="14">
        <f>+W22*(1+'2.1 Previsión BAU'!X62)</f>
        <v>0</v>
      </c>
    </row>
    <row r="23" spans="2:24" x14ac:dyDescent="0.25">
      <c r="B23" s="118">
        <v>34</v>
      </c>
      <c r="C23" s="13" t="s">
        <v>67</v>
      </c>
      <c r="D23" s="19">
        <f>+VLOOKUP(C23,[6]Hoja2!$B$5:$X$29,23,FALSE)</f>
        <v>0</v>
      </c>
      <c r="E23" s="14">
        <f>+VLOOKUP(C23,[6]Hoja2!$B$5:$Y$29,24,FALSE)</f>
        <v>0</v>
      </c>
      <c r="F23" s="14">
        <f>+VLOOKUP(C23,[6]Hoja2!$B$5:$Z$29,25,FALSE)</f>
        <v>0</v>
      </c>
      <c r="G23" s="14">
        <f>+F23*(1+'2.1 Previsión BAU'!G63)</f>
        <v>0</v>
      </c>
      <c r="H23" s="14">
        <f>+G23*(1+'2.1 Previsión BAU'!H63)</f>
        <v>0</v>
      </c>
      <c r="I23" s="14">
        <f>+H23*(1+'2.1 Previsión BAU'!I63)</f>
        <v>0</v>
      </c>
      <c r="J23" s="14">
        <f>+I23*(1+'2.1 Previsión BAU'!J63)</f>
        <v>0</v>
      </c>
      <c r="K23" s="14">
        <f>+J23*(1+'2.1 Previsión BAU'!K63)</f>
        <v>0</v>
      </c>
      <c r="L23" s="14">
        <f>+K23*(1+'2.1 Previsión BAU'!L63)</f>
        <v>0</v>
      </c>
      <c r="M23" s="14">
        <f>+L23*(1+'2.1 Previsión BAU'!M63)</f>
        <v>0</v>
      </c>
      <c r="N23" s="14">
        <f>+M23*(1+'2.1 Previsión BAU'!N63)</f>
        <v>0</v>
      </c>
      <c r="O23" s="14">
        <f>+N23*(1+'2.1 Previsión BAU'!O63)</f>
        <v>0</v>
      </c>
      <c r="P23" s="14">
        <f>+O23*(1+'2.1 Previsión BAU'!P63)</f>
        <v>0</v>
      </c>
      <c r="Q23" s="14">
        <f>+P23*(1+'2.1 Previsión BAU'!Q63)</f>
        <v>0</v>
      </c>
      <c r="R23" s="14">
        <f>+Q23*(1+'2.1 Previsión BAU'!R63)</f>
        <v>0</v>
      </c>
      <c r="S23" s="14">
        <f>+R23*(1+'2.1 Previsión BAU'!S63)</f>
        <v>0</v>
      </c>
      <c r="T23" s="14">
        <f>+S23*(1+'2.1 Previsión BAU'!T63)</f>
        <v>0</v>
      </c>
      <c r="U23" s="14">
        <f>+T23*(1+'2.1 Previsión BAU'!U63)</f>
        <v>0</v>
      </c>
      <c r="V23" s="14">
        <f>+U23*(1+'2.1 Previsión BAU'!V63)</f>
        <v>0</v>
      </c>
      <c r="W23" s="14">
        <f>+V23*(1+'2.1 Previsión BAU'!W63)</f>
        <v>0</v>
      </c>
      <c r="X23" s="14">
        <f>+W23*(1+'2.1 Previsión BAU'!X63)</f>
        <v>0</v>
      </c>
    </row>
    <row r="24" spans="2:24" x14ac:dyDescent="0.25">
      <c r="B24" s="118">
        <v>35</v>
      </c>
      <c r="C24" s="3" t="s">
        <v>68</v>
      </c>
      <c r="D24" s="19">
        <f>+VLOOKUP(C24,[6]Hoja2!$B$5:$X$29,23,FALSE)</f>
        <v>0</v>
      </c>
      <c r="E24" s="14">
        <f>+VLOOKUP(C24,[6]Hoja2!$B$5:$Y$29,24,FALSE)</f>
        <v>0</v>
      </c>
      <c r="F24" s="14">
        <f>+VLOOKUP(C24,[6]Hoja2!$B$5:$Z$29,25,FALSE)</f>
        <v>0</v>
      </c>
      <c r="G24" s="14">
        <f>+F24*(1+'2.1 Previsión BAU'!G64)</f>
        <v>0</v>
      </c>
      <c r="H24" s="14">
        <f>+G24*(1+'2.1 Previsión BAU'!H64)</f>
        <v>0</v>
      </c>
      <c r="I24" s="14">
        <f>+H24*(1+'2.1 Previsión BAU'!I64)</f>
        <v>0</v>
      </c>
      <c r="J24" s="14">
        <f>+I24*(1+'2.1 Previsión BAU'!J64)</f>
        <v>0</v>
      </c>
      <c r="K24" s="14">
        <f>+J24*(1+'2.1 Previsión BAU'!K64)</f>
        <v>0</v>
      </c>
      <c r="L24" s="14">
        <f>+K24*(1+'2.1 Previsión BAU'!L64)</f>
        <v>0</v>
      </c>
      <c r="M24" s="14">
        <f>+L24*(1+'2.1 Previsión BAU'!M64)</f>
        <v>0</v>
      </c>
      <c r="N24" s="14">
        <f>+M24*(1+'2.1 Previsión BAU'!N64)</f>
        <v>0</v>
      </c>
      <c r="O24" s="14">
        <f>+N24*(1+'2.1 Previsión BAU'!O64)</f>
        <v>0</v>
      </c>
      <c r="P24" s="14">
        <f>+O24*(1+'2.1 Previsión BAU'!P64)</f>
        <v>0</v>
      </c>
      <c r="Q24" s="14">
        <f>+P24*(1+'2.1 Previsión BAU'!Q64)</f>
        <v>0</v>
      </c>
      <c r="R24" s="14">
        <f>+Q24*(1+'2.1 Previsión BAU'!R64)</f>
        <v>0</v>
      </c>
      <c r="S24" s="14">
        <f>+R24*(1+'2.1 Previsión BAU'!S64)</f>
        <v>0</v>
      </c>
      <c r="T24" s="14">
        <f>+S24*(1+'2.1 Previsión BAU'!T64)</f>
        <v>0</v>
      </c>
      <c r="U24" s="14">
        <f>+T24*(1+'2.1 Previsión BAU'!U64)</f>
        <v>0</v>
      </c>
      <c r="V24" s="14">
        <f>+U24*(1+'2.1 Previsión BAU'!V64)</f>
        <v>0</v>
      </c>
      <c r="W24" s="14">
        <f>+V24*(1+'2.1 Previsión BAU'!W64)</f>
        <v>0</v>
      </c>
      <c r="X24" s="14">
        <f>+W24*(1+'2.1 Previsión BAU'!X64)</f>
        <v>0</v>
      </c>
    </row>
    <row r="25" spans="2:24" x14ac:dyDescent="0.25">
      <c r="B25" s="118">
        <v>36</v>
      </c>
      <c r="C25" s="13" t="s">
        <v>69</v>
      </c>
      <c r="D25" s="19">
        <f>+VLOOKUP(C25,[6]Hoja2!$B$5:$X$29,23,FALSE)</f>
        <v>0</v>
      </c>
      <c r="E25" s="14">
        <f>+VLOOKUP(C25,[6]Hoja2!$B$5:$Y$29,24,FALSE)</f>
        <v>0</v>
      </c>
      <c r="F25" s="14">
        <f>+VLOOKUP(C25,[6]Hoja2!$B$5:$Z$29,25,FALSE)</f>
        <v>0</v>
      </c>
      <c r="G25" s="14">
        <f>+F25*(1+'2.1 Previsión BAU'!G65)</f>
        <v>0</v>
      </c>
      <c r="H25" s="14">
        <f>+G25*(1+'2.1 Previsión BAU'!H65)</f>
        <v>0</v>
      </c>
      <c r="I25" s="14">
        <f>+H25*(1+'2.1 Previsión BAU'!I65)</f>
        <v>0</v>
      </c>
      <c r="J25" s="14">
        <f>+I25*(1+'2.1 Previsión BAU'!J65)</f>
        <v>0</v>
      </c>
      <c r="K25" s="14">
        <f>+J25*(1+'2.1 Previsión BAU'!K65)</f>
        <v>0</v>
      </c>
      <c r="L25" s="14">
        <f>+K25*(1+'2.1 Previsión BAU'!L65)</f>
        <v>0</v>
      </c>
      <c r="M25" s="14">
        <f>+L25*(1+'2.1 Previsión BAU'!M65)</f>
        <v>0</v>
      </c>
      <c r="N25" s="14">
        <f>+M25*(1+'2.1 Previsión BAU'!N65)</f>
        <v>0</v>
      </c>
      <c r="O25" s="14">
        <f>+N25*(1+'2.1 Previsión BAU'!O65)</f>
        <v>0</v>
      </c>
      <c r="P25" s="14">
        <f>+O25*(1+'2.1 Previsión BAU'!P65)</f>
        <v>0</v>
      </c>
      <c r="Q25" s="14">
        <f>+P25*(1+'2.1 Previsión BAU'!Q65)</f>
        <v>0</v>
      </c>
      <c r="R25" s="14">
        <f>+Q25*(1+'2.1 Previsión BAU'!R65)</f>
        <v>0</v>
      </c>
      <c r="S25" s="14">
        <f>+R25*(1+'2.1 Previsión BAU'!S65)</f>
        <v>0</v>
      </c>
      <c r="T25" s="14">
        <f>+S25*(1+'2.1 Previsión BAU'!T65)</f>
        <v>0</v>
      </c>
      <c r="U25" s="14">
        <f>+T25*(1+'2.1 Previsión BAU'!U65)</f>
        <v>0</v>
      </c>
      <c r="V25" s="14">
        <f>+U25*(1+'2.1 Previsión BAU'!V65)</f>
        <v>0</v>
      </c>
      <c r="W25" s="14">
        <f>+V25*(1+'2.1 Previsión BAU'!W65)</f>
        <v>0</v>
      </c>
      <c r="X25" s="14">
        <f>+W25*(1+'2.1 Previsión BAU'!X65)</f>
        <v>0</v>
      </c>
    </row>
    <row r="26" spans="2:24" x14ac:dyDescent="0.25">
      <c r="B26" s="118">
        <v>39</v>
      </c>
      <c r="C26" s="13" t="s">
        <v>70</v>
      </c>
      <c r="D26" s="19">
        <f>+VLOOKUP(C26,[6]Hoja2!$B$5:$X$29,23,FALSE)</f>
        <v>0</v>
      </c>
      <c r="E26" s="14">
        <f>+VLOOKUP(C26,[6]Hoja2!$B$5:$Y$29,24,FALSE)</f>
        <v>0</v>
      </c>
      <c r="F26" s="14">
        <f>+VLOOKUP(C26,[6]Hoja2!$B$5:$Z$29,25,FALSE)</f>
        <v>0</v>
      </c>
      <c r="G26" s="14">
        <f>+F26*(1+'2.1 Previsión BAU'!G66)</f>
        <v>0</v>
      </c>
      <c r="H26" s="14">
        <f>+G26*(1+'2.1 Previsión BAU'!H66)</f>
        <v>0</v>
      </c>
      <c r="I26" s="14">
        <f>+H26*(1+'2.1 Previsión BAU'!I66)</f>
        <v>0</v>
      </c>
      <c r="J26" s="14">
        <f>+I26*(1+'2.1 Previsión BAU'!J66)</f>
        <v>0</v>
      </c>
      <c r="K26" s="14">
        <f>+J26*(1+'2.1 Previsión BAU'!K66)</f>
        <v>0</v>
      </c>
      <c r="L26" s="14">
        <f>+K26*(1+'2.1 Previsión BAU'!L66)</f>
        <v>0</v>
      </c>
      <c r="M26" s="14">
        <f>+L26*(1+'2.1 Previsión BAU'!M66)</f>
        <v>0</v>
      </c>
      <c r="N26" s="14">
        <f>+M26*(1+'2.1 Previsión BAU'!N66)</f>
        <v>0</v>
      </c>
      <c r="O26" s="14">
        <f>+N26*(1+'2.1 Previsión BAU'!O66)</f>
        <v>0</v>
      </c>
      <c r="P26" s="14">
        <f>+O26*(1+'2.1 Previsión BAU'!P66)</f>
        <v>0</v>
      </c>
      <c r="Q26" s="14">
        <f>+P26*(1+'2.1 Previsión BAU'!Q66)</f>
        <v>0</v>
      </c>
      <c r="R26" s="14">
        <f>+Q26*(1+'2.1 Previsión BAU'!R66)</f>
        <v>0</v>
      </c>
      <c r="S26" s="14">
        <f>+R26*(1+'2.1 Previsión BAU'!S66)</f>
        <v>0</v>
      </c>
      <c r="T26" s="14">
        <f>+S26*(1+'2.1 Previsión BAU'!T66)</f>
        <v>0</v>
      </c>
      <c r="U26" s="14">
        <f>+T26*(1+'2.1 Previsión BAU'!U66)</f>
        <v>0</v>
      </c>
      <c r="V26" s="14">
        <f>+U26*(1+'2.1 Previsión BAU'!V66)</f>
        <v>0</v>
      </c>
      <c r="W26" s="14">
        <f>+V26*(1+'2.1 Previsión BAU'!W66)</f>
        <v>0</v>
      </c>
      <c r="X26" s="14">
        <f>+W26*(1+'2.1 Previsión BAU'!X66)</f>
        <v>0</v>
      </c>
    </row>
    <row r="27" spans="2:24" x14ac:dyDescent="0.25">
      <c r="B27" s="118">
        <v>40</v>
      </c>
      <c r="C27" s="13" t="s">
        <v>71</v>
      </c>
      <c r="D27" s="19">
        <f>+VLOOKUP(C27,[6]Hoja2!$B$5:$X$29,23,FALSE)</f>
        <v>0</v>
      </c>
      <c r="E27" s="14">
        <f>+VLOOKUP(C27,[6]Hoja2!$B$5:$Y$29,24,FALSE)</f>
        <v>0</v>
      </c>
      <c r="F27" s="14">
        <f>+VLOOKUP(C27,[6]Hoja2!$B$5:$Z$29,25,FALSE)</f>
        <v>0</v>
      </c>
      <c r="G27" s="14">
        <f>+F27*(1+'2.1 Previsión BAU'!G67)</f>
        <v>0</v>
      </c>
      <c r="H27" s="14">
        <f>+G27*(1+'2.1 Previsión BAU'!H67)</f>
        <v>0</v>
      </c>
      <c r="I27" s="14">
        <f>+H27*(1+'2.1 Previsión BAU'!I67)</f>
        <v>0</v>
      </c>
      <c r="J27" s="14">
        <f>+I27*(1+'2.1 Previsión BAU'!J67)</f>
        <v>0</v>
      </c>
      <c r="K27" s="14">
        <f>+J27*(1+'2.1 Previsión BAU'!K67)</f>
        <v>0</v>
      </c>
      <c r="L27" s="14">
        <f>+K27*(1+'2.1 Previsión BAU'!L67)</f>
        <v>0</v>
      </c>
      <c r="M27" s="14">
        <f>+L27*(1+'2.1 Previsión BAU'!M67)</f>
        <v>0</v>
      </c>
      <c r="N27" s="14">
        <f>+M27*(1+'2.1 Previsión BAU'!N67)</f>
        <v>0</v>
      </c>
      <c r="O27" s="14">
        <f>+N27*(1+'2.1 Previsión BAU'!O67)</f>
        <v>0</v>
      </c>
      <c r="P27" s="14">
        <f>+O27*(1+'2.1 Previsión BAU'!P67)</f>
        <v>0</v>
      </c>
      <c r="Q27" s="14">
        <f>+P27*(1+'2.1 Previsión BAU'!Q67)</f>
        <v>0</v>
      </c>
      <c r="R27" s="14">
        <f>+Q27*(1+'2.1 Previsión BAU'!R67)</f>
        <v>0</v>
      </c>
      <c r="S27" s="14">
        <f>+R27*(1+'2.1 Previsión BAU'!S67)</f>
        <v>0</v>
      </c>
      <c r="T27" s="14">
        <f>+S27*(1+'2.1 Previsión BAU'!T67)</f>
        <v>0</v>
      </c>
      <c r="U27" s="14">
        <f>+T27*(1+'2.1 Previsión BAU'!U67)</f>
        <v>0</v>
      </c>
      <c r="V27" s="14">
        <f>+U27*(1+'2.1 Previsión BAU'!V67)</f>
        <v>0</v>
      </c>
      <c r="W27" s="14">
        <f>+V27*(1+'2.1 Previsión BAU'!W67)</f>
        <v>0</v>
      </c>
      <c r="X27" s="14">
        <f>+W27*(1+'2.1 Previsión BAU'!X67)</f>
        <v>0</v>
      </c>
    </row>
    <row r="28" spans="2:24" x14ac:dyDescent="0.25">
      <c r="B28" s="118">
        <v>45</v>
      </c>
      <c r="C28" s="13" t="s">
        <v>72</v>
      </c>
      <c r="D28" s="19">
        <f>+VLOOKUP(C28,[6]Hoja2!$B$5:$X$29,23,FALSE)</f>
        <v>0</v>
      </c>
      <c r="E28" s="14">
        <f>+VLOOKUP(C28,[6]Hoja2!$B$5:$Y$29,24,FALSE)</f>
        <v>0</v>
      </c>
      <c r="F28" s="14">
        <f>+VLOOKUP(C28,[6]Hoja2!$B$5:$Z$29,25,FALSE)</f>
        <v>0</v>
      </c>
      <c r="G28" s="14">
        <f>+F28*(1+'2.1 Previsión BAU'!G68)</f>
        <v>0</v>
      </c>
      <c r="H28" s="14">
        <f>+G28*(1+'2.1 Previsión BAU'!H68)</f>
        <v>0</v>
      </c>
      <c r="I28" s="14">
        <f>+H28*(1+'2.1 Previsión BAU'!I68)</f>
        <v>0</v>
      </c>
      <c r="J28" s="14">
        <f>+I28*(1+'2.1 Previsión BAU'!J68)</f>
        <v>0</v>
      </c>
      <c r="K28" s="14">
        <f>+J28*(1+'2.1 Previsión BAU'!K68)</f>
        <v>0</v>
      </c>
      <c r="L28" s="14">
        <f>+K28*(1+'2.1 Previsión BAU'!L68)</f>
        <v>0</v>
      </c>
      <c r="M28" s="14">
        <f>+L28*(1+'2.1 Previsión BAU'!M68)</f>
        <v>0</v>
      </c>
      <c r="N28" s="14">
        <f>+M28*(1+'2.1 Previsión BAU'!N68)</f>
        <v>0</v>
      </c>
      <c r="O28" s="14">
        <f>+N28*(1+'2.1 Previsión BAU'!O68)</f>
        <v>0</v>
      </c>
      <c r="P28" s="14">
        <f>+O28*(1+'2.1 Previsión BAU'!P68)</f>
        <v>0</v>
      </c>
      <c r="Q28" s="14">
        <f>+P28*(1+'2.1 Previsión BAU'!Q68)</f>
        <v>0</v>
      </c>
      <c r="R28" s="14">
        <f>+Q28*(1+'2.1 Previsión BAU'!R68)</f>
        <v>0</v>
      </c>
      <c r="S28" s="14">
        <f>+R28*(1+'2.1 Previsión BAU'!S68)</f>
        <v>0</v>
      </c>
      <c r="T28" s="14">
        <f>+S28*(1+'2.1 Previsión BAU'!T68)</f>
        <v>0</v>
      </c>
      <c r="U28" s="14">
        <f>+T28*(1+'2.1 Previsión BAU'!U68)</f>
        <v>0</v>
      </c>
      <c r="V28" s="14">
        <f>+U28*(1+'2.1 Previsión BAU'!V68)</f>
        <v>0</v>
      </c>
      <c r="W28" s="14">
        <f>+V28*(1+'2.1 Previsión BAU'!W68)</f>
        <v>0</v>
      </c>
      <c r="X28" s="14">
        <f>+W28*(1+'2.1 Previsión BAU'!X68)</f>
        <v>0</v>
      </c>
    </row>
    <row r="29" spans="2:24" ht="15.75" thickBot="1" x14ac:dyDescent="0.3">
      <c r="B29" s="118">
        <v>46</v>
      </c>
      <c r="C29" s="21" t="s">
        <v>87</v>
      </c>
      <c r="D29" s="19">
        <f>+VLOOKUP(C29,[6]Hoja2!$B$5:$X$29,23,FALSE)</f>
        <v>0</v>
      </c>
      <c r="E29" s="14">
        <f>+VLOOKUP(C29,[6]Hoja2!$B$5:$Y$29,24,FALSE)</f>
        <v>0</v>
      </c>
      <c r="F29" s="14">
        <f>+VLOOKUP(C29,[6]Hoja2!$B$5:$Z$29,25,FALSE)</f>
        <v>0</v>
      </c>
      <c r="G29" s="14">
        <f>+F29*(1+'2.1 Previsión BAU'!G69)</f>
        <v>0</v>
      </c>
      <c r="H29" s="14">
        <f>+G29*(1+'2.1 Previsión BAU'!H69)</f>
        <v>0</v>
      </c>
      <c r="I29" s="14">
        <f>+H29*(1+'2.1 Previsión BAU'!I69)</f>
        <v>0</v>
      </c>
      <c r="J29" s="14">
        <f>+I29*(1+'2.1 Previsión BAU'!J69)</f>
        <v>0</v>
      </c>
      <c r="K29" s="14">
        <f>+J29*(1+'2.1 Previsión BAU'!K69)</f>
        <v>0</v>
      </c>
      <c r="L29" s="14">
        <f>+K29*(1+'2.1 Previsión BAU'!L69)</f>
        <v>0</v>
      </c>
      <c r="M29" s="14">
        <f>+L29*(1+'2.1 Previsión BAU'!M69)</f>
        <v>0</v>
      </c>
      <c r="N29" s="14">
        <f>+M29*(1+'2.1 Previsión BAU'!N69)</f>
        <v>0</v>
      </c>
      <c r="O29" s="14">
        <f>+N29*(1+'2.1 Previsión BAU'!O69)</f>
        <v>0</v>
      </c>
      <c r="P29" s="14">
        <f>+O29*(1+'2.1 Previsión BAU'!P69)</f>
        <v>0</v>
      </c>
      <c r="Q29" s="14">
        <f>+P29*(1+'2.1 Previsión BAU'!Q69)</f>
        <v>0</v>
      </c>
      <c r="R29" s="14">
        <f>+Q29*(1+'2.1 Previsión BAU'!R69)</f>
        <v>0</v>
      </c>
      <c r="S29" s="14">
        <f>+R29*(1+'2.1 Previsión BAU'!S69)</f>
        <v>0</v>
      </c>
      <c r="T29" s="14">
        <f>+S29*(1+'2.1 Previsión BAU'!T69)</f>
        <v>0</v>
      </c>
      <c r="U29" s="14">
        <f>+T29*(1+'2.1 Previsión BAU'!U69)</f>
        <v>0</v>
      </c>
      <c r="V29" s="14">
        <f>+U29*(1+'2.1 Previsión BAU'!V69)</f>
        <v>0</v>
      </c>
      <c r="W29" s="14">
        <f>+V29*(1+'2.1 Previsión BAU'!W69)</f>
        <v>0</v>
      </c>
      <c r="X29" s="14">
        <f>+W29*(1+'2.1 Previsión BAU'!X69)</f>
        <v>0</v>
      </c>
    </row>
    <row r="30" spans="2:24" ht="15.75" thickBot="1" x14ac:dyDescent="0.3">
      <c r="B30" s="22"/>
      <c r="C30" s="23" t="s">
        <v>73</v>
      </c>
      <c r="D30" s="24">
        <f t="shared" ref="D30:X30" si="1">+SUM(D6:D29)</f>
        <v>50369.56568027594</v>
      </c>
      <c r="E30" s="24">
        <f t="shared" si="1"/>
        <v>125750.84387097704</v>
      </c>
      <c r="F30" s="24">
        <f t="shared" si="1"/>
        <v>140042.16336827338</v>
      </c>
      <c r="G30" s="24">
        <f t="shared" si="1"/>
        <v>144488.12591108883</v>
      </c>
      <c r="H30" s="24">
        <f t="shared" si="1"/>
        <v>148917.31113974203</v>
      </c>
      <c r="I30" s="24">
        <f t="shared" si="1"/>
        <v>153382.19923691105</v>
      </c>
      <c r="J30" s="24">
        <f t="shared" si="1"/>
        <v>157875.41333709517</v>
      </c>
      <c r="K30" s="24">
        <f t="shared" si="1"/>
        <v>162400.28005215889</v>
      </c>
      <c r="L30" s="24">
        <f t="shared" si="1"/>
        <v>166958.43800869363</v>
      </c>
      <c r="M30" s="24">
        <f t="shared" si="1"/>
        <v>171550.49032538963</v>
      </c>
      <c r="N30" s="24">
        <f t="shared" si="1"/>
        <v>176177.0751083809</v>
      </c>
      <c r="O30" s="24">
        <f t="shared" si="1"/>
        <v>180838.7291307259</v>
      </c>
      <c r="P30" s="24">
        <f t="shared" si="1"/>
        <v>185537.53677877912</v>
      </c>
      <c r="Q30" s="24">
        <f t="shared" si="1"/>
        <v>190280.69175140167</v>
      </c>
      <c r="R30" s="24">
        <f t="shared" si="1"/>
        <v>195074.40222637952</v>
      </c>
      <c r="S30" s="24">
        <f t="shared" si="1"/>
        <v>199900.2418787803</v>
      </c>
      <c r="T30" s="24">
        <f t="shared" si="1"/>
        <v>204735.77846582045</v>
      </c>
      <c r="U30" s="24">
        <f t="shared" si="1"/>
        <v>209568.16071527774</v>
      </c>
      <c r="V30" s="24">
        <f t="shared" si="1"/>
        <v>214419.94460437898</v>
      </c>
      <c r="W30" s="24">
        <f t="shared" si="1"/>
        <v>219280.1198289294</v>
      </c>
      <c r="X30" s="24">
        <f t="shared" si="1"/>
        <v>224148.86553394046</v>
      </c>
    </row>
    <row r="31" spans="2:24" x14ac:dyDescent="0.25">
      <c r="B31" s="89"/>
      <c r="C31" s="89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</row>
    <row r="32" spans="2:24" x14ac:dyDescent="0.25">
      <c r="B32" s="89"/>
      <c r="C32" s="89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</row>
    <row r="33" spans="2:24" x14ac:dyDescent="0.25">
      <c r="B33" s="12" t="s">
        <v>151</v>
      </c>
      <c r="C33" s="89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</row>
    <row r="34" spans="2:24" ht="15.75" thickBot="1" x14ac:dyDescent="0.3"/>
    <row r="35" spans="2:24" ht="15.75" thickBot="1" x14ac:dyDescent="0.3">
      <c r="B35" s="4" t="s">
        <v>38</v>
      </c>
      <c r="C35" s="5" t="s">
        <v>39</v>
      </c>
      <c r="D35" s="6">
        <f t="shared" ref="D35:X35" si="2">+D5</f>
        <v>2023</v>
      </c>
      <c r="E35" s="2">
        <f t="shared" si="2"/>
        <v>2024</v>
      </c>
      <c r="F35" s="2">
        <f t="shared" si="2"/>
        <v>2025</v>
      </c>
      <c r="G35" s="2">
        <f t="shared" si="2"/>
        <v>2026</v>
      </c>
      <c r="H35" s="2">
        <f t="shared" si="2"/>
        <v>2027</v>
      </c>
      <c r="I35" s="2">
        <f t="shared" si="2"/>
        <v>2028</v>
      </c>
      <c r="J35" s="2">
        <f t="shared" si="2"/>
        <v>2029</v>
      </c>
      <c r="K35" s="2">
        <f t="shared" si="2"/>
        <v>2030</v>
      </c>
      <c r="L35" s="2">
        <f t="shared" si="2"/>
        <v>2031</v>
      </c>
      <c r="M35" s="2">
        <f t="shared" si="2"/>
        <v>2032</v>
      </c>
      <c r="N35" s="2">
        <f t="shared" si="2"/>
        <v>2033</v>
      </c>
      <c r="O35" s="2">
        <f t="shared" si="2"/>
        <v>2034</v>
      </c>
      <c r="P35" s="2">
        <f t="shared" si="2"/>
        <v>2035</v>
      </c>
      <c r="Q35" s="2">
        <f t="shared" si="2"/>
        <v>2036</v>
      </c>
      <c r="R35" s="2">
        <f t="shared" si="2"/>
        <v>2037</v>
      </c>
      <c r="S35" s="2">
        <f t="shared" si="2"/>
        <v>2038</v>
      </c>
      <c r="T35" s="2">
        <f t="shared" si="2"/>
        <v>2039</v>
      </c>
      <c r="U35" s="2">
        <f t="shared" si="2"/>
        <v>2040</v>
      </c>
      <c r="V35" s="2">
        <f t="shared" si="2"/>
        <v>2041</v>
      </c>
      <c r="W35" s="2">
        <f t="shared" si="2"/>
        <v>2042</v>
      </c>
      <c r="X35" s="2">
        <f t="shared" si="2"/>
        <v>2043</v>
      </c>
    </row>
    <row r="36" spans="2:24" x14ac:dyDescent="0.25">
      <c r="B36" s="118">
        <v>6</v>
      </c>
      <c r="C36" s="216" t="s">
        <v>47</v>
      </c>
      <c r="D36" s="19">
        <f t="shared" ref="D36:X36" si="3">+D6/1000</f>
        <v>0</v>
      </c>
      <c r="E36" s="14">
        <f t="shared" si="3"/>
        <v>0</v>
      </c>
      <c r="F36" s="14">
        <f t="shared" si="3"/>
        <v>0</v>
      </c>
      <c r="G36" s="14">
        <f t="shared" si="3"/>
        <v>0</v>
      </c>
      <c r="H36" s="14">
        <f t="shared" si="3"/>
        <v>0</v>
      </c>
      <c r="I36" s="14">
        <f t="shared" si="3"/>
        <v>0</v>
      </c>
      <c r="J36" s="14">
        <f t="shared" si="3"/>
        <v>0</v>
      </c>
      <c r="K36" s="14">
        <f t="shared" si="3"/>
        <v>0</v>
      </c>
      <c r="L36" s="14">
        <f t="shared" si="3"/>
        <v>0</v>
      </c>
      <c r="M36" s="14">
        <f t="shared" si="3"/>
        <v>0</v>
      </c>
      <c r="N36" s="14">
        <f t="shared" si="3"/>
        <v>0</v>
      </c>
      <c r="O36" s="14">
        <f t="shared" si="3"/>
        <v>0</v>
      </c>
      <c r="P36" s="14">
        <f t="shared" si="3"/>
        <v>0</v>
      </c>
      <c r="Q36" s="14">
        <f t="shared" si="3"/>
        <v>0</v>
      </c>
      <c r="R36" s="14">
        <f t="shared" si="3"/>
        <v>0</v>
      </c>
      <c r="S36" s="14">
        <f t="shared" si="3"/>
        <v>0</v>
      </c>
      <c r="T36" s="14">
        <f t="shared" si="3"/>
        <v>0</v>
      </c>
      <c r="U36" s="14">
        <f t="shared" si="3"/>
        <v>0</v>
      </c>
      <c r="V36" s="14">
        <f t="shared" si="3"/>
        <v>0</v>
      </c>
      <c r="W36" s="14">
        <f t="shared" si="3"/>
        <v>0</v>
      </c>
      <c r="X36" s="14">
        <f t="shared" si="3"/>
        <v>0</v>
      </c>
    </row>
    <row r="37" spans="2:24" x14ac:dyDescent="0.25">
      <c r="B37" s="118">
        <v>8</v>
      </c>
      <c r="C37" s="3" t="s">
        <v>49</v>
      </c>
      <c r="D37" s="19">
        <f t="shared" ref="D37:X37" si="4">+D7/1000</f>
        <v>0</v>
      </c>
      <c r="E37" s="14">
        <f t="shared" si="4"/>
        <v>0</v>
      </c>
      <c r="F37" s="14">
        <f t="shared" si="4"/>
        <v>0</v>
      </c>
      <c r="G37" s="14">
        <f t="shared" si="4"/>
        <v>0</v>
      </c>
      <c r="H37" s="14">
        <f t="shared" si="4"/>
        <v>0</v>
      </c>
      <c r="I37" s="14">
        <f t="shared" si="4"/>
        <v>0</v>
      </c>
      <c r="J37" s="14">
        <f t="shared" si="4"/>
        <v>0</v>
      </c>
      <c r="K37" s="14">
        <f t="shared" si="4"/>
        <v>0</v>
      </c>
      <c r="L37" s="14">
        <f t="shared" si="4"/>
        <v>0</v>
      </c>
      <c r="M37" s="14">
        <f t="shared" si="4"/>
        <v>0</v>
      </c>
      <c r="N37" s="14">
        <f t="shared" si="4"/>
        <v>0</v>
      </c>
      <c r="O37" s="14">
        <f t="shared" si="4"/>
        <v>0</v>
      </c>
      <c r="P37" s="14">
        <f t="shared" si="4"/>
        <v>0</v>
      </c>
      <c r="Q37" s="14">
        <f t="shared" si="4"/>
        <v>0</v>
      </c>
      <c r="R37" s="14">
        <f t="shared" si="4"/>
        <v>0</v>
      </c>
      <c r="S37" s="14">
        <f t="shared" si="4"/>
        <v>0</v>
      </c>
      <c r="T37" s="14">
        <f t="shared" si="4"/>
        <v>0</v>
      </c>
      <c r="U37" s="14">
        <f t="shared" si="4"/>
        <v>0</v>
      </c>
      <c r="V37" s="14">
        <f t="shared" si="4"/>
        <v>0</v>
      </c>
      <c r="W37" s="14">
        <f t="shared" si="4"/>
        <v>0</v>
      </c>
      <c r="X37" s="14">
        <f t="shared" si="4"/>
        <v>0</v>
      </c>
    </row>
    <row r="38" spans="2:24" x14ac:dyDescent="0.25">
      <c r="B38" s="118">
        <v>9</v>
      </c>
      <c r="C38" s="13" t="s">
        <v>50</v>
      </c>
      <c r="D38" s="19">
        <f t="shared" ref="D38:X38" si="5">+D8/1000</f>
        <v>0</v>
      </c>
      <c r="E38" s="14">
        <f t="shared" si="5"/>
        <v>0</v>
      </c>
      <c r="F38" s="14">
        <f t="shared" si="5"/>
        <v>0</v>
      </c>
      <c r="G38" s="14">
        <f t="shared" si="5"/>
        <v>0</v>
      </c>
      <c r="H38" s="14">
        <f t="shared" si="5"/>
        <v>0</v>
      </c>
      <c r="I38" s="14">
        <f t="shared" si="5"/>
        <v>0</v>
      </c>
      <c r="J38" s="14">
        <f t="shared" si="5"/>
        <v>0</v>
      </c>
      <c r="K38" s="14">
        <f t="shared" si="5"/>
        <v>0</v>
      </c>
      <c r="L38" s="14">
        <f t="shared" si="5"/>
        <v>0</v>
      </c>
      <c r="M38" s="14">
        <f t="shared" si="5"/>
        <v>0</v>
      </c>
      <c r="N38" s="14">
        <f t="shared" si="5"/>
        <v>0</v>
      </c>
      <c r="O38" s="14">
        <f t="shared" si="5"/>
        <v>0</v>
      </c>
      <c r="P38" s="14">
        <f t="shared" si="5"/>
        <v>0</v>
      </c>
      <c r="Q38" s="14">
        <f t="shared" si="5"/>
        <v>0</v>
      </c>
      <c r="R38" s="14">
        <f t="shared" si="5"/>
        <v>0</v>
      </c>
      <c r="S38" s="14">
        <f t="shared" si="5"/>
        <v>0</v>
      </c>
      <c r="T38" s="14">
        <f t="shared" si="5"/>
        <v>0</v>
      </c>
      <c r="U38" s="14">
        <f t="shared" si="5"/>
        <v>0</v>
      </c>
      <c r="V38" s="14">
        <f t="shared" si="5"/>
        <v>0</v>
      </c>
      <c r="W38" s="14">
        <f t="shared" si="5"/>
        <v>0</v>
      </c>
      <c r="X38" s="14">
        <f t="shared" si="5"/>
        <v>0</v>
      </c>
    </row>
    <row r="39" spans="2:24" x14ac:dyDescent="0.25">
      <c r="B39" s="118">
        <v>10</v>
      </c>
      <c r="C39" s="13" t="s">
        <v>51</v>
      </c>
      <c r="D39" s="19">
        <f t="shared" ref="D39:X39" si="6">+D9/1000</f>
        <v>0</v>
      </c>
      <c r="E39" s="14">
        <f t="shared" si="6"/>
        <v>0</v>
      </c>
      <c r="F39" s="14">
        <f t="shared" si="6"/>
        <v>0</v>
      </c>
      <c r="G39" s="14">
        <f t="shared" si="6"/>
        <v>0</v>
      </c>
      <c r="H39" s="14">
        <f t="shared" si="6"/>
        <v>0</v>
      </c>
      <c r="I39" s="14">
        <f t="shared" si="6"/>
        <v>0</v>
      </c>
      <c r="J39" s="14">
        <f t="shared" si="6"/>
        <v>0</v>
      </c>
      <c r="K39" s="14">
        <f t="shared" si="6"/>
        <v>0</v>
      </c>
      <c r="L39" s="14">
        <f t="shared" si="6"/>
        <v>0</v>
      </c>
      <c r="M39" s="14">
        <f t="shared" si="6"/>
        <v>0</v>
      </c>
      <c r="N39" s="14">
        <f t="shared" si="6"/>
        <v>0</v>
      </c>
      <c r="O39" s="14">
        <f t="shared" si="6"/>
        <v>0</v>
      </c>
      <c r="P39" s="14">
        <f t="shared" si="6"/>
        <v>0</v>
      </c>
      <c r="Q39" s="14">
        <f t="shared" si="6"/>
        <v>0</v>
      </c>
      <c r="R39" s="14">
        <f t="shared" si="6"/>
        <v>0</v>
      </c>
      <c r="S39" s="14">
        <f t="shared" si="6"/>
        <v>0</v>
      </c>
      <c r="T39" s="14">
        <f t="shared" si="6"/>
        <v>0</v>
      </c>
      <c r="U39" s="14">
        <f t="shared" si="6"/>
        <v>0</v>
      </c>
      <c r="V39" s="14">
        <f t="shared" si="6"/>
        <v>0</v>
      </c>
      <c r="W39" s="14">
        <f t="shared" si="6"/>
        <v>0</v>
      </c>
      <c r="X39" s="14">
        <f t="shared" si="6"/>
        <v>0</v>
      </c>
    </row>
    <row r="40" spans="2:24" x14ac:dyDescent="0.25">
      <c r="B40" s="118">
        <v>13</v>
      </c>
      <c r="C40" s="13" t="s">
        <v>53</v>
      </c>
      <c r="D40" s="19">
        <f t="shared" ref="D40:X40" si="7">+D10/1000</f>
        <v>0</v>
      </c>
      <c r="E40" s="14">
        <f t="shared" si="7"/>
        <v>0</v>
      </c>
      <c r="F40" s="14">
        <f t="shared" si="7"/>
        <v>0</v>
      </c>
      <c r="G40" s="14">
        <f t="shared" si="7"/>
        <v>0</v>
      </c>
      <c r="H40" s="14">
        <f t="shared" si="7"/>
        <v>0</v>
      </c>
      <c r="I40" s="14">
        <f t="shared" si="7"/>
        <v>0</v>
      </c>
      <c r="J40" s="14">
        <f t="shared" si="7"/>
        <v>0</v>
      </c>
      <c r="K40" s="14">
        <f t="shared" si="7"/>
        <v>0</v>
      </c>
      <c r="L40" s="14">
        <f t="shared" si="7"/>
        <v>0</v>
      </c>
      <c r="M40" s="14">
        <f t="shared" si="7"/>
        <v>0</v>
      </c>
      <c r="N40" s="14">
        <f t="shared" si="7"/>
        <v>0</v>
      </c>
      <c r="O40" s="14">
        <f t="shared" si="7"/>
        <v>0</v>
      </c>
      <c r="P40" s="14">
        <f t="shared" si="7"/>
        <v>0</v>
      </c>
      <c r="Q40" s="14">
        <f t="shared" si="7"/>
        <v>0</v>
      </c>
      <c r="R40" s="14">
        <f t="shared" si="7"/>
        <v>0</v>
      </c>
      <c r="S40" s="14">
        <f t="shared" si="7"/>
        <v>0</v>
      </c>
      <c r="T40" s="14">
        <f t="shared" si="7"/>
        <v>0</v>
      </c>
      <c r="U40" s="14">
        <f t="shared" si="7"/>
        <v>0</v>
      </c>
      <c r="V40" s="14">
        <f t="shared" si="7"/>
        <v>0</v>
      </c>
      <c r="W40" s="14">
        <f t="shared" si="7"/>
        <v>0</v>
      </c>
      <c r="X40" s="14">
        <f t="shared" si="7"/>
        <v>0</v>
      </c>
    </row>
    <row r="41" spans="2:24" x14ac:dyDescent="0.25">
      <c r="B41" s="118">
        <v>14</v>
      </c>
      <c r="C41" s="13" t="s">
        <v>54</v>
      </c>
      <c r="D41" s="19">
        <f t="shared" ref="D41:X41" si="8">+D11/1000</f>
        <v>0</v>
      </c>
      <c r="E41" s="14">
        <f t="shared" si="8"/>
        <v>0</v>
      </c>
      <c r="F41" s="14">
        <f t="shared" si="8"/>
        <v>0</v>
      </c>
      <c r="G41" s="14">
        <f t="shared" si="8"/>
        <v>0</v>
      </c>
      <c r="H41" s="14">
        <f t="shared" si="8"/>
        <v>0</v>
      </c>
      <c r="I41" s="14">
        <f t="shared" si="8"/>
        <v>0</v>
      </c>
      <c r="J41" s="14">
        <f t="shared" si="8"/>
        <v>0</v>
      </c>
      <c r="K41" s="14">
        <f t="shared" si="8"/>
        <v>0</v>
      </c>
      <c r="L41" s="14">
        <f t="shared" si="8"/>
        <v>0</v>
      </c>
      <c r="M41" s="14">
        <f t="shared" si="8"/>
        <v>0</v>
      </c>
      <c r="N41" s="14">
        <f t="shared" si="8"/>
        <v>0</v>
      </c>
      <c r="O41" s="14">
        <f t="shared" si="8"/>
        <v>0</v>
      </c>
      <c r="P41" s="14">
        <f t="shared" si="8"/>
        <v>0</v>
      </c>
      <c r="Q41" s="14">
        <f t="shared" si="8"/>
        <v>0</v>
      </c>
      <c r="R41" s="14">
        <f t="shared" si="8"/>
        <v>0</v>
      </c>
      <c r="S41" s="14">
        <f t="shared" si="8"/>
        <v>0</v>
      </c>
      <c r="T41" s="14">
        <f t="shared" si="8"/>
        <v>0</v>
      </c>
      <c r="U41" s="14">
        <f t="shared" si="8"/>
        <v>0</v>
      </c>
      <c r="V41" s="14">
        <f t="shared" si="8"/>
        <v>0</v>
      </c>
      <c r="W41" s="14">
        <f t="shared" si="8"/>
        <v>0</v>
      </c>
      <c r="X41" s="14">
        <f t="shared" si="8"/>
        <v>0</v>
      </c>
    </row>
    <row r="42" spans="2:24" x14ac:dyDescent="0.25">
      <c r="B42" s="118">
        <v>18</v>
      </c>
      <c r="C42" s="13" t="s">
        <v>56</v>
      </c>
      <c r="D42" s="19">
        <f t="shared" ref="D42:X42" si="9">+D12/1000</f>
        <v>22.129406915213739</v>
      </c>
      <c r="E42" s="14">
        <f t="shared" si="9"/>
        <v>95.018664688664799</v>
      </c>
      <c r="F42" s="14">
        <f t="shared" si="9"/>
        <v>108.43590972940109</v>
      </c>
      <c r="G42" s="14">
        <f t="shared" si="9"/>
        <v>111.60461561946855</v>
      </c>
      <c r="H42" s="14">
        <f t="shared" si="9"/>
        <v>114.76042876017522</v>
      </c>
      <c r="I42" s="14">
        <f t="shared" si="9"/>
        <v>117.93533089335848</v>
      </c>
      <c r="J42" s="14">
        <f t="shared" si="9"/>
        <v>121.12559458939437</v>
      </c>
      <c r="K42" s="14">
        <f t="shared" si="9"/>
        <v>124.33320425853506</v>
      </c>
      <c r="L42" s="14">
        <f t="shared" si="9"/>
        <v>127.55971894689588</v>
      </c>
      <c r="M42" s="14">
        <f t="shared" si="9"/>
        <v>130.80532998231428</v>
      </c>
      <c r="N42" s="14">
        <f t="shared" si="9"/>
        <v>134.07033326648792</v>
      </c>
      <c r="O42" s="14">
        <f t="shared" si="9"/>
        <v>137.35491487630543</v>
      </c>
      <c r="P42" s="14">
        <f t="shared" si="9"/>
        <v>140.66072175783196</v>
      </c>
      <c r="Q42" s="14">
        <f t="shared" si="9"/>
        <v>143.99482592687727</v>
      </c>
      <c r="R42" s="14">
        <f t="shared" si="9"/>
        <v>147.36201384310434</v>
      </c>
      <c r="S42" s="14">
        <f t="shared" si="9"/>
        <v>150.75148100611807</v>
      </c>
      <c r="T42" s="14">
        <f t="shared" si="9"/>
        <v>154.14990382804032</v>
      </c>
      <c r="U42" s="14">
        <f t="shared" si="9"/>
        <v>157.55636095248849</v>
      </c>
      <c r="V42" s="14">
        <f t="shared" si="9"/>
        <v>160.97103107647192</v>
      </c>
      <c r="W42" s="14">
        <f t="shared" si="9"/>
        <v>164.39409253590443</v>
      </c>
      <c r="X42" s="14">
        <f t="shared" si="9"/>
        <v>167.82572447579767</v>
      </c>
    </row>
    <row r="43" spans="2:24" x14ac:dyDescent="0.25">
      <c r="B43" s="118">
        <v>20</v>
      </c>
      <c r="C43" s="13" t="s">
        <v>57</v>
      </c>
      <c r="D43" s="19">
        <f t="shared" ref="D43:X43" si="10">+D13/1000</f>
        <v>0</v>
      </c>
      <c r="E43" s="14">
        <f t="shared" si="10"/>
        <v>0</v>
      </c>
      <c r="F43" s="14">
        <f t="shared" si="10"/>
        <v>0</v>
      </c>
      <c r="G43" s="14">
        <f t="shared" si="10"/>
        <v>0</v>
      </c>
      <c r="H43" s="14">
        <f t="shared" si="10"/>
        <v>0</v>
      </c>
      <c r="I43" s="14">
        <f t="shared" si="10"/>
        <v>0</v>
      </c>
      <c r="J43" s="14">
        <f t="shared" si="10"/>
        <v>0</v>
      </c>
      <c r="K43" s="14">
        <f t="shared" si="10"/>
        <v>0</v>
      </c>
      <c r="L43" s="14">
        <f t="shared" si="10"/>
        <v>0</v>
      </c>
      <c r="M43" s="14">
        <f t="shared" si="10"/>
        <v>0</v>
      </c>
      <c r="N43" s="14">
        <f t="shared" si="10"/>
        <v>0</v>
      </c>
      <c r="O43" s="14">
        <f t="shared" si="10"/>
        <v>0</v>
      </c>
      <c r="P43" s="14">
        <f t="shared" si="10"/>
        <v>0</v>
      </c>
      <c r="Q43" s="14">
        <f t="shared" si="10"/>
        <v>0</v>
      </c>
      <c r="R43" s="14">
        <f t="shared" si="10"/>
        <v>0</v>
      </c>
      <c r="S43" s="14">
        <f t="shared" si="10"/>
        <v>0</v>
      </c>
      <c r="T43" s="14">
        <f t="shared" si="10"/>
        <v>0</v>
      </c>
      <c r="U43" s="14">
        <f t="shared" si="10"/>
        <v>0</v>
      </c>
      <c r="V43" s="14">
        <f t="shared" si="10"/>
        <v>0</v>
      </c>
      <c r="W43" s="14">
        <f t="shared" si="10"/>
        <v>0</v>
      </c>
      <c r="X43" s="14">
        <f t="shared" si="10"/>
        <v>0</v>
      </c>
    </row>
    <row r="44" spans="2:24" x14ac:dyDescent="0.25">
      <c r="B44" s="118">
        <v>21</v>
      </c>
      <c r="C44" s="13" t="s">
        <v>58</v>
      </c>
      <c r="D44" s="19">
        <f t="shared" ref="D44:X44" si="11">+D14/1000</f>
        <v>0</v>
      </c>
      <c r="E44" s="14">
        <f t="shared" si="11"/>
        <v>0</v>
      </c>
      <c r="F44" s="14">
        <f t="shared" si="11"/>
        <v>0</v>
      </c>
      <c r="G44" s="14">
        <f t="shared" si="11"/>
        <v>0</v>
      </c>
      <c r="H44" s="14">
        <f t="shared" si="11"/>
        <v>0</v>
      </c>
      <c r="I44" s="14">
        <f t="shared" si="11"/>
        <v>0</v>
      </c>
      <c r="J44" s="14">
        <f t="shared" si="11"/>
        <v>0</v>
      </c>
      <c r="K44" s="14">
        <f t="shared" si="11"/>
        <v>0</v>
      </c>
      <c r="L44" s="14">
        <f t="shared" si="11"/>
        <v>0</v>
      </c>
      <c r="M44" s="14">
        <f t="shared" si="11"/>
        <v>0</v>
      </c>
      <c r="N44" s="14">
        <f t="shared" si="11"/>
        <v>0</v>
      </c>
      <c r="O44" s="14">
        <f t="shared" si="11"/>
        <v>0</v>
      </c>
      <c r="P44" s="14">
        <f t="shared" si="11"/>
        <v>0</v>
      </c>
      <c r="Q44" s="14">
        <f t="shared" si="11"/>
        <v>0</v>
      </c>
      <c r="R44" s="14">
        <f t="shared" si="11"/>
        <v>0</v>
      </c>
      <c r="S44" s="14">
        <f t="shared" si="11"/>
        <v>0</v>
      </c>
      <c r="T44" s="14">
        <f t="shared" si="11"/>
        <v>0</v>
      </c>
      <c r="U44" s="14">
        <f t="shared" si="11"/>
        <v>0</v>
      </c>
      <c r="V44" s="14">
        <f t="shared" si="11"/>
        <v>0</v>
      </c>
      <c r="W44" s="14">
        <f t="shared" si="11"/>
        <v>0</v>
      </c>
      <c r="X44" s="14">
        <f t="shared" si="11"/>
        <v>0</v>
      </c>
    </row>
    <row r="45" spans="2:24" x14ac:dyDescent="0.25">
      <c r="B45" s="118">
        <v>22</v>
      </c>
      <c r="C45" s="13" t="s">
        <v>59</v>
      </c>
      <c r="D45" s="19">
        <f t="shared" ref="D45:X45" si="12">+D15/1000</f>
        <v>4.6539999999999999</v>
      </c>
      <c r="E45" s="14">
        <f t="shared" si="12"/>
        <v>5.0217597628450958</v>
      </c>
      <c r="F45" s="14">
        <f t="shared" si="12"/>
        <v>5.2918758820708307</v>
      </c>
      <c r="G45" s="14">
        <f t="shared" si="12"/>
        <v>5.574898957966794</v>
      </c>
      <c r="H45" s="14">
        <f t="shared" si="12"/>
        <v>5.8575784424357318</v>
      </c>
      <c r="I45" s="14">
        <f t="shared" si="12"/>
        <v>6.1417238931485167</v>
      </c>
      <c r="J45" s="14">
        <f t="shared" si="12"/>
        <v>6.4270135873213041</v>
      </c>
      <c r="K45" s="14">
        <f t="shared" si="12"/>
        <v>6.7135658913642366</v>
      </c>
      <c r="L45" s="14">
        <f t="shared" si="12"/>
        <v>7.0013878514985457</v>
      </c>
      <c r="M45" s="14">
        <f t="shared" si="12"/>
        <v>7.2905158045446559</v>
      </c>
      <c r="N45" s="14">
        <f t="shared" si="12"/>
        <v>7.5809799522990593</v>
      </c>
      <c r="O45" s="14">
        <f t="shared" si="12"/>
        <v>7.872811248272769</v>
      </c>
      <c r="P45" s="14">
        <f t="shared" si="12"/>
        <v>8.1660482857671823</v>
      </c>
      <c r="Q45" s="14">
        <f t="shared" si="12"/>
        <v>8.4607018544241903</v>
      </c>
      <c r="R45" s="14">
        <f t="shared" si="12"/>
        <v>8.7568972308337543</v>
      </c>
      <c r="S45" s="14">
        <f t="shared" si="12"/>
        <v>9.0539623402781757</v>
      </c>
      <c r="T45" s="14">
        <f t="shared" si="12"/>
        <v>9.3510930664053884</v>
      </c>
      <c r="U45" s="14">
        <f t="shared" si="12"/>
        <v>9.6482237925325958</v>
      </c>
      <c r="V45" s="14">
        <f t="shared" si="12"/>
        <v>9.9453545186598102</v>
      </c>
      <c r="W45" s="14">
        <f t="shared" si="12"/>
        <v>10.242485244787021</v>
      </c>
      <c r="X45" s="14">
        <f t="shared" si="12"/>
        <v>10.539615970914232</v>
      </c>
    </row>
    <row r="46" spans="2:24" x14ac:dyDescent="0.25">
      <c r="B46" s="118">
        <v>23</v>
      </c>
      <c r="C46" s="13" t="s">
        <v>60</v>
      </c>
      <c r="D46" s="19">
        <f t="shared" ref="D46:X46" si="13">+D16/1000</f>
        <v>22.609000000000002</v>
      </c>
      <c r="E46" s="14">
        <f t="shared" si="13"/>
        <v>24.254998434527479</v>
      </c>
      <c r="F46" s="14">
        <f t="shared" si="13"/>
        <v>24.90624901369295</v>
      </c>
      <c r="G46" s="14">
        <f t="shared" si="13"/>
        <v>25.841920722074832</v>
      </c>
      <c r="H46" s="14">
        <f t="shared" si="13"/>
        <v>26.774285974973857</v>
      </c>
      <c r="I46" s="14">
        <f t="shared" si="13"/>
        <v>27.720784635327046</v>
      </c>
      <c r="J46" s="14">
        <f t="shared" si="13"/>
        <v>28.678314853106261</v>
      </c>
      <c r="K46" s="14">
        <f t="shared" si="13"/>
        <v>29.648017785079407</v>
      </c>
      <c r="L46" s="14">
        <f t="shared" si="13"/>
        <v>30.62996136317172</v>
      </c>
      <c r="M46" s="14">
        <f t="shared" si="13"/>
        <v>31.624495907568576</v>
      </c>
      <c r="N46" s="14">
        <f t="shared" si="13"/>
        <v>32.631912591214501</v>
      </c>
      <c r="O46" s="14">
        <f t="shared" si="13"/>
        <v>33.652509834270084</v>
      </c>
      <c r="P46" s="14">
        <f t="shared" si="13"/>
        <v>34.686659711463001</v>
      </c>
      <c r="Q46" s="14">
        <f t="shared" si="13"/>
        <v>35.734466244811067</v>
      </c>
      <c r="R46" s="14">
        <f t="shared" si="13"/>
        <v>36.797137215235963</v>
      </c>
      <c r="S46" s="14">
        <f t="shared" si="13"/>
        <v>37.868193207690155</v>
      </c>
      <c r="T46" s="14">
        <f t="shared" si="13"/>
        <v>38.939881804988232</v>
      </c>
      <c r="U46" s="14">
        <f t="shared" si="13"/>
        <v>40.01157040228631</v>
      </c>
      <c r="V46" s="14">
        <f t="shared" si="13"/>
        <v>41.083258999584331</v>
      </c>
      <c r="W46" s="14">
        <f t="shared" si="13"/>
        <v>42.154947596882451</v>
      </c>
      <c r="X46" s="14">
        <f t="shared" si="13"/>
        <v>43.226636194180472</v>
      </c>
    </row>
    <row r="47" spans="2:24" x14ac:dyDescent="0.25">
      <c r="B47" s="118">
        <v>26</v>
      </c>
      <c r="C47" s="13" t="s">
        <v>61</v>
      </c>
      <c r="D47" s="19">
        <f t="shared" ref="D47:X47" si="14">+D17/1000</f>
        <v>0</v>
      </c>
      <c r="E47" s="14">
        <f t="shared" si="14"/>
        <v>0</v>
      </c>
      <c r="F47" s="14">
        <f t="shared" si="14"/>
        <v>0</v>
      </c>
      <c r="G47" s="14">
        <f t="shared" si="14"/>
        <v>0</v>
      </c>
      <c r="H47" s="14">
        <f t="shared" si="14"/>
        <v>0</v>
      </c>
      <c r="I47" s="14">
        <f t="shared" si="14"/>
        <v>0</v>
      </c>
      <c r="J47" s="14">
        <f t="shared" si="14"/>
        <v>0</v>
      </c>
      <c r="K47" s="14">
        <f t="shared" si="14"/>
        <v>0</v>
      </c>
      <c r="L47" s="14">
        <f t="shared" si="14"/>
        <v>0</v>
      </c>
      <c r="M47" s="14">
        <f t="shared" si="14"/>
        <v>0</v>
      </c>
      <c r="N47" s="14">
        <f t="shared" si="14"/>
        <v>0</v>
      </c>
      <c r="O47" s="14">
        <f t="shared" si="14"/>
        <v>0</v>
      </c>
      <c r="P47" s="14">
        <f t="shared" si="14"/>
        <v>0</v>
      </c>
      <c r="Q47" s="14">
        <f t="shared" si="14"/>
        <v>0</v>
      </c>
      <c r="R47" s="14">
        <f t="shared" si="14"/>
        <v>0</v>
      </c>
      <c r="S47" s="14">
        <f t="shared" si="14"/>
        <v>0</v>
      </c>
      <c r="T47" s="14">
        <f t="shared" si="14"/>
        <v>0</v>
      </c>
      <c r="U47" s="14">
        <f t="shared" si="14"/>
        <v>0</v>
      </c>
      <c r="V47" s="14">
        <f t="shared" si="14"/>
        <v>0</v>
      </c>
      <c r="W47" s="14">
        <f t="shared" si="14"/>
        <v>0</v>
      </c>
      <c r="X47" s="14">
        <f t="shared" si="14"/>
        <v>0</v>
      </c>
    </row>
    <row r="48" spans="2:24" x14ac:dyDescent="0.25">
      <c r="B48" s="118">
        <v>28</v>
      </c>
      <c r="C48" s="13" t="s">
        <v>62</v>
      </c>
      <c r="D48" s="19">
        <f t="shared" ref="D48:X48" si="15">+D18/1000</f>
        <v>0</v>
      </c>
      <c r="E48" s="14">
        <f t="shared" si="15"/>
        <v>0</v>
      </c>
      <c r="F48" s="14">
        <f t="shared" si="15"/>
        <v>0</v>
      </c>
      <c r="G48" s="14">
        <f t="shared" si="15"/>
        <v>0</v>
      </c>
      <c r="H48" s="14">
        <f t="shared" si="15"/>
        <v>0</v>
      </c>
      <c r="I48" s="14">
        <f t="shared" si="15"/>
        <v>0</v>
      </c>
      <c r="J48" s="14">
        <f t="shared" si="15"/>
        <v>0</v>
      </c>
      <c r="K48" s="14">
        <f t="shared" si="15"/>
        <v>0</v>
      </c>
      <c r="L48" s="14">
        <f t="shared" si="15"/>
        <v>0</v>
      </c>
      <c r="M48" s="14">
        <f t="shared" si="15"/>
        <v>0</v>
      </c>
      <c r="N48" s="14">
        <f t="shared" si="15"/>
        <v>0</v>
      </c>
      <c r="O48" s="14">
        <f t="shared" si="15"/>
        <v>0</v>
      </c>
      <c r="P48" s="14">
        <f t="shared" si="15"/>
        <v>0</v>
      </c>
      <c r="Q48" s="14">
        <f t="shared" si="15"/>
        <v>0</v>
      </c>
      <c r="R48" s="14">
        <f t="shared" si="15"/>
        <v>0</v>
      </c>
      <c r="S48" s="14">
        <f t="shared" si="15"/>
        <v>0</v>
      </c>
      <c r="T48" s="14">
        <f t="shared" si="15"/>
        <v>0</v>
      </c>
      <c r="U48" s="14">
        <f t="shared" si="15"/>
        <v>0</v>
      </c>
      <c r="V48" s="14">
        <f t="shared" si="15"/>
        <v>0</v>
      </c>
      <c r="W48" s="14">
        <f t="shared" si="15"/>
        <v>0</v>
      </c>
      <c r="X48" s="14">
        <f t="shared" si="15"/>
        <v>0</v>
      </c>
    </row>
    <row r="49" spans="2:24" x14ac:dyDescent="0.25">
      <c r="B49" s="118">
        <v>29</v>
      </c>
      <c r="C49" s="13" t="s">
        <v>63</v>
      </c>
      <c r="D49" s="19">
        <f t="shared" ref="D49:X49" si="16">+D19/1000</f>
        <v>0.97715876506220267</v>
      </c>
      <c r="E49" s="14">
        <f t="shared" si="16"/>
        <v>1.4554209849396871</v>
      </c>
      <c r="F49" s="14">
        <f t="shared" si="16"/>
        <v>1.408128743108521</v>
      </c>
      <c r="G49" s="14">
        <f t="shared" si="16"/>
        <v>1.4666906115786571</v>
      </c>
      <c r="H49" s="14">
        <f t="shared" si="16"/>
        <v>1.5250179621572177</v>
      </c>
      <c r="I49" s="14">
        <f t="shared" si="16"/>
        <v>1.5843598150770006</v>
      </c>
      <c r="J49" s="14">
        <f t="shared" si="16"/>
        <v>1.6444903072732402</v>
      </c>
      <c r="K49" s="14">
        <f t="shared" si="16"/>
        <v>1.7054921171802075</v>
      </c>
      <c r="L49" s="14">
        <f t="shared" si="16"/>
        <v>1.7673698471274586</v>
      </c>
      <c r="M49" s="14">
        <f t="shared" si="16"/>
        <v>1.8301486309621144</v>
      </c>
      <c r="N49" s="14">
        <f t="shared" si="16"/>
        <v>1.8938492983793997</v>
      </c>
      <c r="O49" s="14">
        <f t="shared" si="16"/>
        <v>1.9584931718775984</v>
      </c>
      <c r="P49" s="14">
        <f t="shared" si="16"/>
        <v>2.0241070237169874</v>
      </c>
      <c r="Q49" s="14">
        <f t="shared" si="16"/>
        <v>2.0906977252891363</v>
      </c>
      <c r="R49" s="14">
        <f t="shared" si="16"/>
        <v>2.1583539372054821</v>
      </c>
      <c r="S49" s="14">
        <f t="shared" si="16"/>
        <v>2.2266053246939053</v>
      </c>
      <c r="T49" s="14">
        <f t="shared" si="16"/>
        <v>2.2948997663865018</v>
      </c>
      <c r="U49" s="14">
        <f t="shared" si="16"/>
        <v>2.3520055679703273</v>
      </c>
      <c r="V49" s="14">
        <f t="shared" si="16"/>
        <v>2.4203000096629257</v>
      </c>
      <c r="W49" s="14">
        <f t="shared" si="16"/>
        <v>2.4885944513555187</v>
      </c>
      <c r="X49" s="14">
        <f t="shared" si="16"/>
        <v>2.5568888930481171</v>
      </c>
    </row>
    <row r="50" spans="2:24" x14ac:dyDescent="0.25">
      <c r="B50" s="118">
        <v>31</v>
      </c>
      <c r="C50" s="13" t="s">
        <v>64</v>
      </c>
      <c r="D50" s="19">
        <f t="shared" ref="D50:X50" si="17">+D20/1000</f>
        <v>0</v>
      </c>
      <c r="E50" s="14">
        <f t="shared" si="17"/>
        <v>0</v>
      </c>
      <c r="F50" s="14">
        <f t="shared" si="17"/>
        <v>0</v>
      </c>
      <c r="G50" s="14">
        <f t="shared" si="17"/>
        <v>0</v>
      </c>
      <c r="H50" s="14">
        <f t="shared" si="17"/>
        <v>0</v>
      </c>
      <c r="I50" s="14">
        <f t="shared" si="17"/>
        <v>0</v>
      </c>
      <c r="J50" s="14">
        <f t="shared" si="17"/>
        <v>0</v>
      </c>
      <c r="K50" s="14">
        <f t="shared" si="17"/>
        <v>0</v>
      </c>
      <c r="L50" s="14">
        <f t="shared" si="17"/>
        <v>0</v>
      </c>
      <c r="M50" s="14">
        <f t="shared" si="17"/>
        <v>0</v>
      </c>
      <c r="N50" s="14">
        <f t="shared" si="17"/>
        <v>0</v>
      </c>
      <c r="O50" s="14">
        <f t="shared" si="17"/>
        <v>0</v>
      </c>
      <c r="P50" s="14">
        <f t="shared" si="17"/>
        <v>0</v>
      </c>
      <c r="Q50" s="14">
        <f t="shared" si="17"/>
        <v>0</v>
      </c>
      <c r="R50" s="14">
        <f t="shared" si="17"/>
        <v>0</v>
      </c>
      <c r="S50" s="14">
        <f t="shared" si="17"/>
        <v>0</v>
      </c>
      <c r="T50" s="14">
        <f t="shared" si="17"/>
        <v>0</v>
      </c>
      <c r="U50" s="14">
        <f t="shared" si="17"/>
        <v>0</v>
      </c>
      <c r="V50" s="14">
        <f t="shared" si="17"/>
        <v>0</v>
      </c>
      <c r="W50" s="14">
        <f t="shared" si="17"/>
        <v>0</v>
      </c>
      <c r="X50" s="14">
        <f t="shared" si="17"/>
        <v>0</v>
      </c>
    </row>
    <row r="51" spans="2:24" x14ac:dyDescent="0.25">
      <c r="B51" s="118">
        <v>32</v>
      </c>
      <c r="C51" s="13" t="s">
        <v>65</v>
      </c>
      <c r="D51" s="19">
        <f t="shared" ref="D51:X51" si="18">+D21/1000</f>
        <v>0</v>
      </c>
      <c r="E51" s="14">
        <f t="shared" si="18"/>
        <v>0</v>
      </c>
      <c r="F51" s="14">
        <f t="shared" si="18"/>
        <v>0</v>
      </c>
      <c r="G51" s="14">
        <f t="shared" si="18"/>
        <v>0</v>
      </c>
      <c r="H51" s="14">
        <f t="shared" si="18"/>
        <v>0</v>
      </c>
      <c r="I51" s="14">
        <f t="shared" si="18"/>
        <v>0</v>
      </c>
      <c r="J51" s="14">
        <f t="shared" si="18"/>
        <v>0</v>
      </c>
      <c r="K51" s="14">
        <f t="shared" si="18"/>
        <v>0</v>
      </c>
      <c r="L51" s="14">
        <f t="shared" si="18"/>
        <v>0</v>
      </c>
      <c r="M51" s="14">
        <f t="shared" si="18"/>
        <v>0</v>
      </c>
      <c r="N51" s="14">
        <f t="shared" si="18"/>
        <v>0</v>
      </c>
      <c r="O51" s="14">
        <f t="shared" si="18"/>
        <v>0</v>
      </c>
      <c r="P51" s="14">
        <f t="shared" si="18"/>
        <v>0</v>
      </c>
      <c r="Q51" s="14">
        <f t="shared" si="18"/>
        <v>0</v>
      </c>
      <c r="R51" s="14">
        <f t="shared" si="18"/>
        <v>0</v>
      </c>
      <c r="S51" s="14">
        <f t="shared" si="18"/>
        <v>0</v>
      </c>
      <c r="T51" s="14">
        <f t="shared" si="18"/>
        <v>0</v>
      </c>
      <c r="U51" s="14">
        <f t="shared" si="18"/>
        <v>0</v>
      </c>
      <c r="V51" s="14">
        <f t="shared" si="18"/>
        <v>0</v>
      </c>
      <c r="W51" s="14">
        <f t="shared" si="18"/>
        <v>0</v>
      </c>
      <c r="X51" s="14">
        <f t="shared" si="18"/>
        <v>0</v>
      </c>
    </row>
    <row r="52" spans="2:24" x14ac:dyDescent="0.25">
      <c r="B52" s="118">
        <v>33</v>
      </c>
      <c r="C52" s="13" t="s">
        <v>66</v>
      </c>
      <c r="D52" s="19">
        <f t="shared" ref="D52:X52" si="19">+D22/1000</f>
        <v>0</v>
      </c>
      <c r="E52" s="14">
        <f t="shared" si="19"/>
        <v>0</v>
      </c>
      <c r="F52" s="14">
        <f t="shared" si="19"/>
        <v>0</v>
      </c>
      <c r="G52" s="14">
        <f t="shared" si="19"/>
        <v>0</v>
      </c>
      <c r="H52" s="14">
        <f t="shared" si="19"/>
        <v>0</v>
      </c>
      <c r="I52" s="14">
        <f t="shared" si="19"/>
        <v>0</v>
      </c>
      <c r="J52" s="14">
        <f t="shared" si="19"/>
        <v>0</v>
      </c>
      <c r="K52" s="14">
        <f t="shared" si="19"/>
        <v>0</v>
      </c>
      <c r="L52" s="14">
        <f t="shared" si="19"/>
        <v>0</v>
      </c>
      <c r="M52" s="14">
        <f t="shared" si="19"/>
        <v>0</v>
      </c>
      <c r="N52" s="14">
        <f t="shared" si="19"/>
        <v>0</v>
      </c>
      <c r="O52" s="14">
        <f t="shared" si="19"/>
        <v>0</v>
      </c>
      <c r="P52" s="14">
        <f t="shared" si="19"/>
        <v>0</v>
      </c>
      <c r="Q52" s="14">
        <f t="shared" si="19"/>
        <v>0</v>
      </c>
      <c r="R52" s="14">
        <f t="shared" si="19"/>
        <v>0</v>
      </c>
      <c r="S52" s="14">
        <f t="shared" si="19"/>
        <v>0</v>
      </c>
      <c r="T52" s="14">
        <f t="shared" si="19"/>
        <v>0</v>
      </c>
      <c r="U52" s="14">
        <f t="shared" si="19"/>
        <v>0</v>
      </c>
      <c r="V52" s="14">
        <f t="shared" si="19"/>
        <v>0</v>
      </c>
      <c r="W52" s="14">
        <f t="shared" si="19"/>
        <v>0</v>
      </c>
      <c r="X52" s="14">
        <f t="shared" si="19"/>
        <v>0</v>
      </c>
    </row>
    <row r="53" spans="2:24" x14ac:dyDescent="0.25">
      <c r="B53" s="118">
        <v>34</v>
      </c>
      <c r="C53" s="13" t="s">
        <v>67</v>
      </c>
      <c r="D53" s="19">
        <f t="shared" ref="D53:X53" si="20">+D23/1000</f>
        <v>0</v>
      </c>
      <c r="E53" s="14">
        <f t="shared" si="20"/>
        <v>0</v>
      </c>
      <c r="F53" s="14">
        <f t="shared" si="20"/>
        <v>0</v>
      </c>
      <c r="G53" s="14">
        <f t="shared" si="20"/>
        <v>0</v>
      </c>
      <c r="H53" s="14">
        <f t="shared" si="20"/>
        <v>0</v>
      </c>
      <c r="I53" s="14">
        <f t="shared" si="20"/>
        <v>0</v>
      </c>
      <c r="J53" s="14">
        <f t="shared" si="20"/>
        <v>0</v>
      </c>
      <c r="K53" s="14">
        <f t="shared" si="20"/>
        <v>0</v>
      </c>
      <c r="L53" s="14">
        <f t="shared" si="20"/>
        <v>0</v>
      </c>
      <c r="M53" s="14">
        <f t="shared" si="20"/>
        <v>0</v>
      </c>
      <c r="N53" s="14">
        <f t="shared" si="20"/>
        <v>0</v>
      </c>
      <c r="O53" s="14">
        <f t="shared" si="20"/>
        <v>0</v>
      </c>
      <c r="P53" s="14">
        <f t="shared" si="20"/>
        <v>0</v>
      </c>
      <c r="Q53" s="14">
        <f t="shared" si="20"/>
        <v>0</v>
      </c>
      <c r="R53" s="14">
        <f t="shared" si="20"/>
        <v>0</v>
      </c>
      <c r="S53" s="14">
        <f t="shared" si="20"/>
        <v>0</v>
      </c>
      <c r="T53" s="14">
        <f t="shared" si="20"/>
        <v>0</v>
      </c>
      <c r="U53" s="14">
        <f t="shared" si="20"/>
        <v>0</v>
      </c>
      <c r="V53" s="14">
        <f t="shared" si="20"/>
        <v>0</v>
      </c>
      <c r="W53" s="14">
        <f t="shared" si="20"/>
        <v>0</v>
      </c>
      <c r="X53" s="14">
        <f t="shared" si="20"/>
        <v>0</v>
      </c>
    </row>
    <row r="54" spans="2:24" x14ac:dyDescent="0.25">
      <c r="B54" s="118">
        <v>35</v>
      </c>
      <c r="C54" s="3" t="s">
        <v>68</v>
      </c>
      <c r="D54" s="19">
        <f t="shared" ref="D54:X54" si="21">+D24/1000</f>
        <v>0</v>
      </c>
      <c r="E54" s="14">
        <f t="shared" si="21"/>
        <v>0</v>
      </c>
      <c r="F54" s="14">
        <f t="shared" si="21"/>
        <v>0</v>
      </c>
      <c r="G54" s="14">
        <f t="shared" si="21"/>
        <v>0</v>
      </c>
      <c r="H54" s="14">
        <f t="shared" si="21"/>
        <v>0</v>
      </c>
      <c r="I54" s="14">
        <f t="shared" si="21"/>
        <v>0</v>
      </c>
      <c r="J54" s="14">
        <f t="shared" si="21"/>
        <v>0</v>
      </c>
      <c r="K54" s="14">
        <f t="shared" si="21"/>
        <v>0</v>
      </c>
      <c r="L54" s="14">
        <f t="shared" si="21"/>
        <v>0</v>
      </c>
      <c r="M54" s="14">
        <f t="shared" si="21"/>
        <v>0</v>
      </c>
      <c r="N54" s="14">
        <f t="shared" si="21"/>
        <v>0</v>
      </c>
      <c r="O54" s="14">
        <f t="shared" si="21"/>
        <v>0</v>
      </c>
      <c r="P54" s="14">
        <f t="shared" si="21"/>
        <v>0</v>
      </c>
      <c r="Q54" s="14">
        <f t="shared" si="21"/>
        <v>0</v>
      </c>
      <c r="R54" s="14">
        <f t="shared" si="21"/>
        <v>0</v>
      </c>
      <c r="S54" s="14">
        <f t="shared" si="21"/>
        <v>0</v>
      </c>
      <c r="T54" s="14">
        <f t="shared" si="21"/>
        <v>0</v>
      </c>
      <c r="U54" s="14">
        <f t="shared" si="21"/>
        <v>0</v>
      </c>
      <c r="V54" s="14">
        <f t="shared" si="21"/>
        <v>0</v>
      </c>
      <c r="W54" s="14">
        <f t="shared" si="21"/>
        <v>0</v>
      </c>
      <c r="X54" s="14">
        <f t="shared" si="21"/>
        <v>0</v>
      </c>
    </row>
    <row r="55" spans="2:24" x14ac:dyDescent="0.25">
      <c r="B55" s="118">
        <v>36</v>
      </c>
      <c r="C55" s="13" t="s">
        <v>69</v>
      </c>
      <c r="D55" s="19">
        <f t="shared" ref="D55:X55" si="22">+D25/1000</f>
        <v>0</v>
      </c>
      <c r="E55" s="14">
        <f t="shared" si="22"/>
        <v>0</v>
      </c>
      <c r="F55" s="14">
        <f t="shared" si="22"/>
        <v>0</v>
      </c>
      <c r="G55" s="14">
        <f t="shared" si="22"/>
        <v>0</v>
      </c>
      <c r="H55" s="14">
        <f t="shared" si="22"/>
        <v>0</v>
      </c>
      <c r="I55" s="14">
        <f t="shared" si="22"/>
        <v>0</v>
      </c>
      <c r="J55" s="14">
        <f t="shared" si="22"/>
        <v>0</v>
      </c>
      <c r="K55" s="14">
        <f t="shared" si="22"/>
        <v>0</v>
      </c>
      <c r="L55" s="14">
        <f t="shared" si="22"/>
        <v>0</v>
      </c>
      <c r="M55" s="14">
        <f t="shared" si="22"/>
        <v>0</v>
      </c>
      <c r="N55" s="14">
        <f t="shared" si="22"/>
        <v>0</v>
      </c>
      <c r="O55" s="14">
        <f t="shared" si="22"/>
        <v>0</v>
      </c>
      <c r="P55" s="14">
        <f t="shared" si="22"/>
        <v>0</v>
      </c>
      <c r="Q55" s="14">
        <f t="shared" si="22"/>
        <v>0</v>
      </c>
      <c r="R55" s="14">
        <f t="shared" si="22"/>
        <v>0</v>
      </c>
      <c r="S55" s="14">
        <f t="shared" si="22"/>
        <v>0</v>
      </c>
      <c r="T55" s="14">
        <f t="shared" si="22"/>
        <v>0</v>
      </c>
      <c r="U55" s="14">
        <f t="shared" si="22"/>
        <v>0</v>
      </c>
      <c r="V55" s="14">
        <f t="shared" si="22"/>
        <v>0</v>
      </c>
      <c r="W55" s="14">
        <f t="shared" si="22"/>
        <v>0</v>
      </c>
      <c r="X55" s="14">
        <f t="shared" si="22"/>
        <v>0</v>
      </c>
    </row>
    <row r="56" spans="2:24" x14ac:dyDescent="0.25">
      <c r="B56" s="118">
        <v>39</v>
      </c>
      <c r="C56" s="13" t="s">
        <v>70</v>
      </c>
      <c r="D56" s="19">
        <f t="shared" ref="D56:X56" si="23">+D26/1000</f>
        <v>0</v>
      </c>
      <c r="E56" s="14">
        <f t="shared" si="23"/>
        <v>0</v>
      </c>
      <c r="F56" s="14">
        <f t="shared" si="23"/>
        <v>0</v>
      </c>
      <c r="G56" s="14">
        <f t="shared" si="23"/>
        <v>0</v>
      </c>
      <c r="H56" s="14">
        <f t="shared" si="23"/>
        <v>0</v>
      </c>
      <c r="I56" s="14">
        <f t="shared" si="23"/>
        <v>0</v>
      </c>
      <c r="J56" s="14">
        <f t="shared" si="23"/>
        <v>0</v>
      </c>
      <c r="K56" s="14">
        <f t="shared" si="23"/>
        <v>0</v>
      </c>
      <c r="L56" s="14">
        <f t="shared" si="23"/>
        <v>0</v>
      </c>
      <c r="M56" s="14">
        <f t="shared" si="23"/>
        <v>0</v>
      </c>
      <c r="N56" s="14">
        <f t="shared" si="23"/>
        <v>0</v>
      </c>
      <c r="O56" s="14">
        <f t="shared" si="23"/>
        <v>0</v>
      </c>
      <c r="P56" s="14">
        <f t="shared" si="23"/>
        <v>0</v>
      </c>
      <c r="Q56" s="14">
        <f t="shared" si="23"/>
        <v>0</v>
      </c>
      <c r="R56" s="14">
        <f t="shared" si="23"/>
        <v>0</v>
      </c>
      <c r="S56" s="14">
        <f t="shared" si="23"/>
        <v>0</v>
      </c>
      <c r="T56" s="14">
        <f t="shared" si="23"/>
        <v>0</v>
      </c>
      <c r="U56" s="14">
        <f t="shared" si="23"/>
        <v>0</v>
      </c>
      <c r="V56" s="14">
        <f t="shared" si="23"/>
        <v>0</v>
      </c>
      <c r="W56" s="14">
        <f t="shared" si="23"/>
        <v>0</v>
      </c>
      <c r="X56" s="14">
        <f t="shared" si="23"/>
        <v>0</v>
      </c>
    </row>
    <row r="57" spans="2:24" x14ac:dyDescent="0.25">
      <c r="B57" s="118">
        <v>40</v>
      </c>
      <c r="C57" s="13" t="s">
        <v>71</v>
      </c>
      <c r="D57" s="19">
        <f t="shared" ref="D57:X57" si="24">+D27/1000</f>
        <v>0</v>
      </c>
      <c r="E57" s="14">
        <f t="shared" si="24"/>
        <v>0</v>
      </c>
      <c r="F57" s="14">
        <f t="shared" si="24"/>
        <v>0</v>
      </c>
      <c r="G57" s="14">
        <f t="shared" si="24"/>
        <v>0</v>
      </c>
      <c r="H57" s="14">
        <f t="shared" si="24"/>
        <v>0</v>
      </c>
      <c r="I57" s="14">
        <f t="shared" si="24"/>
        <v>0</v>
      </c>
      <c r="J57" s="14">
        <f t="shared" si="24"/>
        <v>0</v>
      </c>
      <c r="K57" s="14">
        <f t="shared" si="24"/>
        <v>0</v>
      </c>
      <c r="L57" s="14">
        <f t="shared" si="24"/>
        <v>0</v>
      </c>
      <c r="M57" s="14">
        <f t="shared" si="24"/>
        <v>0</v>
      </c>
      <c r="N57" s="14">
        <f t="shared" si="24"/>
        <v>0</v>
      </c>
      <c r="O57" s="14">
        <f t="shared" si="24"/>
        <v>0</v>
      </c>
      <c r="P57" s="14">
        <f t="shared" si="24"/>
        <v>0</v>
      </c>
      <c r="Q57" s="14">
        <f t="shared" si="24"/>
        <v>0</v>
      </c>
      <c r="R57" s="14">
        <f t="shared" si="24"/>
        <v>0</v>
      </c>
      <c r="S57" s="14">
        <f t="shared" si="24"/>
        <v>0</v>
      </c>
      <c r="T57" s="14">
        <f t="shared" si="24"/>
        <v>0</v>
      </c>
      <c r="U57" s="14">
        <f t="shared" si="24"/>
        <v>0</v>
      </c>
      <c r="V57" s="14">
        <f t="shared" si="24"/>
        <v>0</v>
      </c>
      <c r="W57" s="14">
        <f t="shared" si="24"/>
        <v>0</v>
      </c>
      <c r="X57" s="14">
        <f t="shared" si="24"/>
        <v>0</v>
      </c>
    </row>
    <row r="58" spans="2:24" x14ac:dyDescent="0.25">
      <c r="B58" s="118">
        <v>45</v>
      </c>
      <c r="C58" s="13" t="s">
        <v>72</v>
      </c>
      <c r="D58" s="19">
        <f t="shared" ref="D58:X58" si="25">+D28/1000</f>
        <v>0</v>
      </c>
      <c r="E58" s="14">
        <f t="shared" si="25"/>
        <v>0</v>
      </c>
      <c r="F58" s="14">
        <f t="shared" si="25"/>
        <v>0</v>
      </c>
      <c r="G58" s="14">
        <f t="shared" si="25"/>
        <v>0</v>
      </c>
      <c r="H58" s="14">
        <f t="shared" si="25"/>
        <v>0</v>
      </c>
      <c r="I58" s="14">
        <f t="shared" si="25"/>
        <v>0</v>
      </c>
      <c r="J58" s="14">
        <f t="shared" si="25"/>
        <v>0</v>
      </c>
      <c r="K58" s="14">
        <f t="shared" si="25"/>
        <v>0</v>
      </c>
      <c r="L58" s="14">
        <f t="shared" si="25"/>
        <v>0</v>
      </c>
      <c r="M58" s="14">
        <f t="shared" si="25"/>
        <v>0</v>
      </c>
      <c r="N58" s="14">
        <f t="shared" si="25"/>
        <v>0</v>
      </c>
      <c r="O58" s="14">
        <f t="shared" si="25"/>
        <v>0</v>
      </c>
      <c r="P58" s="14">
        <f t="shared" si="25"/>
        <v>0</v>
      </c>
      <c r="Q58" s="14">
        <f t="shared" si="25"/>
        <v>0</v>
      </c>
      <c r="R58" s="14">
        <f t="shared" si="25"/>
        <v>0</v>
      </c>
      <c r="S58" s="14">
        <f t="shared" si="25"/>
        <v>0</v>
      </c>
      <c r="T58" s="14">
        <f t="shared" si="25"/>
        <v>0</v>
      </c>
      <c r="U58" s="14">
        <f t="shared" si="25"/>
        <v>0</v>
      </c>
      <c r="V58" s="14">
        <f t="shared" si="25"/>
        <v>0</v>
      </c>
      <c r="W58" s="14">
        <f t="shared" si="25"/>
        <v>0</v>
      </c>
      <c r="X58" s="14">
        <f t="shared" si="25"/>
        <v>0</v>
      </c>
    </row>
    <row r="59" spans="2:24" ht="15.75" thickBot="1" x14ac:dyDescent="0.3">
      <c r="B59" s="118">
        <v>46</v>
      </c>
      <c r="C59" s="21" t="s">
        <v>87</v>
      </c>
      <c r="D59" s="19">
        <f t="shared" ref="D59:X59" si="26">+D29/1000</f>
        <v>0</v>
      </c>
      <c r="E59" s="14">
        <f t="shared" si="26"/>
        <v>0</v>
      </c>
      <c r="F59" s="14">
        <f t="shared" si="26"/>
        <v>0</v>
      </c>
      <c r="G59" s="14">
        <f t="shared" si="26"/>
        <v>0</v>
      </c>
      <c r="H59" s="14">
        <f t="shared" si="26"/>
        <v>0</v>
      </c>
      <c r="I59" s="14">
        <f t="shared" si="26"/>
        <v>0</v>
      </c>
      <c r="J59" s="14">
        <f t="shared" si="26"/>
        <v>0</v>
      </c>
      <c r="K59" s="14">
        <f t="shared" si="26"/>
        <v>0</v>
      </c>
      <c r="L59" s="14">
        <f t="shared" si="26"/>
        <v>0</v>
      </c>
      <c r="M59" s="14">
        <f t="shared" si="26"/>
        <v>0</v>
      </c>
      <c r="N59" s="14">
        <f t="shared" si="26"/>
        <v>0</v>
      </c>
      <c r="O59" s="14">
        <f t="shared" si="26"/>
        <v>0</v>
      </c>
      <c r="P59" s="14">
        <f t="shared" si="26"/>
        <v>0</v>
      </c>
      <c r="Q59" s="14">
        <f t="shared" si="26"/>
        <v>0</v>
      </c>
      <c r="R59" s="14">
        <f t="shared" si="26"/>
        <v>0</v>
      </c>
      <c r="S59" s="14">
        <f t="shared" si="26"/>
        <v>0</v>
      </c>
      <c r="T59" s="14">
        <f t="shared" si="26"/>
        <v>0</v>
      </c>
      <c r="U59" s="14">
        <f t="shared" si="26"/>
        <v>0</v>
      </c>
      <c r="V59" s="14">
        <f t="shared" si="26"/>
        <v>0</v>
      </c>
      <c r="W59" s="14">
        <f t="shared" si="26"/>
        <v>0</v>
      </c>
      <c r="X59" s="14">
        <f t="shared" si="26"/>
        <v>0</v>
      </c>
    </row>
    <row r="60" spans="2:24" ht="15.75" thickBot="1" x14ac:dyDescent="0.3">
      <c r="B60" s="22"/>
      <c r="C60" s="23" t="s">
        <v>73</v>
      </c>
      <c r="D60" s="24">
        <f t="shared" ref="D60:X60" si="27">+SUM(D36:D59)</f>
        <v>50.36956568027594</v>
      </c>
      <c r="E60" s="24">
        <f t="shared" si="27"/>
        <v>125.75084387097706</v>
      </c>
      <c r="F60" s="24">
        <f t="shared" si="27"/>
        <v>140.04216336827341</v>
      </c>
      <c r="G60" s="24">
        <f t="shared" si="27"/>
        <v>144.48812591108884</v>
      </c>
      <c r="H60" s="24">
        <f t="shared" si="27"/>
        <v>148.91731113974203</v>
      </c>
      <c r="I60" s="24">
        <f t="shared" si="27"/>
        <v>153.38219923691105</v>
      </c>
      <c r="J60" s="24">
        <f t="shared" si="27"/>
        <v>157.87541333709515</v>
      </c>
      <c r="K60" s="24">
        <f t="shared" si="27"/>
        <v>162.40028005215891</v>
      </c>
      <c r="L60" s="24">
        <f t="shared" si="27"/>
        <v>166.95843800869363</v>
      </c>
      <c r="M60" s="24">
        <f t="shared" si="27"/>
        <v>171.55049032538966</v>
      </c>
      <c r="N60" s="24">
        <f t="shared" si="27"/>
        <v>176.17707510838088</v>
      </c>
      <c r="O60" s="24">
        <f t="shared" si="27"/>
        <v>180.83872913072588</v>
      </c>
      <c r="P60" s="24">
        <f t="shared" si="27"/>
        <v>185.53753677877913</v>
      </c>
      <c r="Q60" s="24">
        <f t="shared" si="27"/>
        <v>190.28069175140169</v>
      </c>
      <c r="R60" s="24">
        <f t="shared" si="27"/>
        <v>195.07440222637953</v>
      </c>
      <c r="S60" s="24">
        <f t="shared" si="27"/>
        <v>199.90024187878032</v>
      </c>
      <c r="T60" s="24">
        <f t="shared" si="27"/>
        <v>204.73577846582043</v>
      </c>
      <c r="U60" s="24">
        <f t="shared" si="27"/>
        <v>209.56816071527774</v>
      </c>
      <c r="V60" s="24">
        <f t="shared" si="27"/>
        <v>214.41994460437897</v>
      </c>
      <c r="W60" s="24">
        <f t="shared" si="27"/>
        <v>219.28011982892943</v>
      </c>
      <c r="X60" s="24">
        <f t="shared" si="27"/>
        <v>224.14886553394049</v>
      </c>
    </row>
  </sheetData>
  <hyperlinks>
    <hyperlink ref="A1" location="Indice!A1" display="Índice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4BFD1-9405-47A9-9E4F-8EF62245B4A6}">
  <sheetPr codeName="Hoja13"/>
  <dimension ref="A1:Y131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84" t="s">
        <v>35</v>
      </c>
    </row>
    <row r="3" spans="1:24" x14ac:dyDescent="0.25">
      <c r="B3" s="12" t="s">
        <v>152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223" t="s">
        <v>38</v>
      </c>
      <c r="C5" s="129" t="s">
        <v>39</v>
      </c>
      <c r="D5" s="6">
        <v>2023</v>
      </c>
      <c r="E5" s="2">
        <f t="shared" ref="E5:X5" si="0">+D5+1</f>
        <v>2024</v>
      </c>
      <c r="F5" s="2">
        <f t="shared" si="0"/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2">
        <f t="shared" si="0"/>
        <v>2033</v>
      </c>
      <c r="O5" s="2">
        <f t="shared" si="0"/>
        <v>2034</v>
      </c>
      <c r="P5" s="2">
        <f t="shared" si="0"/>
        <v>2035</v>
      </c>
      <c r="Q5" s="2">
        <f t="shared" si="0"/>
        <v>2036</v>
      </c>
      <c r="R5" s="2">
        <f t="shared" si="0"/>
        <v>2037</v>
      </c>
      <c r="S5" s="2">
        <f t="shared" si="0"/>
        <v>2038</v>
      </c>
      <c r="T5" s="2">
        <f t="shared" si="0"/>
        <v>2039</v>
      </c>
      <c r="U5" s="2">
        <f t="shared" si="0"/>
        <v>2040</v>
      </c>
      <c r="V5" s="2">
        <f t="shared" si="0"/>
        <v>2041</v>
      </c>
      <c r="W5" s="2">
        <f t="shared" si="0"/>
        <v>2042</v>
      </c>
      <c r="X5" s="2">
        <f t="shared" si="0"/>
        <v>2043</v>
      </c>
    </row>
    <row r="6" spans="1:24" x14ac:dyDescent="0.25">
      <c r="B6" s="224">
        <v>6</v>
      </c>
      <c r="C6" s="123" t="s">
        <v>47</v>
      </c>
      <c r="D6" s="225">
        <f>+'1.2b Proyección CNE'!D315</f>
        <v>0</v>
      </c>
      <c r="E6" s="225">
        <f>+'1.2b Proyección CNE'!E315</f>
        <v>0</v>
      </c>
      <c r="F6" s="225">
        <f>+'1.2b Proyección CNE'!F315</f>
        <v>0</v>
      </c>
      <c r="G6" s="225">
        <f>+'1.2b Proyección CNE'!G315</f>
        <v>0</v>
      </c>
      <c r="H6" s="225">
        <f>+'1.2b Proyección CNE'!H315</f>
        <v>0</v>
      </c>
      <c r="I6" s="225">
        <f>+'1.2b Proyección CNE'!I315</f>
        <v>0</v>
      </c>
      <c r="J6" s="225">
        <f>+'1.2b Proyección CNE'!J315</f>
        <v>0</v>
      </c>
      <c r="K6" s="225">
        <f>+'1.2b Proyección CNE'!K315</f>
        <v>0</v>
      </c>
      <c r="L6" s="225">
        <f>+'1.2b Proyección CNE'!L315</f>
        <v>0</v>
      </c>
      <c r="M6" s="225">
        <f>+'1.2b Proyección CNE'!M315</f>
        <v>0</v>
      </c>
      <c r="N6" s="225">
        <f>+'1.2b Proyección CNE'!N315</f>
        <v>0</v>
      </c>
      <c r="O6" s="225">
        <f>+'1.2b Proyección CNE'!O315</f>
        <v>0</v>
      </c>
      <c r="P6" s="225">
        <f>+'1.2b Proyección CNE'!P315</f>
        <v>0</v>
      </c>
      <c r="Q6" s="225">
        <f>+'1.2b Proyección CNE'!Q315</f>
        <v>0</v>
      </c>
      <c r="R6" s="225">
        <f>+'1.2b Proyección CNE'!R315</f>
        <v>0</v>
      </c>
      <c r="S6" s="225">
        <f>+'1.2b Proyección CNE'!S315</f>
        <v>0</v>
      </c>
      <c r="T6" s="225">
        <f>+'1.2b Proyección CNE'!T315</f>
        <v>0</v>
      </c>
      <c r="U6" s="225">
        <f>+'1.2b Proyección CNE'!U315</f>
        <v>0</v>
      </c>
      <c r="V6" s="225">
        <f>+'1.2b Proyección CNE'!V315</f>
        <v>0</v>
      </c>
      <c r="W6" s="225">
        <f>+'1.2b Proyección CNE'!W315</f>
        <v>0</v>
      </c>
      <c r="X6" s="225">
        <f>+'1.2b Proyección CNE'!X315</f>
        <v>0</v>
      </c>
    </row>
    <row r="7" spans="1:24" x14ac:dyDescent="0.25">
      <c r="B7" s="182">
        <v>8</v>
      </c>
      <c r="C7" s="183" t="s">
        <v>49</v>
      </c>
      <c r="D7" s="226">
        <f>+'1.2b Proyección CNE'!D316</f>
        <v>0</v>
      </c>
      <c r="E7" s="226">
        <f>+'1.2b Proyección CNE'!E316</f>
        <v>0</v>
      </c>
      <c r="F7" s="226">
        <f>+'1.2b Proyección CNE'!F316</f>
        <v>0</v>
      </c>
      <c r="G7" s="226">
        <f>+'1.2b Proyección CNE'!G316</f>
        <v>0</v>
      </c>
      <c r="H7" s="226">
        <f>+'1.2b Proyección CNE'!H316</f>
        <v>0</v>
      </c>
      <c r="I7" s="226">
        <f>+'1.2b Proyección CNE'!I316</f>
        <v>0</v>
      </c>
      <c r="J7" s="226">
        <f>+'1.2b Proyección CNE'!J316</f>
        <v>0</v>
      </c>
      <c r="K7" s="226">
        <f>+'1.2b Proyección CNE'!K316</f>
        <v>0</v>
      </c>
      <c r="L7" s="226">
        <f>+'1.2b Proyección CNE'!L316</f>
        <v>0</v>
      </c>
      <c r="M7" s="226">
        <f>+'1.2b Proyección CNE'!M316</f>
        <v>0</v>
      </c>
      <c r="N7" s="226">
        <f>+'1.2b Proyección CNE'!N316</f>
        <v>0</v>
      </c>
      <c r="O7" s="226">
        <f>+'1.2b Proyección CNE'!O316</f>
        <v>0</v>
      </c>
      <c r="P7" s="226">
        <f>+'1.2b Proyección CNE'!P316</f>
        <v>0</v>
      </c>
      <c r="Q7" s="226">
        <f>+'1.2b Proyección CNE'!Q316</f>
        <v>0</v>
      </c>
      <c r="R7" s="226">
        <f>+'1.2b Proyección CNE'!R316</f>
        <v>0</v>
      </c>
      <c r="S7" s="226">
        <f>+'1.2b Proyección CNE'!S316</f>
        <v>0</v>
      </c>
      <c r="T7" s="226">
        <f>+'1.2b Proyección CNE'!T316</f>
        <v>0</v>
      </c>
      <c r="U7" s="226">
        <f>+'1.2b Proyección CNE'!U316</f>
        <v>0</v>
      </c>
      <c r="V7" s="226">
        <f>+'1.2b Proyección CNE'!V316</f>
        <v>0</v>
      </c>
      <c r="W7" s="226">
        <f>+'1.2b Proyección CNE'!W316</f>
        <v>0</v>
      </c>
      <c r="X7" s="226">
        <f>+'1.2b Proyección CNE'!X316</f>
        <v>0</v>
      </c>
    </row>
    <row r="8" spans="1:24" x14ac:dyDescent="0.25">
      <c r="B8" s="182">
        <v>9</v>
      </c>
      <c r="C8" s="123" t="s">
        <v>50</v>
      </c>
      <c r="D8" s="226">
        <f>+'1.2b Proyección CNE'!D317</f>
        <v>0</v>
      </c>
      <c r="E8" s="226">
        <f>+'1.2b Proyección CNE'!E317</f>
        <v>0</v>
      </c>
      <c r="F8" s="226">
        <f>+'1.2b Proyección CNE'!F317</f>
        <v>0</v>
      </c>
      <c r="G8" s="226">
        <f>+'1.2b Proyección CNE'!G317</f>
        <v>0</v>
      </c>
      <c r="H8" s="226">
        <f>+'1.2b Proyección CNE'!H317</f>
        <v>0</v>
      </c>
      <c r="I8" s="226">
        <f>+'1.2b Proyección CNE'!I317</f>
        <v>0</v>
      </c>
      <c r="J8" s="226">
        <f>+'1.2b Proyección CNE'!J317</f>
        <v>0</v>
      </c>
      <c r="K8" s="226">
        <f>+'1.2b Proyección CNE'!K317</f>
        <v>0</v>
      </c>
      <c r="L8" s="226">
        <f>+'1.2b Proyección CNE'!L317</f>
        <v>0</v>
      </c>
      <c r="M8" s="226">
        <f>+'1.2b Proyección CNE'!M317</f>
        <v>0</v>
      </c>
      <c r="N8" s="226">
        <f>+'1.2b Proyección CNE'!N317</f>
        <v>0</v>
      </c>
      <c r="O8" s="226">
        <f>+'1.2b Proyección CNE'!O317</f>
        <v>0</v>
      </c>
      <c r="P8" s="226">
        <f>+'1.2b Proyección CNE'!P317</f>
        <v>0</v>
      </c>
      <c r="Q8" s="226">
        <f>+'1.2b Proyección CNE'!Q317</f>
        <v>0</v>
      </c>
      <c r="R8" s="226">
        <f>+'1.2b Proyección CNE'!R317</f>
        <v>0</v>
      </c>
      <c r="S8" s="226">
        <f>+'1.2b Proyección CNE'!S317</f>
        <v>0</v>
      </c>
      <c r="T8" s="226">
        <f>+'1.2b Proyección CNE'!T317</f>
        <v>0</v>
      </c>
      <c r="U8" s="226">
        <f>+'1.2b Proyección CNE'!U317</f>
        <v>0</v>
      </c>
      <c r="V8" s="226">
        <f>+'1.2b Proyección CNE'!V317</f>
        <v>0</v>
      </c>
      <c r="W8" s="226">
        <f>+'1.2b Proyección CNE'!W317</f>
        <v>0</v>
      </c>
      <c r="X8" s="226">
        <f>+'1.2b Proyección CNE'!X317</f>
        <v>0</v>
      </c>
    </row>
    <row r="9" spans="1:24" x14ac:dyDescent="0.25">
      <c r="B9" s="182">
        <v>10</v>
      </c>
      <c r="C9" s="123" t="s">
        <v>51</v>
      </c>
      <c r="D9" s="226">
        <f>+'1.2b Proyección CNE'!D318</f>
        <v>0</v>
      </c>
      <c r="E9" s="226">
        <f>+'1.2b Proyección CNE'!E318</f>
        <v>0</v>
      </c>
      <c r="F9" s="226">
        <f>+'1.2b Proyección CNE'!F318</f>
        <v>0</v>
      </c>
      <c r="G9" s="226">
        <f>+'1.2b Proyección CNE'!G318</f>
        <v>0</v>
      </c>
      <c r="H9" s="226">
        <f>+'1.2b Proyección CNE'!H318</f>
        <v>0</v>
      </c>
      <c r="I9" s="226">
        <f>+'1.2b Proyección CNE'!I318</f>
        <v>0</v>
      </c>
      <c r="J9" s="226">
        <f>+'1.2b Proyección CNE'!J318</f>
        <v>0</v>
      </c>
      <c r="K9" s="226">
        <f>+'1.2b Proyección CNE'!K318</f>
        <v>0</v>
      </c>
      <c r="L9" s="226">
        <f>+'1.2b Proyección CNE'!L318</f>
        <v>0</v>
      </c>
      <c r="M9" s="226">
        <f>+'1.2b Proyección CNE'!M318</f>
        <v>0</v>
      </c>
      <c r="N9" s="226">
        <f>+'1.2b Proyección CNE'!N318</f>
        <v>0</v>
      </c>
      <c r="O9" s="226">
        <f>+'1.2b Proyección CNE'!O318</f>
        <v>0</v>
      </c>
      <c r="P9" s="226">
        <f>+'1.2b Proyección CNE'!P318</f>
        <v>0</v>
      </c>
      <c r="Q9" s="226">
        <f>+'1.2b Proyección CNE'!Q318</f>
        <v>0</v>
      </c>
      <c r="R9" s="226">
        <f>+'1.2b Proyección CNE'!R318</f>
        <v>0</v>
      </c>
      <c r="S9" s="226">
        <f>+'1.2b Proyección CNE'!S318</f>
        <v>0</v>
      </c>
      <c r="T9" s="226">
        <f>+'1.2b Proyección CNE'!T318</f>
        <v>0</v>
      </c>
      <c r="U9" s="226">
        <f>+'1.2b Proyección CNE'!U318</f>
        <v>0</v>
      </c>
      <c r="V9" s="226">
        <f>+'1.2b Proyección CNE'!V318</f>
        <v>0</v>
      </c>
      <c r="W9" s="226">
        <f>+'1.2b Proyección CNE'!W318</f>
        <v>0</v>
      </c>
      <c r="X9" s="226">
        <f>+'1.2b Proyección CNE'!X318</f>
        <v>0</v>
      </c>
    </row>
    <row r="10" spans="1:24" x14ac:dyDescent="0.25">
      <c r="B10" s="182">
        <v>13</v>
      </c>
      <c r="C10" s="123" t="s">
        <v>53</v>
      </c>
      <c r="D10" s="226">
        <f>+'1.2b Proyección CNE'!D319</f>
        <v>0</v>
      </c>
      <c r="E10" s="226">
        <f>+'1.2b Proyección CNE'!E319</f>
        <v>0</v>
      </c>
      <c r="F10" s="226">
        <f>+'1.2b Proyección CNE'!F319</f>
        <v>0</v>
      </c>
      <c r="G10" s="226">
        <f>+'1.2b Proyección CNE'!G319</f>
        <v>0</v>
      </c>
      <c r="H10" s="226">
        <f>+'1.2b Proyección CNE'!H319</f>
        <v>0</v>
      </c>
      <c r="I10" s="226">
        <f>+'1.2b Proyección CNE'!I319</f>
        <v>0</v>
      </c>
      <c r="J10" s="226">
        <f>+'1.2b Proyección CNE'!J319</f>
        <v>0</v>
      </c>
      <c r="K10" s="226">
        <f>+'1.2b Proyección CNE'!K319</f>
        <v>0</v>
      </c>
      <c r="L10" s="226">
        <f>+'1.2b Proyección CNE'!L319</f>
        <v>0</v>
      </c>
      <c r="M10" s="226">
        <f>+'1.2b Proyección CNE'!M319</f>
        <v>0</v>
      </c>
      <c r="N10" s="226">
        <f>+'1.2b Proyección CNE'!N319</f>
        <v>0</v>
      </c>
      <c r="O10" s="226">
        <f>+'1.2b Proyección CNE'!O319</f>
        <v>0</v>
      </c>
      <c r="P10" s="226">
        <f>+'1.2b Proyección CNE'!P319</f>
        <v>0</v>
      </c>
      <c r="Q10" s="226">
        <f>+'1.2b Proyección CNE'!Q319</f>
        <v>0</v>
      </c>
      <c r="R10" s="226">
        <f>+'1.2b Proyección CNE'!R319</f>
        <v>0</v>
      </c>
      <c r="S10" s="226">
        <f>+'1.2b Proyección CNE'!S319</f>
        <v>0</v>
      </c>
      <c r="T10" s="226">
        <f>+'1.2b Proyección CNE'!T319</f>
        <v>0</v>
      </c>
      <c r="U10" s="226">
        <f>+'1.2b Proyección CNE'!U319</f>
        <v>0</v>
      </c>
      <c r="V10" s="226">
        <f>+'1.2b Proyección CNE'!V319</f>
        <v>0</v>
      </c>
      <c r="W10" s="226">
        <f>+'1.2b Proyección CNE'!W319</f>
        <v>0</v>
      </c>
      <c r="X10" s="226">
        <f>+'1.2b Proyección CNE'!X319</f>
        <v>0</v>
      </c>
    </row>
    <row r="11" spans="1:24" x14ac:dyDescent="0.25">
      <c r="B11" s="182">
        <v>14</v>
      </c>
      <c r="C11" s="123" t="s">
        <v>54</v>
      </c>
      <c r="D11" s="226">
        <f>+'1.2b Proyección CNE'!D320</f>
        <v>0</v>
      </c>
      <c r="E11" s="226">
        <f>+'1.2b Proyección CNE'!E320</f>
        <v>0</v>
      </c>
      <c r="F11" s="226">
        <f>+'1.2b Proyección CNE'!F320</f>
        <v>0</v>
      </c>
      <c r="G11" s="226">
        <f>+'1.2b Proyección CNE'!G320</f>
        <v>0</v>
      </c>
      <c r="H11" s="226">
        <f>+'1.2b Proyección CNE'!H320</f>
        <v>0</v>
      </c>
      <c r="I11" s="226">
        <f>+'1.2b Proyección CNE'!I320</f>
        <v>0</v>
      </c>
      <c r="J11" s="226">
        <f>+'1.2b Proyección CNE'!J320</f>
        <v>0</v>
      </c>
      <c r="K11" s="226">
        <f>+'1.2b Proyección CNE'!K320</f>
        <v>0</v>
      </c>
      <c r="L11" s="226">
        <f>+'1.2b Proyección CNE'!L320</f>
        <v>0</v>
      </c>
      <c r="M11" s="226">
        <f>+'1.2b Proyección CNE'!M320</f>
        <v>0</v>
      </c>
      <c r="N11" s="226">
        <f>+'1.2b Proyección CNE'!N320</f>
        <v>0</v>
      </c>
      <c r="O11" s="226">
        <f>+'1.2b Proyección CNE'!O320</f>
        <v>0</v>
      </c>
      <c r="P11" s="226">
        <f>+'1.2b Proyección CNE'!P320</f>
        <v>0</v>
      </c>
      <c r="Q11" s="226">
        <f>+'1.2b Proyección CNE'!Q320</f>
        <v>0</v>
      </c>
      <c r="R11" s="226">
        <f>+'1.2b Proyección CNE'!R320</f>
        <v>0</v>
      </c>
      <c r="S11" s="226">
        <f>+'1.2b Proyección CNE'!S320</f>
        <v>0</v>
      </c>
      <c r="T11" s="226">
        <f>+'1.2b Proyección CNE'!T320</f>
        <v>0</v>
      </c>
      <c r="U11" s="226">
        <f>+'1.2b Proyección CNE'!U320</f>
        <v>0</v>
      </c>
      <c r="V11" s="226">
        <f>+'1.2b Proyección CNE'!V320</f>
        <v>0</v>
      </c>
      <c r="W11" s="226">
        <f>+'1.2b Proyección CNE'!W320</f>
        <v>0</v>
      </c>
      <c r="X11" s="226">
        <f>+'1.2b Proyección CNE'!X320</f>
        <v>0</v>
      </c>
    </row>
    <row r="12" spans="1:24" x14ac:dyDescent="0.25">
      <c r="B12" s="182">
        <v>18</v>
      </c>
      <c r="C12" s="123" t="s">
        <v>56</v>
      </c>
      <c r="D12" s="226">
        <f>+'1.2b Proyección CNE'!D321</f>
        <v>0</v>
      </c>
      <c r="E12" s="226">
        <f>+'1.2b Proyección CNE'!E321</f>
        <v>0</v>
      </c>
      <c r="F12" s="226">
        <f>+'1.2b Proyección CNE'!F321</f>
        <v>0</v>
      </c>
      <c r="G12" s="226">
        <f>+'1.2b Proyección CNE'!G321</f>
        <v>0</v>
      </c>
      <c r="H12" s="226">
        <f>+'1.2b Proyección CNE'!H321</f>
        <v>0</v>
      </c>
      <c r="I12" s="226">
        <f>+'1.2b Proyección CNE'!I321</f>
        <v>0</v>
      </c>
      <c r="J12" s="226">
        <f>+'1.2b Proyección CNE'!J321</f>
        <v>0</v>
      </c>
      <c r="K12" s="226">
        <f>+'1.2b Proyección CNE'!K321</f>
        <v>0</v>
      </c>
      <c r="L12" s="226">
        <f>+'1.2b Proyección CNE'!L321</f>
        <v>0</v>
      </c>
      <c r="M12" s="226">
        <f>+'1.2b Proyección CNE'!M321</f>
        <v>0</v>
      </c>
      <c r="N12" s="226">
        <f>+'1.2b Proyección CNE'!N321</f>
        <v>0</v>
      </c>
      <c r="O12" s="226">
        <f>+'1.2b Proyección CNE'!O321</f>
        <v>0</v>
      </c>
      <c r="P12" s="226">
        <f>+'1.2b Proyección CNE'!P321</f>
        <v>0</v>
      </c>
      <c r="Q12" s="226">
        <f>+'1.2b Proyección CNE'!Q321</f>
        <v>0</v>
      </c>
      <c r="R12" s="226">
        <f>+'1.2b Proyección CNE'!R321</f>
        <v>0</v>
      </c>
      <c r="S12" s="226">
        <f>+'1.2b Proyección CNE'!S321</f>
        <v>0</v>
      </c>
      <c r="T12" s="226">
        <f>+'1.2b Proyección CNE'!T321</f>
        <v>0</v>
      </c>
      <c r="U12" s="226">
        <f>+'1.2b Proyección CNE'!U321</f>
        <v>0</v>
      </c>
      <c r="V12" s="226">
        <f>+'1.2b Proyección CNE'!V321</f>
        <v>0</v>
      </c>
      <c r="W12" s="226">
        <f>+'1.2b Proyección CNE'!W321</f>
        <v>0</v>
      </c>
      <c r="X12" s="226">
        <f>+'1.2b Proyección CNE'!X321</f>
        <v>0</v>
      </c>
    </row>
    <row r="13" spans="1:24" x14ac:dyDescent="0.25">
      <c r="B13" s="182">
        <v>20</v>
      </c>
      <c r="C13" s="123" t="s">
        <v>57</v>
      </c>
      <c r="D13" s="226">
        <f>+'1.2b Proyección CNE'!D322</f>
        <v>0</v>
      </c>
      <c r="E13" s="226">
        <f>+'1.2b Proyección CNE'!E322</f>
        <v>0</v>
      </c>
      <c r="F13" s="226">
        <f>+'1.2b Proyección CNE'!F322</f>
        <v>0</v>
      </c>
      <c r="G13" s="226">
        <f>+'1.2b Proyección CNE'!G322</f>
        <v>0</v>
      </c>
      <c r="H13" s="226">
        <f>+'1.2b Proyección CNE'!H322</f>
        <v>0</v>
      </c>
      <c r="I13" s="226">
        <f>+'1.2b Proyección CNE'!I322</f>
        <v>0</v>
      </c>
      <c r="J13" s="226">
        <f>+'1.2b Proyección CNE'!J322</f>
        <v>0</v>
      </c>
      <c r="K13" s="226">
        <f>+'1.2b Proyección CNE'!K322</f>
        <v>0</v>
      </c>
      <c r="L13" s="226">
        <f>+'1.2b Proyección CNE'!L322</f>
        <v>0</v>
      </c>
      <c r="M13" s="226">
        <f>+'1.2b Proyección CNE'!M322</f>
        <v>0</v>
      </c>
      <c r="N13" s="226">
        <f>+'1.2b Proyección CNE'!N322</f>
        <v>0</v>
      </c>
      <c r="O13" s="226">
        <f>+'1.2b Proyección CNE'!O322</f>
        <v>0</v>
      </c>
      <c r="P13" s="226">
        <f>+'1.2b Proyección CNE'!P322</f>
        <v>0</v>
      </c>
      <c r="Q13" s="226">
        <f>+'1.2b Proyección CNE'!Q322</f>
        <v>0</v>
      </c>
      <c r="R13" s="226">
        <f>+'1.2b Proyección CNE'!R322</f>
        <v>0</v>
      </c>
      <c r="S13" s="226">
        <f>+'1.2b Proyección CNE'!S322</f>
        <v>0</v>
      </c>
      <c r="T13" s="226">
        <f>+'1.2b Proyección CNE'!T322</f>
        <v>0</v>
      </c>
      <c r="U13" s="226">
        <f>+'1.2b Proyección CNE'!U322</f>
        <v>0</v>
      </c>
      <c r="V13" s="226">
        <f>+'1.2b Proyección CNE'!V322</f>
        <v>0</v>
      </c>
      <c r="W13" s="226">
        <f>+'1.2b Proyección CNE'!W322</f>
        <v>0</v>
      </c>
      <c r="X13" s="226">
        <f>+'1.2b Proyección CNE'!X322</f>
        <v>0</v>
      </c>
    </row>
    <row r="14" spans="1:24" x14ac:dyDescent="0.25">
      <c r="B14" s="182">
        <v>21</v>
      </c>
      <c r="C14" s="123" t="s">
        <v>58</v>
      </c>
      <c r="D14" s="226">
        <f>+'1.2b Proyección CNE'!D323</f>
        <v>0</v>
      </c>
      <c r="E14" s="226">
        <f>+'1.2b Proyección CNE'!E323</f>
        <v>0</v>
      </c>
      <c r="F14" s="226">
        <f>+'1.2b Proyección CNE'!F323</f>
        <v>0</v>
      </c>
      <c r="G14" s="226">
        <f>+'1.2b Proyección CNE'!G323</f>
        <v>0</v>
      </c>
      <c r="H14" s="226">
        <f>+'1.2b Proyección CNE'!H323</f>
        <v>0</v>
      </c>
      <c r="I14" s="226">
        <f>+'1.2b Proyección CNE'!I323</f>
        <v>0</v>
      </c>
      <c r="J14" s="226">
        <f>+'1.2b Proyección CNE'!J323</f>
        <v>0</v>
      </c>
      <c r="K14" s="226">
        <f>+'1.2b Proyección CNE'!K323</f>
        <v>0</v>
      </c>
      <c r="L14" s="226">
        <f>+'1.2b Proyección CNE'!L323</f>
        <v>0</v>
      </c>
      <c r="M14" s="226">
        <f>+'1.2b Proyección CNE'!M323</f>
        <v>0</v>
      </c>
      <c r="N14" s="226">
        <f>+'1.2b Proyección CNE'!N323</f>
        <v>0</v>
      </c>
      <c r="O14" s="226">
        <f>+'1.2b Proyección CNE'!O323</f>
        <v>0</v>
      </c>
      <c r="P14" s="226">
        <f>+'1.2b Proyección CNE'!P323</f>
        <v>0</v>
      </c>
      <c r="Q14" s="226">
        <f>+'1.2b Proyección CNE'!Q323</f>
        <v>0</v>
      </c>
      <c r="R14" s="226">
        <f>+'1.2b Proyección CNE'!R323</f>
        <v>0</v>
      </c>
      <c r="S14" s="226">
        <f>+'1.2b Proyección CNE'!S323</f>
        <v>0</v>
      </c>
      <c r="T14" s="226">
        <f>+'1.2b Proyección CNE'!T323</f>
        <v>0</v>
      </c>
      <c r="U14" s="226">
        <f>+'1.2b Proyección CNE'!U323</f>
        <v>0</v>
      </c>
      <c r="V14" s="226">
        <f>+'1.2b Proyección CNE'!V323</f>
        <v>0</v>
      </c>
      <c r="W14" s="226">
        <f>+'1.2b Proyección CNE'!W323</f>
        <v>0</v>
      </c>
      <c r="X14" s="226">
        <f>+'1.2b Proyección CNE'!X323</f>
        <v>0</v>
      </c>
    </row>
    <row r="15" spans="1:24" x14ac:dyDescent="0.25">
      <c r="B15" s="182">
        <v>22</v>
      </c>
      <c r="C15" s="123" t="s">
        <v>59</v>
      </c>
      <c r="D15" s="226">
        <f>+'1.2b Proyección CNE'!D324</f>
        <v>0</v>
      </c>
      <c r="E15" s="226">
        <f>+'1.2b Proyección CNE'!E324</f>
        <v>0</v>
      </c>
      <c r="F15" s="226">
        <f>+'1.2b Proyección CNE'!F324</f>
        <v>0</v>
      </c>
      <c r="G15" s="226">
        <f>+'1.2b Proyección CNE'!G324</f>
        <v>0</v>
      </c>
      <c r="H15" s="226">
        <f>+'1.2b Proyección CNE'!H324</f>
        <v>0</v>
      </c>
      <c r="I15" s="226">
        <f>+'1.2b Proyección CNE'!I324</f>
        <v>0</v>
      </c>
      <c r="J15" s="226">
        <f>+'1.2b Proyección CNE'!J324</f>
        <v>0</v>
      </c>
      <c r="K15" s="226">
        <f>+'1.2b Proyección CNE'!K324</f>
        <v>0</v>
      </c>
      <c r="L15" s="226">
        <f>+'1.2b Proyección CNE'!L324</f>
        <v>0</v>
      </c>
      <c r="M15" s="226">
        <f>+'1.2b Proyección CNE'!M324</f>
        <v>0</v>
      </c>
      <c r="N15" s="226">
        <f>+'1.2b Proyección CNE'!N324</f>
        <v>0</v>
      </c>
      <c r="O15" s="226">
        <f>+'1.2b Proyección CNE'!O324</f>
        <v>0</v>
      </c>
      <c r="P15" s="226">
        <f>+'1.2b Proyección CNE'!P324</f>
        <v>0</v>
      </c>
      <c r="Q15" s="226">
        <f>+'1.2b Proyección CNE'!Q324</f>
        <v>0</v>
      </c>
      <c r="R15" s="226">
        <f>+'1.2b Proyección CNE'!R324</f>
        <v>0</v>
      </c>
      <c r="S15" s="226">
        <f>+'1.2b Proyección CNE'!S324</f>
        <v>0</v>
      </c>
      <c r="T15" s="226">
        <f>+'1.2b Proyección CNE'!T324</f>
        <v>0</v>
      </c>
      <c r="U15" s="226">
        <f>+'1.2b Proyección CNE'!U324</f>
        <v>0</v>
      </c>
      <c r="V15" s="226">
        <f>+'1.2b Proyección CNE'!V324</f>
        <v>0</v>
      </c>
      <c r="W15" s="226">
        <f>+'1.2b Proyección CNE'!W324</f>
        <v>0</v>
      </c>
      <c r="X15" s="226">
        <f>+'1.2b Proyección CNE'!X324</f>
        <v>0</v>
      </c>
    </row>
    <row r="16" spans="1:24" x14ac:dyDescent="0.25">
      <c r="B16" s="182">
        <v>23</v>
      </c>
      <c r="C16" s="123" t="s">
        <v>60</v>
      </c>
      <c r="D16" s="226">
        <f>+'1.2b Proyección CNE'!D325</f>
        <v>0</v>
      </c>
      <c r="E16" s="226">
        <f>+'1.2b Proyección CNE'!E325</f>
        <v>0</v>
      </c>
      <c r="F16" s="226">
        <f>+'1.2b Proyección CNE'!F325</f>
        <v>0</v>
      </c>
      <c r="G16" s="226">
        <f>+'1.2b Proyección CNE'!G325</f>
        <v>0</v>
      </c>
      <c r="H16" s="226">
        <f>+'1.2b Proyección CNE'!H325</f>
        <v>0</v>
      </c>
      <c r="I16" s="226">
        <f>+'1.2b Proyección CNE'!I325</f>
        <v>0</v>
      </c>
      <c r="J16" s="226">
        <f>+'1.2b Proyección CNE'!J325</f>
        <v>0</v>
      </c>
      <c r="K16" s="226">
        <f>+'1.2b Proyección CNE'!K325</f>
        <v>0</v>
      </c>
      <c r="L16" s="226">
        <f>+'1.2b Proyección CNE'!L325</f>
        <v>0</v>
      </c>
      <c r="M16" s="226">
        <f>+'1.2b Proyección CNE'!M325</f>
        <v>0</v>
      </c>
      <c r="N16" s="226">
        <f>+'1.2b Proyección CNE'!N325</f>
        <v>0</v>
      </c>
      <c r="O16" s="226">
        <f>+'1.2b Proyección CNE'!O325</f>
        <v>0</v>
      </c>
      <c r="P16" s="226">
        <f>+'1.2b Proyección CNE'!P325</f>
        <v>0</v>
      </c>
      <c r="Q16" s="226">
        <f>+'1.2b Proyección CNE'!Q325</f>
        <v>0</v>
      </c>
      <c r="R16" s="226">
        <f>+'1.2b Proyección CNE'!R325</f>
        <v>0</v>
      </c>
      <c r="S16" s="226">
        <f>+'1.2b Proyección CNE'!S325</f>
        <v>0</v>
      </c>
      <c r="T16" s="226">
        <f>+'1.2b Proyección CNE'!T325</f>
        <v>0</v>
      </c>
      <c r="U16" s="226">
        <f>+'1.2b Proyección CNE'!U325</f>
        <v>0</v>
      </c>
      <c r="V16" s="226">
        <f>+'1.2b Proyección CNE'!V325</f>
        <v>0</v>
      </c>
      <c r="W16" s="226">
        <f>+'1.2b Proyección CNE'!W325</f>
        <v>0</v>
      </c>
      <c r="X16" s="226">
        <f>+'1.2b Proyección CNE'!X325</f>
        <v>0</v>
      </c>
    </row>
    <row r="17" spans="2:24" x14ac:dyDescent="0.25">
      <c r="B17" s="182">
        <v>26</v>
      </c>
      <c r="C17" s="123" t="s">
        <v>61</v>
      </c>
      <c r="D17" s="226">
        <f>+'1.2b Proyección CNE'!D326</f>
        <v>0</v>
      </c>
      <c r="E17" s="226">
        <f>+'1.2b Proyección CNE'!E326</f>
        <v>0</v>
      </c>
      <c r="F17" s="226">
        <f>+'1.2b Proyección CNE'!F326</f>
        <v>0</v>
      </c>
      <c r="G17" s="226">
        <f>+'1.2b Proyección CNE'!G326</f>
        <v>0</v>
      </c>
      <c r="H17" s="226">
        <f>+'1.2b Proyección CNE'!H326</f>
        <v>0</v>
      </c>
      <c r="I17" s="226">
        <f>+'1.2b Proyección CNE'!I326</f>
        <v>0</v>
      </c>
      <c r="J17" s="226">
        <f>+'1.2b Proyección CNE'!J326</f>
        <v>0</v>
      </c>
      <c r="K17" s="226">
        <f>+'1.2b Proyección CNE'!K326</f>
        <v>0</v>
      </c>
      <c r="L17" s="226">
        <f>+'1.2b Proyección CNE'!L326</f>
        <v>0</v>
      </c>
      <c r="M17" s="226">
        <f>+'1.2b Proyección CNE'!M326</f>
        <v>0</v>
      </c>
      <c r="N17" s="226">
        <f>+'1.2b Proyección CNE'!N326</f>
        <v>0</v>
      </c>
      <c r="O17" s="226">
        <f>+'1.2b Proyección CNE'!O326</f>
        <v>0</v>
      </c>
      <c r="P17" s="226">
        <f>+'1.2b Proyección CNE'!P326</f>
        <v>0</v>
      </c>
      <c r="Q17" s="226">
        <f>+'1.2b Proyección CNE'!Q326</f>
        <v>0</v>
      </c>
      <c r="R17" s="226">
        <f>+'1.2b Proyección CNE'!R326</f>
        <v>0</v>
      </c>
      <c r="S17" s="226">
        <f>+'1.2b Proyección CNE'!S326</f>
        <v>0</v>
      </c>
      <c r="T17" s="226">
        <f>+'1.2b Proyección CNE'!T326</f>
        <v>0</v>
      </c>
      <c r="U17" s="226">
        <f>+'1.2b Proyección CNE'!U326</f>
        <v>0</v>
      </c>
      <c r="V17" s="226">
        <f>+'1.2b Proyección CNE'!V326</f>
        <v>0</v>
      </c>
      <c r="W17" s="226">
        <f>+'1.2b Proyección CNE'!W326</f>
        <v>0</v>
      </c>
      <c r="X17" s="226">
        <f>+'1.2b Proyección CNE'!X326</f>
        <v>0</v>
      </c>
    </row>
    <row r="18" spans="2:24" x14ac:dyDescent="0.25">
      <c r="B18" s="182">
        <v>28</v>
      </c>
      <c r="C18" s="123" t="s">
        <v>62</v>
      </c>
      <c r="D18" s="226">
        <f>+'1.2b Proyección CNE'!D327</f>
        <v>0</v>
      </c>
      <c r="E18" s="226">
        <f>+'1.2b Proyección CNE'!E327</f>
        <v>0</v>
      </c>
      <c r="F18" s="226">
        <f>+'1.2b Proyección CNE'!F327</f>
        <v>0</v>
      </c>
      <c r="G18" s="226">
        <f>+'1.2b Proyección CNE'!G327</f>
        <v>0</v>
      </c>
      <c r="H18" s="226">
        <f>+'1.2b Proyección CNE'!H327</f>
        <v>0</v>
      </c>
      <c r="I18" s="226">
        <f>+'1.2b Proyección CNE'!I327</f>
        <v>0</v>
      </c>
      <c r="J18" s="226">
        <f>+'1.2b Proyección CNE'!J327</f>
        <v>0</v>
      </c>
      <c r="K18" s="226">
        <f>+'1.2b Proyección CNE'!K327</f>
        <v>0</v>
      </c>
      <c r="L18" s="226">
        <f>+'1.2b Proyección CNE'!L327</f>
        <v>0</v>
      </c>
      <c r="M18" s="226">
        <f>+'1.2b Proyección CNE'!M327</f>
        <v>0</v>
      </c>
      <c r="N18" s="226">
        <f>+'1.2b Proyección CNE'!N327</f>
        <v>0</v>
      </c>
      <c r="O18" s="226">
        <f>+'1.2b Proyección CNE'!O327</f>
        <v>0</v>
      </c>
      <c r="P18" s="226">
        <f>+'1.2b Proyección CNE'!P327</f>
        <v>0</v>
      </c>
      <c r="Q18" s="226">
        <f>+'1.2b Proyección CNE'!Q327</f>
        <v>0</v>
      </c>
      <c r="R18" s="226">
        <f>+'1.2b Proyección CNE'!R327</f>
        <v>0</v>
      </c>
      <c r="S18" s="226">
        <f>+'1.2b Proyección CNE'!S327</f>
        <v>0</v>
      </c>
      <c r="T18" s="226">
        <f>+'1.2b Proyección CNE'!T327</f>
        <v>0</v>
      </c>
      <c r="U18" s="226">
        <f>+'1.2b Proyección CNE'!U327</f>
        <v>0</v>
      </c>
      <c r="V18" s="226">
        <f>+'1.2b Proyección CNE'!V327</f>
        <v>0</v>
      </c>
      <c r="W18" s="226">
        <f>+'1.2b Proyección CNE'!W327</f>
        <v>0</v>
      </c>
      <c r="X18" s="226">
        <f>+'1.2b Proyección CNE'!X327</f>
        <v>0</v>
      </c>
    </row>
    <row r="19" spans="2:24" x14ac:dyDescent="0.25">
      <c r="B19" s="182">
        <v>29</v>
      </c>
      <c r="C19" s="123" t="s">
        <v>63</v>
      </c>
      <c r="D19" s="226">
        <f>+'1.2b Proyección CNE'!D328</f>
        <v>0</v>
      </c>
      <c r="E19" s="226">
        <f>+'1.2b Proyección CNE'!E328</f>
        <v>0</v>
      </c>
      <c r="F19" s="226">
        <f>+'1.2b Proyección CNE'!F328</f>
        <v>0</v>
      </c>
      <c r="G19" s="226">
        <f>+'1.2b Proyección CNE'!G328</f>
        <v>0</v>
      </c>
      <c r="H19" s="226">
        <f>+'1.2b Proyección CNE'!H328</f>
        <v>0</v>
      </c>
      <c r="I19" s="226">
        <f>+'1.2b Proyección CNE'!I328</f>
        <v>0</v>
      </c>
      <c r="J19" s="226">
        <f>+'1.2b Proyección CNE'!J328</f>
        <v>0</v>
      </c>
      <c r="K19" s="226">
        <f>+'1.2b Proyección CNE'!K328</f>
        <v>0</v>
      </c>
      <c r="L19" s="226">
        <f>+'1.2b Proyección CNE'!L328</f>
        <v>0</v>
      </c>
      <c r="M19" s="226">
        <f>+'1.2b Proyección CNE'!M328</f>
        <v>0</v>
      </c>
      <c r="N19" s="226">
        <f>+'1.2b Proyección CNE'!N328</f>
        <v>0</v>
      </c>
      <c r="O19" s="226">
        <f>+'1.2b Proyección CNE'!O328</f>
        <v>0</v>
      </c>
      <c r="P19" s="226">
        <f>+'1.2b Proyección CNE'!P328</f>
        <v>0</v>
      </c>
      <c r="Q19" s="226">
        <f>+'1.2b Proyección CNE'!Q328</f>
        <v>0</v>
      </c>
      <c r="R19" s="226">
        <f>+'1.2b Proyección CNE'!R328</f>
        <v>0</v>
      </c>
      <c r="S19" s="226">
        <f>+'1.2b Proyección CNE'!S328</f>
        <v>0</v>
      </c>
      <c r="T19" s="226">
        <f>+'1.2b Proyección CNE'!T328</f>
        <v>0</v>
      </c>
      <c r="U19" s="226">
        <f>+'1.2b Proyección CNE'!U328</f>
        <v>0</v>
      </c>
      <c r="V19" s="226">
        <f>+'1.2b Proyección CNE'!V328</f>
        <v>0</v>
      </c>
      <c r="W19" s="226">
        <f>+'1.2b Proyección CNE'!W328</f>
        <v>0</v>
      </c>
      <c r="X19" s="226">
        <f>+'1.2b Proyección CNE'!X328</f>
        <v>0</v>
      </c>
    </row>
    <row r="20" spans="2:24" x14ac:dyDescent="0.25">
      <c r="B20" s="182">
        <v>31</v>
      </c>
      <c r="C20" s="123" t="s">
        <v>64</v>
      </c>
      <c r="D20" s="226">
        <f>+'1.2b Proyección CNE'!D329</f>
        <v>0</v>
      </c>
      <c r="E20" s="226">
        <f>+'1.2b Proyección CNE'!E329</f>
        <v>0</v>
      </c>
      <c r="F20" s="226">
        <f>+'1.2b Proyección CNE'!F329</f>
        <v>0</v>
      </c>
      <c r="G20" s="226">
        <f>+'1.2b Proyección CNE'!G329</f>
        <v>0</v>
      </c>
      <c r="H20" s="226">
        <f>+'1.2b Proyección CNE'!H329</f>
        <v>0</v>
      </c>
      <c r="I20" s="226">
        <f>+'1.2b Proyección CNE'!I329</f>
        <v>0</v>
      </c>
      <c r="J20" s="226">
        <f>+'1.2b Proyección CNE'!J329</f>
        <v>0</v>
      </c>
      <c r="K20" s="226">
        <f>+'1.2b Proyección CNE'!K329</f>
        <v>0</v>
      </c>
      <c r="L20" s="226">
        <f>+'1.2b Proyección CNE'!L329</f>
        <v>0</v>
      </c>
      <c r="M20" s="226">
        <f>+'1.2b Proyección CNE'!M329</f>
        <v>0</v>
      </c>
      <c r="N20" s="226">
        <f>+'1.2b Proyección CNE'!N329</f>
        <v>0</v>
      </c>
      <c r="O20" s="226">
        <f>+'1.2b Proyección CNE'!O329</f>
        <v>0</v>
      </c>
      <c r="P20" s="226">
        <f>+'1.2b Proyección CNE'!P329</f>
        <v>0</v>
      </c>
      <c r="Q20" s="226">
        <f>+'1.2b Proyección CNE'!Q329</f>
        <v>0</v>
      </c>
      <c r="R20" s="226">
        <f>+'1.2b Proyección CNE'!R329</f>
        <v>0</v>
      </c>
      <c r="S20" s="226">
        <f>+'1.2b Proyección CNE'!S329</f>
        <v>0</v>
      </c>
      <c r="T20" s="226">
        <f>+'1.2b Proyección CNE'!T329</f>
        <v>0</v>
      </c>
      <c r="U20" s="226">
        <f>+'1.2b Proyección CNE'!U329</f>
        <v>0</v>
      </c>
      <c r="V20" s="226">
        <f>+'1.2b Proyección CNE'!V329</f>
        <v>0</v>
      </c>
      <c r="W20" s="226">
        <f>+'1.2b Proyección CNE'!W329</f>
        <v>0</v>
      </c>
      <c r="X20" s="226">
        <f>+'1.2b Proyección CNE'!X329</f>
        <v>0</v>
      </c>
    </row>
    <row r="21" spans="2:24" x14ac:dyDescent="0.25">
      <c r="B21" s="182">
        <v>32</v>
      </c>
      <c r="C21" s="123" t="s">
        <v>65</v>
      </c>
      <c r="D21" s="226">
        <f>+'1.2b Proyección CNE'!D330</f>
        <v>0</v>
      </c>
      <c r="E21" s="226">
        <f>+'1.2b Proyección CNE'!E330</f>
        <v>0</v>
      </c>
      <c r="F21" s="226">
        <f>+'1.2b Proyección CNE'!F330</f>
        <v>0</v>
      </c>
      <c r="G21" s="226">
        <f>+'1.2b Proyección CNE'!G330</f>
        <v>0</v>
      </c>
      <c r="H21" s="226">
        <f>+'1.2b Proyección CNE'!H330</f>
        <v>0</v>
      </c>
      <c r="I21" s="226">
        <f>+'1.2b Proyección CNE'!I330</f>
        <v>0</v>
      </c>
      <c r="J21" s="226">
        <f>+'1.2b Proyección CNE'!J330</f>
        <v>0</v>
      </c>
      <c r="K21" s="226">
        <f>+'1.2b Proyección CNE'!K330</f>
        <v>0</v>
      </c>
      <c r="L21" s="226">
        <f>+'1.2b Proyección CNE'!L330</f>
        <v>0</v>
      </c>
      <c r="M21" s="226">
        <f>+'1.2b Proyección CNE'!M330</f>
        <v>0</v>
      </c>
      <c r="N21" s="226">
        <f>+'1.2b Proyección CNE'!N330</f>
        <v>0</v>
      </c>
      <c r="O21" s="226">
        <f>+'1.2b Proyección CNE'!O330</f>
        <v>0</v>
      </c>
      <c r="P21" s="226">
        <f>+'1.2b Proyección CNE'!P330</f>
        <v>0</v>
      </c>
      <c r="Q21" s="226">
        <f>+'1.2b Proyección CNE'!Q330</f>
        <v>0</v>
      </c>
      <c r="R21" s="226">
        <f>+'1.2b Proyección CNE'!R330</f>
        <v>0</v>
      </c>
      <c r="S21" s="226">
        <f>+'1.2b Proyección CNE'!S330</f>
        <v>0</v>
      </c>
      <c r="T21" s="226">
        <f>+'1.2b Proyección CNE'!T330</f>
        <v>0</v>
      </c>
      <c r="U21" s="226">
        <f>+'1.2b Proyección CNE'!U330</f>
        <v>0</v>
      </c>
      <c r="V21" s="226">
        <f>+'1.2b Proyección CNE'!V330</f>
        <v>0</v>
      </c>
      <c r="W21" s="226">
        <f>+'1.2b Proyección CNE'!W330</f>
        <v>0</v>
      </c>
      <c r="X21" s="226">
        <f>+'1.2b Proyección CNE'!X330</f>
        <v>0</v>
      </c>
    </row>
    <row r="22" spans="2:24" x14ac:dyDescent="0.25">
      <c r="B22" s="182">
        <v>33</v>
      </c>
      <c r="C22" s="123" t="s">
        <v>66</v>
      </c>
      <c r="D22" s="226">
        <f>+'1.2b Proyección CNE'!D331</f>
        <v>0</v>
      </c>
      <c r="E22" s="226">
        <f>+'1.2b Proyección CNE'!E331</f>
        <v>0</v>
      </c>
      <c r="F22" s="226">
        <f>+'1.2b Proyección CNE'!F331</f>
        <v>0</v>
      </c>
      <c r="G22" s="226">
        <f>+'1.2b Proyección CNE'!G331</f>
        <v>0</v>
      </c>
      <c r="H22" s="226">
        <f>+'1.2b Proyección CNE'!H331</f>
        <v>0</v>
      </c>
      <c r="I22" s="226">
        <f>+'1.2b Proyección CNE'!I331</f>
        <v>0</v>
      </c>
      <c r="J22" s="226">
        <f>+'1.2b Proyección CNE'!J331</f>
        <v>0</v>
      </c>
      <c r="K22" s="226">
        <f>+'1.2b Proyección CNE'!K331</f>
        <v>0</v>
      </c>
      <c r="L22" s="226">
        <f>+'1.2b Proyección CNE'!L331</f>
        <v>0</v>
      </c>
      <c r="M22" s="226">
        <f>+'1.2b Proyección CNE'!M331</f>
        <v>0</v>
      </c>
      <c r="N22" s="226">
        <f>+'1.2b Proyección CNE'!N331</f>
        <v>0</v>
      </c>
      <c r="O22" s="226">
        <f>+'1.2b Proyección CNE'!O331</f>
        <v>0</v>
      </c>
      <c r="P22" s="226">
        <f>+'1.2b Proyección CNE'!P331</f>
        <v>0</v>
      </c>
      <c r="Q22" s="226">
        <f>+'1.2b Proyección CNE'!Q331</f>
        <v>0</v>
      </c>
      <c r="R22" s="226">
        <f>+'1.2b Proyección CNE'!R331</f>
        <v>0</v>
      </c>
      <c r="S22" s="226">
        <f>+'1.2b Proyección CNE'!S331</f>
        <v>0</v>
      </c>
      <c r="T22" s="226">
        <f>+'1.2b Proyección CNE'!T331</f>
        <v>0</v>
      </c>
      <c r="U22" s="226">
        <f>+'1.2b Proyección CNE'!U331</f>
        <v>0</v>
      </c>
      <c r="V22" s="226">
        <f>+'1.2b Proyección CNE'!V331</f>
        <v>0</v>
      </c>
      <c r="W22" s="226">
        <f>+'1.2b Proyección CNE'!W331</f>
        <v>0</v>
      </c>
      <c r="X22" s="226">
        <f>+'1.2b Proyección CNE'!X331</f>
        <v>0</v>
      </c>
    </row>
    <row r="23" spans="2:24" x14ac:dyDescent="0.25">
      <c r="B23" s="182">
        <v>34</v>
      </c>
      <c r="C23" s="123" t="s">
        <v>67</v>
      </c>
      <c r="D23" s="226">
        <f>+'1.2b Proyección CNE'!D332</f>
        <v>0</v>
      </c>
      <c r="E23" s="226">
        <f>+'1.2b Proyección CNE'!E332</f>
        <v>0</v>
      </c>
      <c r="F23" s="226">
        <f>+'1.2b Proyección CNE'!F332</f>
        <v>0</v>
      </c>
      <c r="G23" s="226">
        <f>+'1.2b Proyección CNE'!G332</f>
        <v>0</v>
      </c>
      <c r="H23" s="226">
        <f>+'1.2b Proyección CNE'!H332</f>
        <v>0</v>
      </c>
      <c r="I23" s="226">
        <f>+'1.2b Proyección CNE'!I332</f>
        <v>0</v>
      </c>
      <c r="J23" s="226">
        <f>+'1.2b Proyección CNE'!J332</f>
        <v>0</v>
      </c>
      <c r="K23" s="226">
        <f>+'1.2b Proyección CNE'!K332</f>
        <v>0</v>
      </c>
      <c r="L23" s="226">
        <f>+'1.2b Proyección CNE'!L332</f>
        <v>0</v>
      </c>
      <c r="M23" s="226">
        <f>+'1.2b Proyección CNE'!M332</f>
        <v>0</v>
      </c>
      <c r="N23" s="226">
        <f>+'1.2b Proyección CNE'!N332</f>
        <v>0</v>
      </c>
      <c r="O23" s="226">
        <f>+'1.2b Proyección CNE'!O332</f>
        <v>0</v>
      </c>
      <c r="P23" s="226">
        <f>+'1.2b Proyección CNE'!P332</f>
        <v>0</v>
      </c>
      <c r="Q23" s="226">
        <f>+'1.2b Proyección CNE'!Q332</f>
        <v>0</v>
      </c>
      <c r="R23" s="226">
        <f>+'1.2b Proyección CNE'!R332</f>
        <v>0</v>
      </c>
      <c r="S23" s="226">
        <f>+'1.2b Proyección CNE'!S332</f>
        <v>0</v>
      </c>
      <c r="T23" s="226">
        <f>+'1.2b Proyección CNE'!T332</f>
        <v>0</v>
      </c>
      <c r="U23" s="226">
        <f>+'1.2b Proyección CNE'!U332</f>
        <v>0</v>
      </c>
      <c r="V23" s="226">
        <f>+'1.2b Proyección CNE'!V332</f>
        <v>0</v>
      </c>
      <c r="W23" s="226">
        <f>+'1.2b Proyección CNE'!W332</f>
        <v>0</v>
      </c>
      <c r="X23" s="226">
        <f>+'1.2b Proyección CNE'!X332</f>
        <v>0</v>
      </c>
    </row>
    <row r="24" spans="2:24" x14ac:dyDescent="0.25">
      <c r="B24" s="182">
        <v>35</v>
      </c>
      <c r="C24" s="183" t="s">
        <v>68</v>
      </c>
      <c r="D24" s="226">
        <f>+'1.2b Proyección CNE'!D333</f>
        <v>0</v>
      </c>
      <c r="E24" s="226">
        <f>+'1.2b Proyección CNE'!E333</f>
        <v>0</v>
      </c>
      <c r="F24" s="226">
        <f>+'1.2b Proyección CNE'!F333</f>
        <v>0</v>
      </c>
      <c r="G24" s="226">
        <f>+'1.2b Proyección CNE'!G333</f>
        <v>0</v>
      </c>
      <c r="H24" s="226">
        <f>+'1.2b Proyección CNE'!H333</f>
        <v>0</v>
      </c>
      <c r="I24" s="226">
        <f>+'1.2b Proyección CNE'!I333</f>
        <v>0</v>
      </c>
      <c r="J24" s="226">
        <f>+'1.2b Proyección CNE'!J333</f>
        <v>0</v>
      </c>
      <c r="K24" s="226">
        <f>+'1.2b Proyección CNE'!K333</f>
        <v>0</v>
      </c>
      <c r="L24" s="226">
        <f>+'1.2b Proyección CNE'!L333</f>
        <v>0</v>
      </c>
      <c r="M24" s="226">
        <f>+'1.2b Proyección CNE'!M333</f>
        <v>0</v>
      </c>
      <c r="N24" s="226">
        <f>+'1.2b Proyección CNE'!N333</f>
        <v>0</v>
      </c>
      <c r="O24" s="226">
        <f>+'1.2b Proyección CNE'!O333</f>
        <v>0</v>
      </c>
      <c r="P24" s="226">
        <f>+'1.2b Proyección CNE'!P333</f>
        <v>0</v>
      </c>
      <c r="Q24" s="226">
        <f>+'1.2b Proyección CNE'!Q333</f>
        <v>0</v>
      </c>
      <c r="R24" s="226">
        <f>+'1.2b Proyección CNE'!R333</f>
        <v>0</v>
      </c>
      <c r="S24" s="226">
        <f>+'1.2b Proyección CNE'!S333</f>
        <v>0</v>
      </c>
      <c r="T24" s="226">
        <f>+'1.2b Proyección CNE'!T333</f>
        <v>0</v>
      </c>
      <c r="U24" s="226">
        <f>+'1.2b Proyección CNE'!U333</f>
        <v>0</v>
      </c>
      <c r="V24" s="226">
        <f>+'1.2b Proyección CNE'!V333</f>
        <v>0</v>
      </c>
      <c r="W24" s="226">
        <f>+'1.2b Proyección CNE'!W333</f>
        <v>0</v>
      </c>
      <c r="X24" s="226">
        <f>+'1.2b Proyección CNE'!X333</f>
        <v>0</v>
      </c>
    </row>
    <row r="25" spans="2:24" x14ac:dyDescent="0.25">
      <c r="B25" s="182">
        <v>36</v>
      </c>
      <c r="C25" s="123" t="s">
        <v>69</v>
      </c>
      <c r="D25" s="226">
        <f>+'1.2b Proyección CNE'!D334</f>
        <v>0</v>
      </c>
      <c r="E25" s="226">
        <f>+'1.2b Proyección CNE'!E334</f>
        <v>0</v>
      </c>
      <c r="F25" s="226">
        <f>+'1.2b Proyección CNE'!F334</f>
        <v>0</v>
      </c>
      <c r="G25" s="226">
        <f>+'1.2b Proyección CNE'!G334</f>
        <v>0</v>
      </c>
      <c r="H25" s="226">
        <f>+'1.2b Proyección CNE'!H334</f>
        <v>0</v>
      </c>
      <c r="I25" s="226">
        <f>+'1.2b Proyección CNE'!I334</f>
        <v>0</v>
      </c>
      <c r="J25" s="226">
        <f>+'1.2b Proyección CNE'!J334</f>
        <v>0</v>
      </c>
      <c r="K25" s="226">
        <f>+'1.2b Proyección CNE'!K334</f>
        <v>0</v>
      </c>
      <c r="L25" s="226">
        <f>+'1.2b Proyección CNE'!L334</f>
        <v>0</v>
      </c>
      <c r="M25" s="226">
        <f>+'1.2b Proyección CNE'!M334</f>
        <v>0</v>
      </c>
      <c r="N25" s="226">
        <f>+'1.2b Proyección CNE'!N334</f>
        <v>0</v>
      </c>
      <c r="O25" s="226">
        <f>+'1.2b Proyección CNE'!O334</f>
        <v>0</v>
      </c>
      <c r="P25" s="226">
        <f>+'1.2b Proyección CNE'!P334</f>
        <v>0</v>
      </c>
      <c r="Q25" s="226">
        <f>+'1.2b Proyección CNE'!Q334</f>
        <v>0</v>
      </c>
      <c r="R25" s="226">
        <f>+'1.2b Proyección CNE'!R334</f>
        <v>0</v>
      </c>
      <c r="S25" s="226">
        <f>+'1.2b Proyección CNE'!S334</f>
        <v>0</v>
      </c>
      <c r="T25" s="226">
        <f>+'1.2b Proyección CNE'!T334</f>
        <v>0</v>
      </c>
      <c r="U25" s="226">
        <f>+'1.2b Proyección CNE'!U334</f>
        <v>0</v>
      </c>
      <c r="V25" s="226">
        <f>+'1.2b Proyección CNE'!V334</f>
        <v>0</v>
      </c>
      <c r="W25" s="226">
        <f>+'1.2b Proyección CNE'!W334</f>
        <v>0</v>
      </c>
      <c r="X25" s="226">
        <f>+'1.2b Proyección CNE'!X334</f>
        <v>0</v>
      </c>
    </row>
    <row r="26" spans="2:24" x14ac:dyDescent="0.25">
      <c r="B26" s="182">
        <v>39</v>
      </c>
      <c r="C26" s="123" t="s">
        <v>70</v>
      </c>
      <c r="D26" s="226">
        <f>+'1.2b Proyección CNE'!D335</f>
        <v>0</v>
      </c>
      <c r="E26" s="226">
        <f>+'1.2b Proyección CNE'!E335</f>
        <v>0</v>
      </c>
      <c r="F26" s="226">
        <f>+'1.2b Proyección CNE'!F335</f>
        <v>0</v>
      </c>
      <c r="G26" s="226">
        <f>+'1.2b Proyección CNE'!G335</f>
        <v>0</v>
      </c>
      <c r="H26" s="226">
        <f>+'1.2b Proyección CNE'!H335</f>
        <v>0</v>
      </c>
      <c r="I26" s="226">
        <f>+'1.2b Proyección CNE'!I335</f>
        <v>0</v>
      </c>
      <c r="J26" s="226">
        <f>+'1.2b Proyección CNE'!J335</f>
        <v>0</v>
      </c>
      <c r="K26" s="226">
        <f>+'1.2b Proyección CNE'!K335</f>
        <v>0</v>
      </c>
      <c r="L26" s="226">
        <f>+'1.2b Proyección CNE'!L335</f>
        <v>0</v>
      </c>
      <c r="M26" s="226">
        <f>+'1.2b Proyección CNE'!M335</f>
        <v>0</v>
      </c>
      <c r="N26" s="226">
        <f>+'1.2b Proyección CNE'!N335</f>
        <v>0</v>
      </c>
      <c r="O26" s="226">
        <f>+'1.2b Proyección CNE'!O335</f>
        <v>0</v>
      </c>
      <c r="P26" s="226">
        <f>+'1.2b Proyección CNE'!P335</f>
        <v>0</v>
      </c>
      <c r="Q26" s="226">
        <f>+'1.2b Proyección CNE'!Q335</f>
        <v>0</v>
      </c>
      <c r="R26" s="226">
        <f>+'1.2b Proyección CNE'!R335</f>
        <v>0</v>
      </c>
      <c r="S26" s="226">
        <f>+'1.2b Proyección CNE'!S335</f>
        <v>0</v>
      </c>
      <c r="T26" s="226">
        <f>+'1.2b Proyección CNE'!T335</f>
        <v>0</v>
      </c>
      <c r="U26" s="226">
        <f>+'1.2b Proyección CNE'!U335</f>
        <v>0</v>
      </c>
      <c r="V26" s="226">
        <f>+'1.2b Proyección CNE'!V335</f>
        <v>0</v>
      </c>
      <c r="W26" s="226">
        <f>+'1.2b Proyección CNE'!W335</f>
        <v>0</v>
      </c>
      <c r="X26" s="226">
        <f>+'1.2b Proyección CNE'!X335</f>
        <v>0</v>
      </c>
    </row>
    <row r="27" spans="2:24" x14ac:dyDescent="0.25">
      <c r="B27" s="182">
        <v>40</v>
      </c>
      <c r="C27" s="123" t="s">
        <v>71</v>
      </c>
      <c r="D27" s="226">
        <f>+'1.2b Proyección CNE'!D336</f>
        <v>0</v>
      </c>
      <c r="E27" s="226">
        <f>+'1.2b Proyección CNE'!E336</f>
        <v>0</v>
      </c>
      <c r="F27" s="226">
        <f>+'1.2b Proyección CNE'!F336</f>
        <v>0</v>
      </c>
      <c r="G27" s="226">
        <f>+'1.2b Proyección CNE'!G336</f>
        <v>0</v>
      </c>
      <c r="H27" s="226">
        <f>+'1.2b Proyección CNE'!H336</f>
        <v>0</v>
      </c>
      <c r="I27" s="226">
        <f>+'1.2b Proyección CNE'!I336</f>
        <v>0</v>
      </c>
      <c r="J27" s="226">
        <f>+'1.2b Proyección CNE'!J336</f>
        <v>0</v>
      </c>
      <c r="K27" s="226">
        <f>+'1.2b Proyección CNE'!K336</f>
        <v>0</v>
      </c>
      <c r="L27" s="226">
        <f>+'1.2b Proyección CNE'!L336</f>
        <v>0</v>
      </c>
      <c r="M27" s="226">
        <f>+'1.2b Proyección CNE'!M336</f>
        <v>0</v>
      </c>
      <c r="N27" s="226">
        <f>+'1.2b Proyección CNE'!N336</f>
        <v>0</v>
      </c>
      <c r="O27" s="226">
        <f>+'1.2b Proyección CNE'!O336</f>
        <v>0</v>
      </c>
      <c r="P27" s="226">
        <f>+'1.2b Proyección CNE'!P336</f>
        <v>0</v>
      </c>
      <c r="Q27" s="226">
        <f>+'1.2b Proyección CNE'!Q336</f>
        <v>0</v>
      </c>
      <c r="R27" s="226">
        <f>+'1.2b Proyección CNE'!R336</f>
        <v>0</v>
      </c>
      <c r="S27" s="226">
        <f>+'1.2b Proyección CNE'!S336</f>
        <v>0</v>
      </c>
      <c r="T27" s="226">
        <f>+'1.2b Proyección CNE'!T336</f>
        <v>0</v>
      </c>
      <c r="U27" s="226">
        <f>+'1.2b Proyección CNE'!U336</f>
        <v>0</v>
      </c>
      <c r="V27" s="226">
        <f>+'1.2b Proyección CNE'!V336</f>
        <v>0</v>
      </c>
      <c r="W27" s="226">
        <f>+'1.2b Proyección CNE'!W336</f>
        <v>0</v>
      </c>
      <c r="X27" s="226">
        <f>+'1.2b Proyección CNE'!X336</f>
        <v>0</v>
      </c>
    </row>
    <row r="28" spans="2:24" x14ac:dyDescent="0.25">
      <c r="B28" s="182">
        <v>45</v>
      </c>
      <c r="C28" s="123" t="s">
        <v>72</v>
      </c>
      <c r="D28" s="226">
        <f>+'1.2b Proyección CNE'!D337</f>
        <v>0</v>
      </c>
      <c r="E28" s="226">
        <f>+'1.2b Proyección CNE'!E337</f>
        <v>0</v>
      </c>
      <c r="F28" s="226">
        <f>+'1.2b Proyección CNE'!F337</f>
        <v>0</v>
      </c>
      <c r="G28" s="226">
        <f>+'1.2b Proyección CNE'!G337</f>
        <v>0</v>
      </c>
      <c r="H28" s="226">
        <f>+'1.2b Proyección CNE'!H337</f>
        <v>0</v>
      </c>
      <c r="I28" s="226">
        <f>+'1.2b Proyección CNE'!I337</f>
        <v>0</v>
      </c>
      <c r="J28" s="226">
        <f>+'1.2b Proyección CNE'!J337</f>
        <v>0</v>
      </c>
      <c r="K28" s="226">
        <f>+'1.2b Proyección CNE'!K337</f>
        <v>0</v>
      </c>
      <c r="L28" s="226">
        <f>+'1.2b Proyección CNE'!L337</f>
        <v>0</v>
      </c>
      <c r="M28" s="226">
        <f>+'1.2b Proyección CNE'!M337</f>
        <v>0</v>
      </c>
      <c r="N28" s="226">
        <f>+'1.2b Proyección CNE'!N337</f>
        <v>0</v>
      </c>
      <c r="O28" s="226">
        <f>+'1.2b Proyección CNE'!O337</f>
        <v>0</v>
      </c>
      <c r="P28" s="226">
        <f>+'1.2b Proyección CNE'!P337</f>
        <v>0</v>
      </c>
      <c r="Q28" s="226">
        <f>+'1.2b Proyección CNE'!Q337</f>
        <v>0</v>
      </c>
      <c r="R28" s="226">
        <f>+'1.2b Proyección CNE'!R337</f>
        <v>0</v>
      </c>
      <c r="S28" s="226">
        <f>+'1.2b Proyección CNE'!S337</f>
        <v>0</v>
      </c>
      <c r="T28" s="226">
        <f>+'1.2b Proyección CNE'!T337</f>
        <v>0</v>
      </c>
      <c r="U28" s="226">
        <f>+'1.2b Proyección CNE'!U337</f>
        <v>0</v>
      </c>
      <c r="V28" s="226">
        <f>+'1.2b Proyección CNE'!V337</f>
        <v>0</v>
      </c>
      <c r="W28" s="226">
        <f>+'1.2b Proyección CNE'!W337</f>
        <v>0</v>
      </c>
      <c r="X28" s="226">
        <f>+'1.2b Proyección CNE'!X337</f>
        <v>0</v>
      </c>
    </row>
    <row r="29" spans="2:24" ht="15.75" thickBot="1" x14ac:dyDescent="0.3">
      <c r="B29" s="184">
        <v>46</v>
      </c>
      <c r="C29" s="123" t="s">
        <v>87</v>
      </c>
      <c r="D29" s="227">
        <v>0</v>
      </c>
      <c r="E29" s="227">
        <v>0</v>
      </c>
      <c r="F29" s="227">
        <v>0</v>
      </c>
      <c r="G29" s="227">
        <v>0</v>
      </c>
      <c r="H29" s="227">
        <v>0</v>
      </c>
      <c r="I29" s="227">
        <v>0</v>
      </c>
      <c r="J29" s="227">
        <v>0</v>
      </c>
      <c r="K29" s="227">
        <v>0</v>
      </c>
      <c r="L29" s="227">
        <v>0</v>
      </c>
      <c r="M29" s="227">
        <v>0</v>
      </c>
      <c r="N29" s="227">
        <v>0</v>
      </c>
      <c r="O29" s="227">
        <v>0</v>
      </c>
      <c r="P29" s="227">
        <v>0</v>
      </c>
      <c r="Q29" s="227">
        <v>0</v>
      </c>
      <c r="R29" s="227">
        <v>0</v>
      </c>
      <c r="S29" s="227">
        <v>0</v>
      </c>
      <c r="T29" s="227">
        <v>0</v>
      </c>
      <c r="U29" s="227">
        <v>0</v>
      </c>
      <c r="V29" s="227">
        <v>0</v>
      </c>
      <c r="W29" s="227">
        <v>0</v>
      </c>
      <c r="X29" s="227">
        <v>0</v>
      </c>
    </row>
    <row r="30" spans="2:24" ht="15.75" thickBot="1" x14ac:dyDescent="0.3">
      <c r="B30" s="185"/>
      <c r="C30" s="186" t="s">
        <v>73</v>
      </c>
      <c r="D30" s="24">
        <f t="shared" ref="D30:X30" si="1">+SUM(D6:D29)</f>
        <v>0</v>
      </c>
      <c r="E30" s="24">
        <f t="shared" si="1"/>
        <v>0</v>
      </c>
      <c r="F30" s="24">
        <f t="shared" si="1"/>
        <v>0</v>
      </c>
      <c r="G30" s="24">
        <f t="shared" si="1"/>
        <v>0</v>
      </c>
      <c r="H30" s="24">
        <f t="shared" si="1"/>
        <v>0</v>
      </c>
      <c r="I30" s="24">
        <f t="shared" si="1"/>
        <v>0</v>
      </c>
      <c r="J30" s="24">
        <f t="shared" si="1"/>
        <v>0</v>
      </c>
      <c r="K30" s="24">
        <f t="shared" si="1"/>
        <v>0</v>
      </c>
      <c r="L30" s="24">
        <f t="shared" si="1"/>
        <v>0</v>
      </c>
      <c r="M30" s="24">
        <f t="shared" si="1"/>
        <v>0</v>
      </c>
      <c r="N30" s="24">
        <f t="shared" si="1"/>
        <v>0</v>
      </c>
      <c r="O30" s="24">
        <f t="shared" si="1"/>
        <v>0</v>
      </c>
      <c r="P30" s="24">
        <f t="shared" si="1"/>
        <v>0</v>
      </c>
      <c r="Q30" s="24">
        <f t="shared" si="1"/>
        <v>0</v>
      </c>
      <c r="R30" s="24">
        <f t="shared" si="1"/>
        <v>0</v>
      </c>
      <c r="S30" s="24">
        <f t="shared" si="1"/>
        <v>0</v>
      </c>
      <c r="T30" s="24">
        <f t="shared" si="1"/>
        <v>0</v>
      </c>
      <c r="U30" s="24">
        <f t="shared" si="1"/>
        <v>0</v>
      </c>
      <c r="V30" s="24">
        <f t="shared" si="1"/>
        <v>0</v>
      </c>
      <c r="W30" s="24">
        <f t="shared" si="1"/>
        <v>0</v>
      </c>
      <c r="X30" s="24">
        <f t="shared" si="1"/>
        <v>0</v>
      </c>
    </row>
    <row r="31" spans="2:24" x14ac:dyDescent="0.25">
      <c r="B31" s="185"/>
      <c r="C31" s="10"/>
      <c r="D31" s="107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</row>
    <row r="32" spans="2:24" x14ac:dyDescent="0.25">
      <c r="B32" s="89"/>
      <c r="C32" s="89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</row>
    <row r="33" spans="2:24" x14ac:dyDescent="0.25">
      <c r="B33" s="12" t="s">
        <v>153</v>
      </c>
      <c r="C33" s="89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</row>
    <row r="34" spans="2:24" ht="15.75" thickBot="1" x14ac:dyDescent="0.3">
      <c r="B34" s="89"/>
      <c r="C34" s="89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</row>
    <row r="35" spans="2:24" ht="15.75" thickBot="1" x14ac:dyDescent="0.3">
      <c r="B35" s="130" t="s">
        <v>38</v>
      </c>
      <c r="C35" s="129" t="s">
        <v>39</v>
      </c>
      <c r="D35" s="6">
        <v>2023</v>
      </c>
      <c r="E35" s="2">
        <f t="shared" ref="E35:X35" si="2">+E5</f>
        <v>2024</v>
      </c>
      <c r="F35" s="2">
        <f t="shared" si="2"/>
        <v>2025</v>
      </c>
      <c r="G35" s="2">
        <f t="shared" si="2"/>
        <v>2026</v>
      </c>
      <c r="H35" s="2">
        <f t="shared" si="2"/>
        <v>2027</v>
      </c>
      <c r="I35" s="2">
        <f t="shared" si="2"/>
        <v>2028</v>
      </c>
      <c r="J35" s="2">
        <f t="shared" si="2"/>
        <v>2029</v>
      </c>
      <c r="K35" s="2">
        <f t="shared" si="2"/>
        <v>2030</v>
      </c>
      <c r="L35" s="2">
        <f t="shared" si="2"/>
        <v>2031</v>
      </c>
      <c r="M35" s="2">
        <f t="shared" si="2"/>
        <v>2032</v>
      </c>
      <c r="N35" s="2">
        <f t="shared" si="2"/>
        <v>2033</v>
      </c>
      <c r="O35" s="2">
        <f t="shared" si="2"/>
        <v>2034</v>
      </c>
      <c r="P35" s="2">
        <f t="shared" si="2"/>
        <v>2035</v>
      </c>
      <c r="Q35" s="2">
        <f t="shared" si="2"/>
        <v>2036</v>
      </c>
      <c r="R35" s="2">
        <f t="shared" si="2"/>
        <v>2037</v>
      </c>
      <c r="S35" s="2">
        <f t="shared" si="2"/>
        <v>2038</v>
      </c>
      <c r="T35" s="2">
        <f t="shared" si="2"/>
        <v>2039</v>
      </c>
      <c r="U35" s="2">
        <f t="shared" si="2"/>
        <v>2040</v>
      </c>
      <c r="V35" s="2">
        <f t="shared" si="2"/>
        <v>2041</v>
      </c>
      <c r="W35" s="2">
        <f t="shared" si="2"/>
        <v>2042</v>
      </c>
      <c r="X35" s="2">
        <f t="shared" si="2"/>
        <v>2043</v>
      </c>
    </row>
    <row r="36" spans="2:24" x14ac:dyDescent="0.25">
      <c r="B36" s="224">
        <v>6</v>
      </c>
      <c r="C36" s="123" t="s">
        <v>47</v>
      </c>
      <c r="D36" s="206">
        <f t="shared" ref="D36:X36" si="3">+IFERROR(D6/D$30,0)</f>
        <v>0</v>
      </c>
      <c r="E36" s="206">
        <f t="shared" si="3"/>
        <v>0</v>
      </c>
      <c r="F36" s="206">
        <f t="shared" si="3"/>
        <v>0</v>
      </c>
      <c r="G36" s="206">
        <f t="shared" si="3"/>
        <v>0</v>
      </c>
      <c r="H36" s="206">
        <f t="shared" si="3"/>
        <v>0</v>
      </c>
      <c r="I36" s="206">
        <f t="shared" si="3"/>
        <v>0</v>
      </c>
      <c r="J36" s="206">
        <f t="shared" si="3"/>
        <v>0</v>
      </c>
      <c r="K36" s="206">
        <f t="shared" si="3"/>
        <v>0</v>
      </c>
      <c r="L36" s="206">
        <f t="shared" si="3"/>
        <v>0</v>
      </c>
      <c r="M36" s="206">
        <f t="shared" si="3"/>
        <v>0</v>
      </c>
      <c r="N36" s="206">
        <f t="shared" si="3"/>
        <v>0</v>
      </c>
      <c r="O36" s="206">
        <f t="shared" si="3"/>
        <v>0</v>
      </c>
      <c r="P36" s="206">
        <f t="shared" si="3"/>
        <v>0</v>
      </c>
      <c r="Q36" s="206">
        <f t="shared" si="3"/>
        <v>0</v>
      </c>
      <c r="R36" s="206">
        <f t="shared" si="3"/>
        <v>0</v>
      </c>
      <c r="S36" s="206">
        <f t="shared" si="3"/>
        <v>0</v>
      </c>
      <c r="T36" s="206">
        <f t="shared" si="3"/>
        <v>0</v>
      </c>
      <c r="U36" s="206">
        <f t="shared" si="3"/>
        <v>0</v>
      </c>
      <c r="V36" s="206">
        <f t="shared" si="3"/>
        <v>0</v>
      </c>
      <c r="W36" s="206">
        <f t="shared" si="3"/>
        <v>0</v>
      </c>
      <c r="X36" s="206">
        <f t="shared" si="3"/>
        <v>0</v>
      </c>
    </row>
    <row r="37" spans="2:24" x14ac:dyDescent="0.25">
      <c r="B37" s="182">
        <v>8</v>
      </c>
      <c r="C37" s="183" t="s">
        <v>49</v>
      </c>
      <c r="D37" s="206">
        <f t="shared" ref="D37:X37" si="4">+IFERROR(D7/D$30,0)</f>
        <v>0</v>
      </c>
      <c r="E37" s="206">
        <f t="shared" si="4"/>
        <v>0</v>
      </c>
      <c r="F37" s="206">
        <f t="shared" si="4"/>
        <v>0</v>
      </c>
      <c r="G37" s="206">
        <f t="shared" si="4"/>
        <v>0</v>
      </c>
      <c r="H37" s="206">
        <f t="shared" si="4"/>
        <v>0</v>
      </c>
      <c r="I37" s="206">
        <f t="shared" si="4"/>
        <v>0</v>
      </c>
      <c r="J37" s="206">
        <f t="shared" si="4"/>
        <v>0</v>
      </c>
      <c r="K37" s="206">
        <f t="shared" si="4"/>
        <v>0</v>
      </c>
      <c r="L37" s="206">
        <f t="shared" si="4"/>
        <v>0</v>
      </c>
      <c r="M37" s="206">
        <f t="shared" si="4"/>
        <v>0</v>
      </c>
      <c r="N37" s="206">
        <f t="shared" si="4"/>
        <v>0</v>
      </c>
      <c r="O37" s="206">
        <f t="shared" si="4"/>
        <v>0</v>
      </c>
      <c r="P37" s="206">
        <f t="shared" si="4"/>
        <v>0</v>
      </c>
      <c r="Q37" s="206">
        <f t="shared" si="4"/>
        <v>0</v>
      </c>
      <c r="R37" s="206">
        <f t="shared" si="4"/>
        <v>0</v>
      </c>
      <c r="S37" s="206">
        <f t="shared" si="4"/>
        <v>0</v>
      </c>
      <c r="T37" s="206">
        <f t="shared" si="4"/>
        <v>0</v>
      </c>
      <c r="U37" s="206">
        <f t="shared" si="4"/>
        <v>0</v>
      </c>
      <c r="V37" s="206">
        <f t="shared" si="4"/>
        <v>0</v>
      </c>
      <c r="W37" s="206">
        <f t="shared" si="4"/>
        <v>0</v>
      </c>
      <c r="X37" s="206">
        <f t="shared" si="4"/>
        <v>0</v>
      </c>
    </row>
    <row r="38" spans="2:24" x14ac:dyDescent="0.25">
      <c r="B38" s="182">
        <v>9</v>
      </c>
      <c r="C38" s="123" t="s">
        <v>50</v>
      </c>
      <c r="D38" s="206">
        <f t="shared" ref="D38:X38" si="5">+IFERROR(D8/D$30,0)</f>
        <v>0</v>
      </c>
      <c r="E38" s="206">
        <f t="shared" si="5"/>
        <v>0</v>
      </c>
      <c r="F38" s="206">
        <f t="shared" si="5"/>
        <v>0</v>
      </c>
      <c r="G38" s="206">
        <f t="shared" si="5"/>
        <v>0</v>
      </c>
      <c r="H38" s="206">
        <f t="shared" si="5"/>
        <v>0</v>
      </c>
      <c r="I38" s="206">
        <f t="shared" si="5"/>
        <v>0</v>
      </c>
      <c r="J38" s="206">
        <f t="shared" si="5"/>
        <v>0</v>
      </c>
      <c r="K38" s="206">
        <f t="shared" si="5"/>
        <v>0</v>
      </c>
      <c r="L38" s="206">
        <f t="shared" si="5"/>
        <v>0</v>
      </c>
      <c r="M38" s="206">
        <f t="shared" si="5"/>
        <v>0</v>
      </c>
      <c r="N38" s="206">
        <f t="shared" si="5"/>
        <v>0</v>
      </c>
      <c r="O38" s="206">
        <f t="shared" si="5"/>
        <v>0</v>
      </c>
      <c r="P38" s="206">
        <f t="shared" si="5"/>
        <v>0</v>
      </c>
      <c r="Q38" s="206">
        <f t="shared" si="5"/>
        <v>0</v>
      </c>
      <c r="R38" s="206">
        <f t="shared" si="5"/>
        <v>0</v>
      </c>
      <c r="S38" s="206">
        <f t="shared" si="5"/>
        <v>0</v>
      </c>
      <c r="T38" s="206">
        <f t="shared" si="5"/>
        <v>0</v>
      </c>
      <c r="U38" s="206">
        <f t="shared" si="5"/>
        <v>0</v>
      </c>
      <c r="V38" s="206">
        <f t="shared" si="5"/>
        <v>0</v>
      </c>
      <c r="W38" s="206">
        <f t="shared" si="5"/>
        <v>0</v>
      </c>
      <c r="X38" s="206">
        <f t="shared" si="5"/>
        <v>0</v>
      </c>
    </row>
    <row r="39" spans="2:24" x14ac:dyDescent="0.25">
      <c r="B39" s="182">
        <v>10</v>
      </c>
      <c r="C39" s="123" t="s">
        <v>51</v>
      </c>
      <c r="D39" s="206">
        <f t="shared" ref="D39:X39" si="6">+IFERROR(D9/D$30,0)</f>
        <v>0</v>
      </c>
      <c r="E39" s="206">
        <f t="shared" si="6"/>
        <v>0</v>
      </c>
      <c r="F39" s="206">
        <f t="shared" si="6"/>
        <v>0</v>
      </c>
      <c r="G39" s="206">
        <f t="shared" si="6"/>
        <v>0</v>
      </c>
      <c r="H39" s="206">
        <f t="shared" si="6"/>
        <v>0</v>
      </c>
      <c r="I39" s="206">
        <f t="shared" si="6"/>
        <v>0</v>
      </c>
      <c r="J39" s="206">
        <f t="shared" si="6"/>
        <v>0</v>
      </c>
      <c r="K39" s="206">
        <f t="shared" si="6"/>
        <v>0</v>
      </c>
      <c r="L39" s="206">
        <f t="shared" si="6"/>
        <v>0</v>
      </c>
      <c r="M39" s="206">
        <f t="shared" si="6"/>
        <v>0</v>
      </c>
      <c r="N39" s="206">
        <f t="shared" si="6"/>
        <v>0</v>
      </c>
      <c r="O39" s="206">
        <f t="shared" si="6"/>
        <v>0</v>
      </c>
      <c r="P39" s="206">
        <f t="shared" si="6"/>
        <v>0</v>
      </c>
      <c r="Q39" s="206">
        <f t="shared" si="6"/>
        <v>0</v>
      </c>
      <c r="R39" s="206">
        <f t="shared" si="6"/>
        <v>0</v>
      </c>
      <c r="S39" s="206">
        <f t="shared" si="6"/>
        <v>0</v>
      </c>
      <c r="T39" s="206">
        <f t="shared" si="6"/>
        <v>0</v>
      </c>
      <c r="U39" s="206">
        <f t="shared" si="6"/>
        <v>0</v>
      </c>
      <c r="V39" s="206">
        <f t="shared" si="6"/>
        <v>0</v>
      </c>
      <c r="W39" s="206">
        <f t="shared" si="6"/>
        <v>0</v>
      </c>
      <c r="X39" s="206">
        <f t="shared" si="6"/>
        <v>0</v>
      </c>
    </row>
    <row r="40" spans="2:24" x14ac:dyDescent="0.25">
      <c r="B40" s="182">
        <v>13</v>
      </c>
      <c r="C40" s="123" t="s">
        <v>53</v>
      </c>
      <c r="D40" s="206">
        <f t="shared" ref="D40:X40" si="7">+IFERROR(D10/D$30,0)</f>
        <v>0</v>
      </c>
      <c r="E40" s="206">
        <f t="shared" si="7"/>
        <v>0</v>
      </c>
      <c r="F40" s="206">
        <f t="shared" si="7"/>
        <v>0</v>
      </c>
      <c r="G40" s="206">
        <f t="shared" si="7"/>
        <v>0</v>
      </c>
      <c r="H40" s="206">
        <f t="shared" si="7"/>
        <v>0</v>
      </c>
      <c r="I40" s="206">
        <f t="shared" si="7"/>
        <v>0</v>
      </c>
      <c r="J40" s="206">
        <f t="shared" si="7"/>
        <v>0</v>
      </c>
      <c r="K40" s="206">
        <f t="shared" si="7"/>
        <v>0</v>
      </c>
      <c r="L40" s="206">
        <f t="shared" si="7"/>
        <v>0</v>
      </c>
      <c r="M40" s="206">
        <f t="shared" si="7"/>
        <v>0</v>
      </c>
      <c r="N40" s="206">
        <f t="shared" si="7"/>
        <v>0</v>
      </c>
      <c r="O40" s="206">
        <f t="shared" si="7"/>
        <v>0</v>
      </c>
      <c r="P40" s="206">
        <f t="shared" si="7"/>
        <v>0</v>
      </c>
      <c r="Q40" s="206">
        <f t="shared" si="7"/>
        <v>0</v>
      </c>
      <c r="R40" s="206">
        <f t="shared" si="7"/>
        <v>0</v>
      </c>
      <c r="S40" s="206">
        <f t="shared" si="7"/>
        <v>0</v>
      </c>
      <c r="T40" s="206">
        <f t="shared" si="7"/>
        <v>0</v>
      </c>
      <c r="U40" s="206">
        <f t="shared" si="7"/>
        <v>0</v>
      </c>
      <c r="V40" s="206">
        <f t="shared" si="7"/>
        <v>0</v>
      </c>
      <c r="W40" s="206">
        <f t="shared" si="7"/>
        <v>0</v>
      </c>
      <c r="X40" s="206">
        <f t="shared" si="7"/>
        <v>0</v>
      </c>
    </row>
    <row r="41" spans="2:24" x14ac:dyDescent="0.25">
      <c r="B41" s="182">
        <v>14</v>
      </c>
      <c r="C41" s="123" t="s">
        <v>54</v>
      </c>
      <c r="D41" s="206">
        <f t="shared" ref="D41:X41" si="8">+IFERROR(D11/D$30,0)</f>
        <v>0</v>
      </c>
      <c r="E41" s="206">
        <f t="shared" si="8"/>
        <v>0</v>
      </c>
      <c r="F41" s="206">
        <f t="shared" si="8"/>
        <v>0</v>
      </c>
      <c r="G41" s="206">
        <f t="shared" si="8"/>
        <v>0</v>
      </c>
      <c r="H41" s="206">
        <f t="shared" si="8"/>
        <v>0</v>
      </c>
      <c r="I41" s="206">
        <f t="shared" si="8"/>
        <v>0</v>
      </c>
      <c r="J41" s="206">
        <f t="shared" si="8"/>
        <v>0</v>
      </c>
      <c r="K41" s="206">
        <f t="shared" si="8"/>
        <v>0</v>
      </c>
      <c r="L41" s="206">
        <f t="shared" si="8"/>
        <v>0</v>
      </c>
      <c r="M41" s="206">
        <f t="shared" si="8"/>
        <v>0</v>
      </c>
      <c r="N41" s="206">
        <f t="shared" si="8"/>
        <v>0</v>
      </c>
      <c r="O41" s="206">
        <f t="shared" si="8"/>
        <v>0</v>
      </c>
      <c r="P41" s="206">
        <f t="shared" si="8"/>
        <v>0</v>
      </c>
      <c r="Q41" s="206">
        <f t="shared" si="8"/>
        <v>0</v>
      </c>
      <c r="R41" s="206">
        <f t="shared" si="8"/>
        <v>0</v>
      </c>
      <c r="S41" s="206">
        <f t="shared" si="8"/>
        <v>0</v>
      </c>
      <c r="T41" s="206">
        <f t="shared" si="8"/>
        <v>0</v>
      </c>
      <c r="U41" s="206">
        <f t="shared" si="8"/>
        <v>0</v>
      </c>
      <c r="V41" s="206">
        <f t="shared" si="8"/>
        <v>0</v>
      </c>
      <c r="W41" s="206">
        <f t="shared" si="8"/>
        <v>0</v>
      </c>
      <c r="X41" s="206">
        <f t="shared" si="8"/>
        <v>0</v>
      </c>
    </row>
    <row r="42" spans="2:24" x14ac:dyDescent="0.25">
      <c r="B42" s="182">
        <v>18</v>
      </c>
      <c r="C42" s="123" t="s">
        <v>56</v>
      </c>
      <c r="D42" s="206">
        <f t="shared" ref="D42:X42" si="9">+IFERROR(D12/D$30,0)</f>
        <v>0</v>
      </c>
      <c r="E42" s="206">
        <f t="shared" si="9"/>
        <v>0</v>
      </c>
      <c r="F42" s="206">
        <f t="shared" si="9"/>
        <v>0</v>
      </c>
      <c r="G42" s="206">
        <f t="shared" si="9"/>
        <v>0</v>
      </c>
      <c r="H42" s="206">
        <f t="shared" si="9"/>
        <v>0</v>
      </c>
      <c r="I42" s="206">
        <f t="shared" si="9"/>
        <v>0</v>
      </c>
      <c r="J42" s="206">
        <f t="shared" si="9"/>
        <v>0</v>
      </c>
      <c r="K42" s="206">
        <f t="shared" si="9"/>
        <v>0</v>
      </c>
      <c r="L42" s="206">
        <f t="shared" si="9"/>
        <v>0</v>
      </c>
      <c r="M42" s="206">
        <f t="shared" si="9"/>
        <v>0</v>
      </c>
      <c r="N42" s="206">
        <f t="shared" si="9"/>
        <v>0</v>
      </c>
      <c r="O42" s="206">
        <f t="shared" si="9"/>
        <v>0</v>
      </c>
      <c r="P42" s="206">
        <f t="shared" si="9"/>
        <v>0</v>
      </c>
      <c r="Q42" s="206">
        <f t="shared" si="9"/>
        <v>0</v>
      </c>
      <c r="R42" s="206">
        <f t="shared" si="9"/>
        <v>0</v>
      </c>
      <c r="S42" s="206">
        <f t="shared" si="9"/>
        <v>0</v>
      </c>
      <c r="T42" s="206">
        <f t="shared" si="9"/>
        <v>0</v>
      </c>
      <c r="U42" s="206">
        <f t="shared" si="9"/>
        <v>0</v>
      </c>
      <c r="V42" s="206">
        <f t="shared" si="9"/>
        <v>0</v>
      </c>
      <c r="W42" s="206">
        <f t="shared" si="9"/>
        <v>0</v>
      </c>
      <c r="X42" s="206">
        <f t="shared" si="9"/>
        <v>0</v>
      </c>
    </row>
    <row r="43" spans="2:24" x14ac:dyDescent="0.25">
      <c r="B43" s="182">
        <v>20</v>
      </c>
      <c r="C43" s="123" t="s">
        <v>57</v>
      </c>
      <c r="D43" s="206">
        <f t="shared" ref="D43:X43" si="10">+IFERROR(D13/D$30,0)</f>
        <v>0</v>
      </c>
      <c r="E43" s="206">
        <f t="shared" si="10"/>
        <v>0</v>
      </c>
      <c r="F43" s="206">
        <f t="shared" si="10"/>
        <v>0</v>
      </c>
      <c r="G43" s="206">
        <f t="shared" si="10"/>
        <v>0</v>
      </c>
      <c r="H43" s="206">
        <f t="shared" si="10"/>
        <v>0</v>
      </c>
      <c r="I43" s="206">
        <f t="shared" si="10"/>
        <v>0</v>
      </c>
      <c r="J43" s="206">
        <f t="shared" si="10"/>
        <v>0</v>
      </c>
      <c r="K43" s="206">
        <f t="shared" si="10"/>
        <v>0</v>
      </c>
      <c r="L43" s="206">
        <f t="shared" si="10"/>
        <v>0</v>
      </c>
      <c r="M43" s="206">
        <f t="shared" si="10"/>
        <v>0</v>
      </c>
      <c r="N43" s="206">
        <f t="shared" si="10"/>
        <v>0</v>
      </c>
      <c r="O43" s="206">
        <f t="shared" si="10"/>
        <v>0</v>
      </c>
      <c r="P43" s="206">
        <f t="shared" si="10"/>
        <v>0</v>
      </c>
      <c r="Q43" s="206">
        <f t="shared" si="10"/>
        <v>0</v>
      </c>
      <c r="R43" s="206">
        <f t="shared" si="10"/>
        <v>0</v>
      </c>
      <c r="S43" s="206">
        <f t="shared" si="10"/>
        <v>0</v>
      </c>
      <c r="T43" s="206">
        <f t="shared" si="10"/>
        <v>0</v>
      </c>
      <c r="U43" s="206">
        <f t="shared" si="10"/>
        <v>0</v>
      </c>
      <c r="V43" s="206">
        <f t="shared" si="10"/>
        <v>0</v>
      </c>
      <c r="W43" s="206">
        <f t="shared" si="10"/>
        <v>0</v>
      </c>
      <c r="X43" s="206">
        <f t="shared" si="10"/>
        <v>0</v>
      </c>
    </row>
    <row r="44" spans="2:24" x14ac:dyDescent="0.25">
      <c r="B44" s="182">
        <v>21</v>
      </c>
      <c r="C44" s="123" t="s">
        <v>58</v>
      </c>
      <c r="D44" s="206">
        <f t="shared" ref="D44:X44" si="11">+IFERROR(D14/D$30,0)</f>
        <v>0</v>
      </c>
      <c r="E44" s="206">
        <f t="shared" si="11"/>
        <v>0</v>
      </c>
      <c r="F44" s="206">
        <f t="shared" si="11"/>
        <v>0</v>
      </c>
      <c r="G44" s="206">
        <f t="shared" si="11"/>
        <v>0</v>
      </c>
      <c r="H44" s="206">
        <f t="shared" si="11"/>
        <v>0</v>
      </c>
      <c r="I44" s="206">
        <f t="shared" si="11"/>
        <v>0</v>
      </c>
      <c r="J44" s="206">
        <f t="shared" si="11"/>
        <v>0</v>
      </c>
      <c r="K44" s="206">
        <f t="shared" si="11"/>
        <v>0</v>
      </c>
      <c r="L44" s="206">
        <f t="shared" si="11"/>
        <v>0</v>
      </c>
      <c r="M44" s="206">
        <f t="shared" si="11"/>
        <v>0</v>
      </c>
      <c r="N44" s="206">
        <f t="shared" si="11"/>
        <v>0</v>
      </c>
      <c r="O44" s="206">
        <f t="shared" si="11"/>
        <v>0</v>
      </c>
      <c r="P44" s="206">
        <f t="shared" si="11"/>
        <v>0</v>
      </c>
      <c r="Q44" s="206">
        <f t="shared" si="11"/>
        <v>0</v>
      </c>
      <c r="R44" s="206">
        <f t="shared" si="11"/>
        <v>0</v>
      </c>
      <c r="S44" s="206">
        <f t="shared" si="11"/>
        <v>0</v>
      </c>
      <c r="T44" s="206">
        <f t="shared" si="11"/>
        <v>0</v>
      </c>
      <c r="U44" s="206">
        <f t="shared" si="11"/>
        <v>0</v>
      </c>
      <c r="V44" s="206">
        <f t="shared" si="11"/>
        <v>0</v>
      </c>
      <c r="W44" s="206">
        <f t="shared" si="11"/>
        <v>0</v>
      </c>
      <c r="X44" s="206">
        <f t="shared" si="11"/>
        <v>0</v>
      </c>
    </row>
    <row r="45" spans="2:24" x14ac:dyDescent="0.25">
      <c r="B45" s="182">
        <v>22</v>
      </c>
      <c r="C45" s="123" t="s">
        <v>59</v>
      </c>
      <c r="D45" s="206">
        <f t="shared" ref="D45:X45" si="12">+IFERROR(D15/D$30,0)</f>
        <v>0</v>
      </c>
      <c r="E45" s="206">
        <f t="shared" si="12"/>
        <v>0</v>
      </c>
      <c r="F45" s="206">
        <f t="shared" si="12"/>
        <v>0</v>
      </c>
      <c r="G45" s="206">
        <f t="shared" si="12"/>
        <v>0</v>
      </c>
      <c r="H45" s="206">
        <f t="shared" si="12"/>
        <v>0</v>
      </c>
      <c r="I45" s="206">
        <f t="shared" si="12"/>
        <v>0</v>
      </c>
      <c r="J45" s="206">
        <f t="shared" si="12"/>
        <v>0</v>
      </c>
      <c r="K45" s="206">
        <f t="shared" si="12"/>
        <v>0</v>
      </c>
      <c r="L45" s="206">
        <f t="shared" si="12"/>
        <v>0</v>
      </c>
      <c r="M45" s="206">
        <f t="shared" si="12"/>
        <v>0</v>
      </c>
      <c r="N45" s="206">
        <f t="shared" si="12"/>
        <v>0</v>
      </c>
      <c r="O45" s="206">
        <f t="shared" si="12"/>
        <v>0</v>
      </c>
      <c r="P45" s="206">
        <f t="shared" si="12"/>
        <v>0</v>
      </c>
      <c r="Q45" s="206">
        <f t="shared" si="12"/>
        <v>0</v>
      </c>
      <c r="R45" s="206">
        <f t="shared" si="12"/>
        <v>0</v>
      </c>
      <c r="S45" s="206">
        <f t="shared" si="12"/>
        <v>0</v>
      </c>
      <c r="T45" s="206">
        <f t="shared" si="12"/>
        <v>0</v>
      </c>
      <c r="U45" s="206">
        <f t="shared" si="12"/>
        <v>0</v>
      </c>
      <c r="V45" s="206">
        <f t="shared" si="12"/>
        <v>0</v>
      </c>
      <c r="W45" s="206">
        <f t="shared" si="12"/>
        <v>0</v>
      </c>
      <c r="X45" s="206">
        <f t="shared" si="12"/>
        <v>0</v>
      </c>
    </row>
    <row r="46" spans="2:24" x14ac:dyDescent="0.25">
      <c r="B46" s="182">
        <v>23</v>
      </c>
      <c r="C46" s="123" t="s">
        <v>60</v>
      </c>
      <c r="D46" s="206">
        <f t="shared" ref="D46:X46" si="13">+IFERROR(D16/D$30,0)</f>
        <v>0</v>
      </c>
      <c r="E46" s="206">
        <f t="shared" si="13"/>
        <v>0</v>
      </c>
      <c r="F46" s="206">
        <f t="shared" si="13"/>
        <v>0</v>
      </c>
      <c r="G46" s="206">
        <f t="shared" si="13"/>
        <v>0</v>
      </c>
      <c r="H46" s="206">
        <f t="shared" si="13"/>
        <v>0</v>
      </c>
      <c r="I46" s="206">
        <f t="shared" si="13"/>
        <v>0</v>
      </c>
      <c r="J46" s="206">
        <f t="shared" si="13"/>
        <v>0</v>
      </c>
      <c r="K46" s="206">
        <f t="shared" si="13"/>
        <v>0</v>
      </c>
      <c r="L46" s="206">
        <f t="shared" si="13"/>
        <v>0</v>
      </c>
      <c r="M46" s="206">
        <f t="shared" si="13"/>
        <v>0</v>
      </c>
      <c r="N46" s="206">
        <f t="shared" si="13"/>
        <v>0</v>
      </c>
      <c r="O46" s="206">
        <f t="shared" si="13"/>
        <v>0</v>
      </c>
      <c r="P46" s="206">
        <f t="shared" si="13"/>
        <v>0</v>
      </c>
      <c r="Q46" s="206">
        <f t="shared" si="13"/>
        <v>0</v>
      </c>
      <c r="R46" s="206">
        <f t="shared" si="13"/>
        <v>0</v>
      </c>
      <c r="S46" s="206">
        <f t="shared" si="13"/>
        <v>0</v>
      </c>
      <c r="T46" s="206">
        <f t="shared" si="13"/>
        <v>0</v>
      </c>
      <c r="U46" s="206">
        <f t="shared" si="13"/>
        <v>0</v>
      </c>
      <c r="V46" s="206">
        <f t="shared" si="13"/>
        <v>0</v>
      </c>
      <c r="W46" s="206">
        <f t="shared" si="13"/>
        <v>0</v>
      </c>
      <c r="X46" s="206">
        <f t="shared" si="13"/>
        <v>0</v>
      </c>
    </row>
    <row r="47" spans="2:24" x14ac:dyDescent="0.25">
      <c r="B47" s="182">
        <v>26</v>
      </c>
      <c r="C47" s="123" t="s">
        <v>61</v>
      </c>
      <c r="D47" s="206">
        <f t="shared" ref="D47:X47" si="14">+IFERROR(D17/D$30,0)</f>
        <v>0</v>
      </c>
      <c r="E47" s="206">
        <f t="shared" si="14"/>
        <v>0</v>
      </c>
      <c r="F47" s="206">
        <f t="shared" si="14"/>
        <v>0</v>
      </c>
      <c r="G47" s="206">
        <f t="shared" si="14"/>
        <v>0</v>
      </c>
      <c r="H47" s="206">
        <f t="shared" si="14"/>
        <v>0</v>
      </c>
      <c r="I47" s="206">
        <f t="shared" si="14"/>
        <v>0</v>
      </c>
      <c r="J47" s="206">
        <f t="shared" si="14"/>
        <v>0</v>
      </c>
      <c r="K47" s="206">
        <f t="shared" si="14"/>
        <v>0</v>
      </c>
      <c r="L47" s="206">
        <f t="shared" si="14"/>
        <v>0</v>
      </c>
      <c r="M47" s="206">
        <f t="shared" si="14"/>
        <v>0</v>
      </c>
      <c r="N47" s="206">
        <f t="shared" si="14"/>
        <v>0</v>
      </c>
      <c r="O47" s="206">
        <f t="shared" si="14"/>
        <v>0</v>
      </c>
      <c r="P47" s="206">
        <f t="shared" si="14"/>
        <v>0</v>
      </c>
      <c r="Q47" s="206">
        <f t="shared" si="14"/>
        <v>0</v>
      </c>
      <c r="R47" s="206">
        <f t="shared" si="14"/>
        <v>0</v>
      </c>
      <c r="S47" s="206">
        <f t="shared" si="14"/>
        <v>0</v>
      </c>
      <c r="T47" s="206">
        <f t="shared" si="14"/>
        <v>0</v>
      </c>
      <c r="U47" s="206">
        <f t="shared" si="14"/>
        <v>0</v>
      </c>
      <c r="V47" s="206">
        <f t="shared" si="14"/>
        <v>0</v>
      </c>
      <c r="W47" s="206">
        <f t="shared" si="14"/>
        <v>0</v>
      </c>
      <c r="X47" s="206">
        <f t="shared" si="14"/>
        <v>0</v>
      </c>
    </row>
    <row r="48" spans="2:24" x14ac:dyDescent="0.25">
      <c r="B48" s="182">
        <v>28</v>
      </c>
      <c r="C48" s="123" t="s">
        <v>62</v>
      </c>
      <c r="D48" s="206">
        <f t="shared" ref="D48:X48" si="15">+IFERROR(D18/D$30,0)</f>
        <v>0</v>
      </c>
      <c r="E48" s="206">
        <f t="shared" si="15"/>
        <v>0</v>
      </c>
      <c r="F48" s="206">
        <f t="shared" si="15"/>
        <v>0</v>
      </c>
      <c r="G48" s="206">
        <f t="shared" si="15"/>
        <v>0</v>
      </c>
      <c r="H48" s="206">
        <f t="shared" si="15"/>
        <v>0</v>
      </c>
      <c r="I48" s="206">
        <f t="shared" si="15"/>
        <v>0</v>
      </c>
      <c r="J48" s="206">
        <f t="shared" si="15"/>
        <v>0</v>
      </c>
      <c r="K48" s="206">
        <f t="shared" si="15"/>
        <v>0</v>
      </c>
      <c r="L48" s="206">
        <f t="shared" si="15"/>
        <v>0</v>
      </c>
      <c r="M48" s="206">
        <f t="shared" si="15"/>
        <v>0</v>
      </c>
      <c r="N48" s="206">
        <f t="shared" si="15"/>
        <v>0</v>
      </c>
      <c r="O48" s="206">
        <f t="shared" si="15"/>
        <v>0</v>
      </c>
      <c r="P48" s="206">
        <f t="shared" si="15"/>
        <v>0</v>
      </c>
      <c r="Q48" s="206">
        <f t="shared" si="15"/>
        <v>0</v>
      </c>
      <c r="R48" s="206">
        <f t="shared" si="15"/>
        <v>0</v>
      </c>
      <c r="S48" s="206">
        <f t="shared" si="15"/>
        <v>0</v>
      </c>
      <c r="T48" s="206">
        <f t="shared" si="15"/>
        <v>0</v>
      </c>
      <c r="U48" s="206">
        <f t="shared" si="15"/>
        <v>0</v>
      </c>
      <c r="V48" s="206">
        <f t="shared" si="15"/>
        <v>0</v>
      </c>
      <c r="W48" s="206">
        <f t="shared" si="15"/>
        <v>0</v>
      </c>
      <c r="X48" s="206">
        <f t="shared" si="15"/>
        <v>0</v>
      </c>
    </row>
    <row r="49" spans="2:24" x14ac:dyDescent="0.25">
      <c r="B49" s="182">
        <v>29</v>
      </c>
      <c r="C49" s="123" t="s">
        <v>63</v>
      </c>
      <c r="D49" s="206">
        <f t="shared" ref="D49:X49" si="16">+IFERROR(D19/D$30,0)</f>
        <v>0</v>
      </c>
      <c r="E49" s="206">
        <f t="shared" si="16"/>
        <v>0</v>
      </c>
      <c r="F49" s="206">
        <f t="shared" si="16"/>
        <v>0</v>
      </c>
      <c r="G49" s="206">
        <f t="shared" si="16"/>
        <v>0</v>
      </c>
      <c r="H49" s="206">
        <f t="shared" si="16"/>
        <v>0</v>
      </c>
      <c r="I49" s="206">
        <f t="shared" si="16"/>
        <v>0</v>
      </c>
      <c r="J49" s="206">
        <f t="shared" si="16"/>
        <v>0</v>
      </c>
      <c r="K49" s="206">
        <f t="shared" si="16"/>
        <v>0</v>
      </c>
      <c r="L49" s="206">
        <f t="shared" si="16"/>
        <v>0</v>
      </c>
      <c r="M49" s="206">
        <f t="shared" si="16"/>
        <v>0</v>
      </c>
      <c r="N49" s="206">
        <f t="shared" si="16"/>
        <v>0</v>
      </c>
      <c r="O49" s="206">
        <f t="shared" si="16"/>
        <v>0</v>
      </c>
      <c r="P49" s="206">
        <f t="shared" si="16"/>
        <v>0</v>
      </c>
      <c r="Q49" s="206">
        <f t="shared" si="16"/>
        <v>0</v>
      </c>
      <c r="R49" s="206">
        <f t="shared" si="16"/>
        <v>0</v>
      </c>
      <c r="S49" s="206">
        <f t="shared" si="16"/>
        <v>0</v>
      </c>
      <c r="T49" s="206">
        <f t="shared" si="16"/>
        <v>0</v>
      </c>
      <c r="U49" s="206">
        <f t="shared" si="16"/>
        <v>0</v>
      </c>
      <c r="V49" s="206">
        <f t="shared" si="16"/>
        <v>0</v>
      </c>
      <c r="W49" s="206">
        <f t="shared" si="16"/>
        <v>0</v>
      </c>
      <c r="X49" s="206">
        <f t="shared" si="16"/>
        <v>0</v>
      </c>
    </row>
    <row r="50" spans="2:24" x14ac:dyDescent="0.25">
      <c r="B50" s="182">
        <v>31</v>
      </c>
      <c r="C50" s="123" t="s">
        <v>64</v>
      </c>
      <c r="D50" s="206">
        <f t="shared" ref="D50:X50" si="17">+IFERROR(D20/D$30,0)</f>
        <v>0</v>
      </c>
      <c r="E50" s="206">
        <f t="shared" si="17"/>
        <v>0</v>
      </c>
      <c r="F50" s="206">
        <f t="shared" si="17"/>
        <v>0</v>
      </c>
      <c r="G50" s="206">
        <f t="shared" si="17"/>
        <v>0</v>
      </c>
      <c r="H50" s="206">
        <f t="shared" si="17"/>
        <v>0</v>
      </c>
      <c r="I50" s="206">
        <f t="shared" si="17"/>
        <v>0</v>
      </c>
      <c r="J50" s="206">
        <f t="shared" si="17"/>
        <v>0</v>
      </c>
      <c r="K50" s="206">
        <f t="shared" si="17"/>
        <v>0</v>
      </c>
      <c r="L50" s="206">
        <f t="shared" si="17"/>
        <v>0</v>
      </c>
      <c r="M50" s="206">
        <f t="shared" si="17"/>
        <v>0</v>
      </c>
      <c r="N50" s="206">
        <f t="shared" si="17"/>
        <v>0</v>
      </c>
      <c r="O50" s="206">
        <f t="shared" si="17"/>
        <v>0</v>
      </c>
      <c r="P50" s="206">
        <f t="shared" si="17"/>
        <v>0</v>
      </c>
      <c r="Q50" s="206">
        <f t="shared" si="17"/>
        <v>0</v>
      </c>
      <c r="R50" s="206">
        <f t="shared" si="17"/>
        <v>0</v>
      </c>
      <c r="S50" s="206">
        <f t="shared" si="17"/>
        <v>0</v>
      </c>
      <c r="T50" s="206">
        <f t="shared" si="17"/>
        <v>0</v>
      </c>
      <c r="U50" s="206">
        <f t="shared" si="17"/>
        <v>0</v>
      </c>
      <c r="V50" s="206">
        <f t="shared" si="17"/>
        <v>0</v>
      </c>
      <c r="W50" s="206">
        <f t="shared" si="17"/>
        <v>0</v>
      </c>
      <c r="X50" s="206">
        <f t="shared" si="17"/>
        <v>0</v>
      </c>
    </row>
    <row r="51" spans="2:24" x14ac:dyDescent="0.25">
      <c r="B51" s="182">
        <v>32</v>
      </c>
      <c r="C51" s="123" t="s">
        <v>65</v>
      </c>
      <c r="D51" s="206">
        <f t="shared" ref="D51:X51" si="18">+IFERROR(D21/D$30,0)</f>
        <v>0</v>
      </c>
      <c r="E51" s="206">
        <f t="shared" si="18"/>
        <v>0</v>
      </c>
      <c r="F51" s="206">
        <f t="shared" si="18"/>
        <v>0</v>
      </c>
      <c r="G51" s="206">
        <f t="shared" si="18"/>
        <v>0</v>
      </c>
      <c r="H51" s="206">
        <f t="shared" si="18"/>
        <v>0</v>
      </c>
      <c r="I51" s="206">
        <f t="shared" si="18"/>
        <v>0</v>
      </c>
      <c r="J51" s="206">
        <f t="shared" si="18"/>
        <v>0</v>
      </c>
      <c r="K51" s="206">
        <f t="shared" si="18"/>
        <v>0</v>
      </c>
      <c r="L51" s="206">
        <f t="shared" si="18"/>
        <v>0</v>
      </c>
      <c r="M51" s="206">
        <f t="shared" si="18"/>
        <v>0</v>
      </c>
      <c r="N51" s="206">
        <f t="shared" si="18"/>
        <v>0</v>
      </c>
      <c r="O51" s="206">
        <f t="shared" si="18"/>
        <v>0</v>
      </c>
      <c r="P51" s="206">
        <f t="shared" si="18"/>
        <v>0</v>
      </c>
      <c r="Q51" s="206">
        <f t="shared" si="18"/>
        <v>0</v>
      </c>
      <c r="R51" s="206">
        <f t="shared" si="18"/>
        <v>0</v>
      </c>
      <c r="S51" s="206">
        <f t="shared" si="18"/>
        <v>0</v>
      </c>
      <c r="T51" s="206">
        <f t="shared" si="18"/>
        <v>0</v>
      </c>
      <c r="U51" s="206">
        <f t="shared" si="18"/>
        <v>0</v>
      </c>
      <c r="V51" s="206">
        <f t="shared" si="18"/>
        <v>0</v>
      </c>
      <c r="W51" s="206">
        <f t="shared" si="18"/>
        <v>0</v>
      </c>
      <c r="X51" s="206">
        <f t="shared" si="18"/>
        <v>0</v>
      </c>
    </row>
    <row r="52" spans="2:24" x14ac:dyDescent="0.25">
      <c r="B52" s="182">
        <v>33</v>
      </c>
      <c r="C52" s="123" t="s">
        <v>66</v>
      </c>
      <c r="D52" s="206">
        <f t="shared" ref="D52:X52" si="19">+IFERROR(D22/D$30,0)</f>
        <v>0</v>
      </c>
      <c r="E52" s="206">
        <f t="shared" si="19"/>
        <v>0</v>
      </c>
      <c r="F52" s="206">
        <f t="shared" si="19"/>
        <v>0</v>
      </c>
      <c r="G52" s="206">
        <f t="shared" si="19"/>
        <v>0</v>
      </c>
      <c r="H52" s="206">
        <f t="shared" si="19"/>
        <v>0</v>
      </c>
      <c r="I52" s="206">
        <f t="shared" si="19"/>
        <v>0</v>
      </c>
      <c r="J52" s="206">
        <f t="shared" si="19"/>
        <v>0</v>
      </c>
      <c r="K52" s="206">
        <f t="shared" si="19"/>
        <v>0</v>
      </c>
      <c r="L52" s="206">
        <f t="shared" si="19"/>
        <v>0</v>
      </c>
      <c r="M52" s="206">
        <f t="shared" si="19"/>
        <v>0</v>
      </c>
      <c r="N52" s="206">
        <f t="shared" si="19"/>
        <v>0</v>
      </c>
      <c r="O52" s="206">
        <f t="shared" si="19"/>
        <v>0</v>
      </c>
      <c r="P52" s="206">
        <f t="shared" si="19"/>
        <v>0</v>
      </c>
      <c r="Q52" s="206">
        <f t="shared" si="19"/>
        <v>0</v>
      </c>
      <c r="R52" s="206">
        <f t="shared" si="19"/>
        <v>0</v>
      </c>
      <c r="S52" s="206">
        <f t="shared" si="19"/>
        <v>0</v>
      </c>
      <c r="T52" s="206">
        <f t="shared" si="19"/>
        <v>0</v>
      </c>
      <c r="U52" s="206">
        <f t="shared" si="19"/>
        <v>0</v>
      </c>
      <c r="V52" s="206">
        <f t="shared" si="19"/>
        <v>0</v>
      </c>
      <c r="W52" s="206">
        <f t="shared" si="19"/>
        <v>0</v>
      </c>
      <c r="X52" s="206">
        <f t="shared" si="19"/>
        <v>0</v>
      </c>
    </row>
    <row r="53" spans="2:24" x14ac:dyDescent="0.25">
      <c r="B53" s="182">
        <v>34</v>
      </c>
      <c r="C53" s="123" t="s">
        <v>67</v>
      </c>
      <c r="D53" s="206">
        <f t="shared" ref="D53:X53" si="20">+IFERROR(D23/D$30,0)</f>
        <v>0</v>
      </c>
      <c r="E53" s="206">
        <f t="shared" si="20"/>
        <v>0</v>
      </c>
      <c r="F53" s="206">
        <f t="shared" si="20"/>
        <v>0</v>
      </c>
      <c r="G53" s="206">
        <f t="shared" si="20"/>
        <v>0</v>
      </c>
      <c r="H53" s="206">
        <f t="shared" si="20"/>
        <v>0</v>
      </c>
      <c r="I53" s="206">
        <f t="shared" si="20"/>
        <v>0</v>
      </c>
      <c r="J53" s="206">
        <f t="shared" si="20"/>
        <v>0</v>
      </c>
      <c r="K53" s="206">
        <f t="shared" si="20"/>
        <v>0</v>
      </c>
      <c r="L53" s="206">
        <f t="shared" si="20"/>
        <v>0</v>
      </c>
      <c r="M53" s="206">
        <f t="shared" si="20"/>
        <v>0</v>
      </c>
      <c r="N53" s="206">
        <f t="shared" si="20"/>
        <v>0</v>
      </c>
      <c r="O53" s="206">
        <f t="shared" si="20"/>
        <v>0</v>
      </c>
      <c r="P53" s="206">
        <f t="shared" si="20"/>
        <v>0</v>
      </c>
      <c r="Q53" s="206">
        <f t="shared" si="20"/>
        <v>0</v>
      </c>
      <c r="R53" s="206">
        <f t="shared" si="20"/>
        <v>0</v>
      </c>
      <c r="S53" s="206">
        <f t="shared" si="20"/>
        <v>0</v>
      </c>
      <c r="T53" s="206">
        <f t="shared" si="20"/>
        <v>0</v>
      </c>
      <c r="U53" s="206">
        <f t="shared" si="20"/>
        <v>0</v>
      </c>
      <c r="V53" s="206">
        <f t="shared" si="20"/>
        <v>0</v>
      </c>
      <c r="W53" s="206">
        <f t="shared" si="20"/>
        <v>0</v>
      </c>
      <c r="X53" s="206">
        <f t="shared" si="20"/>
        <v>0</v>
      </c>
    </row>
    <row r="54" spans="2:24" x14ac:dyDescent="0.25">
      <c r="B54" s="182">
        <v>35</v>
      </c>
      <c r="C54" s="183" t="s">
        <v>68</v>
      </c>
      <c r="D54" s="206">
        <f t="shared" ref="D54:X54" si="21">+IFERROR(D24/D$30,0)</f>
        <v>0</v>
      </c>
      <c r="E54" s="206">
        <f t="shared" si="21"/>
        <v>0</v>
      </c>
      <c r="F54" s="206">
        <f t="shared" si="21"/>
        <v>0</v>
      </c>
      <c r="G54" s="206">
        <f t="shared" si="21"/>
        <v>0</v>
      </c>
      <c r="H54" s="206">
        <f t="shared" si="21"/>
        <v>0</v>
      </c>
      <c r="I54" s="206">
        <f t="shared" si="21"/>
        <v>0</v>
      </c>
      <c r="J54" s="206">
        <f t="shared" si="21"/>
        <v>0</v>
      </c>
      <c r="K54" s="206">
        <f t="shared" si="21"/>
        <v>0</v>
      </c>
      <c r="L54" s="206">
        <f t="shared" si="21"/>
        <v>0</v>
      </c>
      <c r="M54" s="206">
        <f t="shared" si="21"/>
        <v>0</v>
      </c>
      <c r="N54" s="206">
        <f t="shared" si="21"/>
        <v>0</v>
      </c>
      <c r="O54" s="206">
        <f t="shared" si="21"/>
        <v>0</v>
      </c>
      <c r="P54" s="206">
        <f t="shared" si="21"/>
        <v>0</v>
      </c>
      <c r="Q54" s="206">
        <f t="shared" si="21"/>
        <v>0</v>
      </c>
      <c r="R54" s="206">
        <f t="shared" si="21"/>
        <v>0</v>
      </c>
      <c r="S54" s="206">
        <f t="shared" si="21"/>
        <v>0</v>
      </c>
      <c r="T54" s="206">
        <f t="shared" si="21"/>
        <v>0</v>
      </c>
      <c r="U54" s="206">
        <f t="shared" si="21"/>
        <v>0</v>
      </c>
      <c r="V54" s="206">
        <f t="shared" si="21"/>
        <v>0</v>
      </c>
      <c r="W54" s="206">
        <f t="shared" si="21"/>
        <v>0</v>
      </c>
      <c r="X54" s="206">
        <f t="shared" si="21"/>
        <v>0</v>
      </c>
    </row>
    <row r="55" spans="2:24" x14ac:dyDescent="0.25">
      <c r="B55" s="182">
        <v>36</v>
      </c>
      <c r="C55" s="123" t="s">
        <v>69</v>
      </c>
      <c r="D55" s="206">
        <f t="shared" ref="D55:X55" si="22">+IFERROR(D25/D$30,0)</f>
        <v>0</v>
      </c>
      <c r="E55" s="206">
        <f t="shared" si="22"/>
        <v>0</v>
      </c>
      <c r="F55" s="206">
        <f t="shared" si="22"/>
        <v>0</v>
      </c>
      <c r="G55" s="206">
        <f t="shared" si="22"/>
        <v>0</v>
      </c>
      <c r="H55" s="206">
        <f t="shared" si="22"/>
        <v>0</v>
      </c>
      <c r="I55" s="206">
        <f t="shared" si="22"/>
        <v>0</v>
      </c>
      <c r="J55" s="206">
        <f t="shared" si="22"/>
        <v>0</v>
      </c>
      <c r="K55" s="206">
        <f t="shared" si="22"/>
        <v>0</v>
      </c>
      <c r="L55" s="206">
        <f t="shared" si="22"/>
        <v>0</v>
      </c>
      <c r="M55" s="206">
        <f t="shared" si="22"/>
        <v>0</v>
      </c>
      <c r="N55" s="206">
        <f t="shared" si="22"/>
        <v>0</v>
      </c>
      <c r="O55" s="206">
        <f t="shared" si="22"/>
        <v>0</v>
      </c>
      <c r="P55" s="206">
        <f t="shared" si="22"/>
        <v>0</v>
      </c>
      <c r="Q55" s="206">
        <f t="shared" si="22"/>
        <v>0</v>
      </c>
      <c r="R55" s="206">
        <f t="shared" si="22"/>
        <v>0</v>
      </c>
      <c r="S55" s="206">
        <f t="shared" si="22"/>
        <v>0</v>
      </c>
      <c r="T55" s="206">
        <f t="shared" si="22"/>
        <v>0</v>
      </c>
      <c r="U55" s="206">
        <f t="shared" si="22"/>
        <v>0</v>
      </c>
      <c r="V55" s="206">
        <f t="shared" si="22"/>
        <v>0</v>
      </c>
      <c r="W55" s="206">
        <f t="shared" si="22"/>
        <v>0</v>
      </c>
      <c r="X55" s="206">
        <f t="shared" si="22"/>
        <v>0</v>
      </c>
    </row>
    <row r="56" spans="2:24" x14ac:dyDescent="0.25">
      <c r="B56" s="182">
        <v>39</v>
      </c>
      <c r="C56" s="123" t="s">
        <v>70</v>
      </c>
      <c r="D56" s="206">
        <f t="shared" ref="D56:X56" si="23">+IFERROR(D26/D$30,0)</f>
        <v>0</v>
      </c>
      <c r="E56" s="206">
        <f t="shared" si="23"/>
        <v>0</v>
      </c>
      <c r="F56" s="206">
        <f t="shared" si="23"/>
        <v>0</v>
      </c>
      <c r="G56" s="206">
        <f t="shared" si="23"/>
        <v>0</v>
      </c>
      <c r="H56" s="206">
        <f t="shared" si="23"/>
        <v>0</v>
      </c>
      <c r="I56" s="206">
        <f t="shared" si="23"/>
        <v>0</v>
      </c>
      <c r="J56" s="206">
        <f t="shared" si="23"/>
        <v>0</v>
      </c>
      <c r="K56" s="206">
        <f t="shared" si="23"/>
        <v>0</v>
      </c>
      <c r="L56" s="206">
        <f t="shared" si="23"/>
        <v>0</v>
      </c>
      <c r="M56" s="206">
        <f t="shared" si="23"/>
        <v>0</v>
      </c>
      <c r="N56" s="206">
        <f t="shared" si="23"/>
        <v>0</v>
      </c>
      <c r="O56" s="206">
        <f t="shared" si="23"/>
        <v>0</v>
      </c>
      <c r="P56" s="206">
        <f t="shared" si="23"/>
        <v>0</v>
      </c>
      <c r="Q56" s="206">
        <f t="shared" si="23"/>
        <v>0</v>
      </c>
      <c r="R56" s="206">
        <f t="shared" si="23"/>
        <v>0</v>
      </c>
      <c r="S56" s="206">
        <f t="shared" si="23"/>
        <v>0</v>
      </c>
      <c r="T56" s="206">
        <f t="shared" si="23"/>
        <v>0</v>
      </c>
      <c r="U56" s="206">
        <f t="shared" si="23"/>
        <v>0</v>
      </c>
      <c r="V56" s="206">
        <f t="shared" si="23"/>
        <v>0</v>
      </c>
      <c r="W56" s="206">
        <f t="shared" si="23"/>
        <v>0</v>
      </c>
      <c r="X56" s="206">
        <f t="shared" si="23"/>
        <v>0</v>
      </c>
    </row>
    <row r="57" spans="2:24" x14ac:dyDescent="0.25">
      <c r="B57" s="182">
        <v>40</v>
      </c>
      <c r="C57" s="123" t="s">
        <v>71</v>
      </c>
      <c r="D57" s="206">
        <f t="shared" ref="D57:X57" si="24">+IFERROR(D27/D$30,0)</f>
        <v>0</v>
      </c>
      <c r="E57" s="206">
        <f t="shared" si="24"/>
        <v>0</v>
      </c>
      <c r="F57" s="206">
        <f t="shared" si="24"/>
        <v>0</v>
      </c>
      <c r="G57" s="206">
        <f t="shared" si="24"/>
        <v>0</v>
      </c>
      <c r="H57" s="206">
        <f t="shared" si="24"/>
        <v>0</v>
      </c>
      <c r="I57" s="206">
        <f t="shared" si="24"/>
        <v>0</v>
      </c>
      <c r="J57" s="206">
        <f t="shared" si="24"/>
        <v>0</v>
      </c>
      <c r="K57" s="206">
        <f t="shared" si="24"/>
        <v>0</v>
      </c>
      <c r="L57" s="206">
        <f t="shared" si="24"/>
        <v>0</v>
      </c>
      <c r="M57" s="206">
        <f t="shared" si="24"/>
        <v>0</v>
      </c>
      <c r="N57" s="206">
        <f t="shared" si="24"/>
        <v>0</v>
      </c>
      <c r="O57" s="206">
        <f t="shared" si="24"/>
        <v>0</v>
      </c>
      <c r="P57" s="206">
        <f t="shared" si="24"/>
        <v>0</v>
      </c>
      <c r="Q57" s="206">
        <f t="shared" si="24"/>
        <v>0</v>
      </c>
      <c r="R57" s="206">
        <f t="shared" si="24"/>
        <v>0</v>
      </c>
      <c r="S57" s="206">
        <f t="shared" si="24"/>
        <v>0</v>
      </c>
      <c r="T57" s="206">
        <f t="shared" si="24"/>
        <v>0</v>
      </c>
      <c r="U57" s="206">
        <f t="shared" si="24"/>
        <v>0</v>
      </c>
      <c r="V57" s="206">
        <f t="shared" si="24"/>
        <v>0</v>
      </c>
      <c r="W57" s="206">
        <f t="shared" si="24"/>
        <v>0</v>
      </c>
      <c r="X57" s="206">
        <f t="shared" si="24"/>
        <v>0</v>
      </c>
    </row>
    <row r="58" spans="2:24" x14ac:dyDescent="0.25">
      <c r="B58" s="182">
        <v>45</v>
      </c>
      <c r="C58" s="123" t="s">
        <v>72</v>
      </c>
      <c r="D58" s="206">
        <f t="shared" ref="D58:X58" si="25">+IFERROR(D28/D$30,0)</f>
        <v>0</v>
      </c>
      <c r="E58" s="206">
        <f t="shared" si="25"/>
        <v>0</v>
      </c>
      <c r="F58" s="206">
        <f t="shared" si="25"/>
        <v>0</v>
      </c>
      <c r="G58" s="206">
        <f t="shared" si="25"/>
        <v>0</v>
      </c>
      <c r="H58" s="206">
        <f t="shared" si="25"/>
        <v>0</v>
      </c>
      <c r="I58" s="206">
        <f t="shared" si="25"/>
        <v>0</v>
      </c>
      <c r="J58" s="206">
        <f t="shared" si="25"/>
        <v>0</v>
      </c>
      <c r="K58" s="206">
        <f t="shared" si="25"/>
        <v>0</v>
      </c>
      <c r="L58" s="206">
        <f t="shared" si="25"/>
        <v>0</v>
      </c>
      <c r="M58" s="206">
        <f t="shared" si="25"/>
        <v>0</v>
      </c>
      <c r="N58" s="206">
        <f t="shared" si="25"/>
        <v>0</v>
      </c>
      <c r="O58" s="206">
        <f t="shared" si="25"/>
        <v>0</v>
      </c>
      <c r="P58" s="206">
        <f t="shared" si="25"/>
        <v>0</v>
      </c>
      <c r="Q58" s="206">
        <f t="shared" si="25"/>
        <v>0</v>
      </c>
      <c r="R58" s="206">
        <f t="shared" si="25"/>
        <v>0</v>
      </c>
      <c r="S58" s="206">
        <f t="shared" si="25"/>
        <v>0</v>
      </c>
      <c r="T58" s="206">
        <f t="shared" si="25"/>
        <v>0</v>
      </c>
      <c r="U58" s="206">
        <f t="shared" si="25"/>
        <v>0</v>
      </c>
      <c r="V58" s="206">
        <f t="shared" si="25"/>
        <v>0</v>
      </c>
      <c r="W58" s="206">
        <f t="shared" si="25"/>
        <v>0</v>
      </c>
      <c r="X58" s="206">
        <f t="shared" si="25"/>
        <v>0</v>
      </c>
    </row>
    <row r="59" spans="2:24" ht="15.75" thickBot="1" x14ac:dyDescent="0.3">
      <c r="B59" s="184">
        <v>46</v>
      </c>
      <c r="C59" s="123" t="s">
        <v>87</v>
      </c>
      <c r="D59" s="206">
        <f t="shared" ref="D59:X59" si="26">+IFERROR(D29/D$30,0)</f>
        <v>0</v>
      </c>
      <c r="E59" s="206">
        <f t="shared" si="26"/>
        <v>0</v>
      </c>
      <c r="F59" s="206">
        <f t="shared" si="26"/>
        <v>0</v>
      </c>
      <c r="G59" s="206">
        <f t="shared" si="26"/>
        <v>0</v>
      </c>
      <c r="H59" s="206">
        <f t="shared" si="26"/>
        <v>0</v>
      </c>
      <c r="I59" s="206">
        <f t="shared" si="26"/>
        <v>0</v>
      </c>
      <c r="J59" s="206">
        <f t="shared" si="26"/>
        <v>0</v>
      </c>
      <c r="K59" s="206">
        <f t="shared" si="26"/>
        <v>0</v>
      </c>
      <c r="L59" s="206">
        <f t="shared" si="26"/>
        <v>0</v>
      </c>
      <c r="M59" s="206">
        <f t="shared" si="26"/>
        <v>0</v>
      </c>
      <c r="N59" s="206">
        <f t="shared" si="26"/>
        <v>0</v>
      </c>
      <c r="O59" s="206">
        <f t="shared" si="26"/>
        <v>0</v>
      </c>
      <c r="P59" s="206">
        <f t="shared" si="26"/>
        <v>0</v>
      </c>
      <c r="Q59" s="206">
        <f t="shared" si="26"/>
        <v>0</v>
      </c>
      <c r="R59" s="206">
        <f t="shared" si="26"/>
        <v>0</v>
      </c>
      <c r="S59" s="206">
        <f t="shared" si="26"/>
        <v>0</v>
      </c>
      <c r="T59" s="206">
        <f t="shared" si="26"/>
        <v>0</v>
      </c>
      <c r="U59" s="206">
        <f t="shared" si="26"/>
        <v>0</v>
      </c>
      <c r="V59" s="206">
        <f t="shared" si="26"/>
        <v>0</v>
      </c>
      <c r="W59" s="206">
        <f t="shared" si="26"/>
        <v>0</v>
      </c>
      <c r="X59" s="206">
        <f t="shared" si="26"/>
        <v>0</v>
      </c>
    </row>
    <row r="60" spans="2:24" ht="15.75" thickBot="1" x14ac:dyDescent="0.3">
      <c r="B60" s="185"/>
      <c r="C60" s="186" t="s">
        <v>73</v>
      </c>
      <c r="D60" s="119">
        <f t="shared" ref="D60:X60" si="27">+SUM(D36:D59)</f>
        <v>0</v>
      </c>
      <c r="E60" s="119">
        <f t="shared" si="27"/>
        <v>0</v>
      </c>
      <c r="F60" s="119">
        <f t="shared" si="27"/>
        <v>0</v>
      </c>
      <c r="G60" s="119">
        <f t="shared" si="27"/>
        <v>0</v>
      </c>
      <c r="H60" s="119">
        <f t="shared" si="27"/>
        <v>0</v>
      </c>
      <c r="I60" s="119">
        <f t="shared" si="27"/>
        <v>0</v>
      </c>
      <c r="J60" s="119">
        <f t="shared" si="27"/>
        <v>0</v>
      </c>
      <c r="K60" s="119">
        <f t="shared" si="27"/>
        <v>0</v>
      </c>
      <c r="L60" s="119">
        <f t="shared" si="27"/>
        <v>0</v>
      </c>
      <c r="M60" s="119">
        <f t="shared" si="27"/>
        <v>0</v>
      </c>
      <c r="N60" s="119">
        <f t="shared" si="27"/>
        <v>0</v>
      </c>
      <c r="O60" s="119">
        <f t="shared" si="27"/>
        <v>0</v>
      </c>
      <c r="P60" s="119">
        <f t="shared" si="27"/>
        <v>0</v>
      </c>
      <c r="Q60" s="119">
        <f t="shared" si="27"/>
        <v>0</v>
      </c>
      <c r="R60" s="119">
        <f t="shared" si="27"/>
        <v>0</v>
      </c>
      <c r="S60" s="119">
        <f t="shared" si="27"/>
        <v>0</v>
      </c>
      <c r="T60" s="119">
        <f t="shared" si="27"/>
        <v>0</v>
      </c>
      <c r="U60" s="119">
        <f t="shared" si="27"/>
        <v>0</v>
      </c>
      <c r="V60" s="119">
        <f t="shared" si="27"/>
        <v>0</v>
      </c>
      <c r="W60" s="119">
        <f t="shared" si="27"/>
        <v>0</v>
      </c>
      <c r="X60" s="119">
        <f t="shared" si="27"/>
        <v>0</v>
      </c>
    </row>
    <row r="61" spans="2:24" x14ac:dyDescent="0.25">
      <c r="B61" s="89"/>
      <c r="C61" s="89"/>
      <c r="D61" s="88"/>
    </row>
    <row r="62" spans="2:24" x14ac:dyDescent="0.25">
      <c r="B62" s="89"/>
      <c r="C62" s="89"/>
      <c r="D62" s="88"/>
      <c r="E62" s="88"/>
      <c r="F62" s="107"/>
      <c r="G62" s="88"/>
      <c r="H62" s="88"/>
      <c r="I62" s="88"/>
      <c r="J62" s="88"/>
    </row>
    <row r="63" spans="2:24" x14ac:dyDescent="0.25">
      <c r="B63" s="12" t="s">
        <v>154</v>
      </c>
      <c r="C63" s="89"/>
      <c r="J63" s="88"/>
    </row>
    <row r="64" spans="2:24" ht="15.75" thickBot="1" x14ac:dyDescent="0.3">
      <c r="B64" s="89"/>
      <c r="C64" s="89"/>
      <c r="D64" s="88"/>
      <c r="E64" s="187"/>
      <c r="F64" s="187"/>
      <c r="G64" s="187"/>
      <c r="H64" s="187"/>
      <c r="I64" s="187"/>
      <c r="J64" s="187"/>
      <c r="K64" s="187"/>
      <c r="L64" s="187"/>
      <c r="M64" s="187"/>
      <c r="N64" s="187"/>
      <c r="O64" s="187"/>
      <c r="P64" s="187"/>
      <c r="Q64" s="187"/>
      <c r="R64" s="187"/>
      <c r="S64" s="187"/>
      <c r="T64" s="187"/>
      <c r="U64" s="187"/>
      <c r="V64" s="187"/>
      <c r="W64" s="187"/>
    </row>
    <row r="65" spans="1:24" s="10" customFormat="1" ht="15.75" thickBot="1" x14ac:dyDescent="0.3">
      <c r="A65"/>
      <c r="B65" s="89"/>
      <c r="C65" s="1" t="s">
        <v>155</v>
      </c>
      <c r="D65" s="108">
        <v>2023</v>
      </c>
      <c r="E65" s="2">
        <f>+D65+1</f>
        <v>2024</v>
      </c>
      <c r="F65" s="2">
        <f t="shared" ref="F65:X65" si="28">+E65+1</f>
        <v>2025</v>
      </c>
      <c r="G65" s="2">
        <f t="shared" si="28"/>
        <v>2026</v>
      </c>
      <c r="H65" s="2">
        <f t="shared" si="28"/>
        <v>2027</v>
      </c>
      <c r="I65" s="2">
        <f t="shared" si="28"/>
        <v>2028</v>
      </c>
      <c r="J65" s="2">
        <f t="shared" si="28"/>
        <v>2029</v>
      </c>
      <c r="K65" s="2">
        <f t="shared" si="28"/>
        <v>2030</v>
      </c>
      <c r="L65" s="2">
        <f t="shared" si="28"/>
        <v>2031</v>
      </c>
      <c r="M65" s="2">
        <f t="shared" si="28"/>
        <v>2032</v>
      </c>
      <c r="N65" s="2">
        <f t="shared" si="28"/>
        <v>2033</v>
      </c>
      <c r="O65" s="2">
        <f t="shared" si="28"/>
        <v>2034</v>
      </c>
      <c r="P65" s="2">
        <f t="shared" si="28"/>
        <v>2035</v>
      </c>
      <c r="Q65" s="2">
        <f t="shared" si="28"/>
        <v>2036</v>
      </c>
      <c r="R65" s="2">
        <f t="shared" si="28"/>
        <v>2037</v>
      </c>
      <c r="S65" s="2">
        <f t="shared" si="28"/>
        <v>2038</v>
      </c>
      <c r="T65" s="2">
        <f t="shared" si="28"/>
        <v>2039</v>
      </c>
      <c r="U65" s="2">
        <f t="shared" si="28"/>
        <v>2040</v>
      </c>
      <c r="V65" s="2">
        <f t="shared" si="28"/>
        <v>2041</v>
      </c>
      <c r="W65" s="2">
        <f t="shared" si="28"/>
        <v>2042</v>
      </c>
      <c r="X65" s="31">
        <f t="shared" si="28"/>
        <v>2043</v>
      </c>
    </row>
    <row r="66" spans="1:24" s="10" customFormat="1" ht="51.75" x14ac:dyDescent="0.25">
      <c r="A66"/>
      <c r="B66" s="89"/>
      <c r="C66" s="188" t="s">
        <v>156</v>
      </c>
      <c r="D66" s="207">
        <f>+'2.1 Previsión BAU'!D278</f>
        <v>1231022.2612239718</v>
      </c>
      <c r="E66" s="208">
        <f>+'2.1 Previsión BAU'!E278</f>
        <v>1257503.5928404445</v>
      </c>
      <c r="F66" s="208">
        <f>+'2.1 Previsión BAU'!F278</f>
        <v>1291987.0252805648</v>
      </c>
      <c r="G66" s="208">
        <f>+'2.1 Previsión BAU'!G278</f>
        <v>1327511.6665054364</v>
      </c>
      <c r="H66" s="208">
        <f>+'2.1 Previsión BAU'!H278</f>
        <v>1362879.5159316892</v>
      </c>
      <c r="I66" s="208">
        <f>+'2.1 Previsión BAU'!I278</f>
        <v>1398604.0994392671</v>
      </c>
      <c r="J66" s="208">
        <f>+'2.1 Previsión BAU'!J278</f>
        <v>1434560.8134905614</v>
      </c>
      <c r="K66" s="208">
        <f>+'2.1 Previsión BAU'!K278</f>
        <v>1470829.4117358646</v>
      </c>
      <c r="L66" s="208">
        <f>+'2.1 Previsión BAU'!L278</f>
        <v>1507394.4450082474</v>
      </c>
      <c r="M66" s="208">
        <f>+'2.1 Previsión BAU'!M278</f>
        <v>1544281.5656575973</v>
      </c>
      <c r="N66" s="208">
        <f>+'2.1 Previsión BAU'!N278</f>
        <v>1581498.3933101178</v>
      </c>
      <c r="O66" s="208">
        <f>+'2.1 Previsión BAU'!O278</f>
        <v>1619044.2839966808</v>
      </c>
      <c r="P66" s="208">
        <f>+'2.1 Previsión BAU'!P278</f>
        <v>1656937.0277406531</v>
      </c>
      <c r="Q66" s="208">
        <f>+'2.1 Previsión BAU'!Q278</f>
        <v>1695214.3268160655</v>
      </c>
      <c r="R66" s="208">
        <f>+'2.1 Previsión BAU'!R278</f>
        <v>1733935.8400771308</v>
      </c>
      <c r="S66" s="208">
        <f>+'2.1 Previsión BAU'!S278</f>
        <v>1772921.3783802369</v>
      </c>
      <c r="T66" s="208">
        <f>+'2.1 Previsión BAU'!T278</f>
        <v>1811967.0480301124</v>
      </c>
      <c r="U66" s="208">
        <f>+'2.1 Previsión BAU'!U278</f>
        <v>1850925.8378276748</v>
      </c>
      <c r="V66" s="208">
        <f>+'2.1 Previsión BAU'!V278</f>
        <v>1890032.0295339536</v>
      </c>
      <c r="W66" s="208">
        <f>+'2.1 Previsión BAU'!W278</f>
        <v>1929187.0280086279</v>
      </c>
      <c r="X66" s="209">
        <f>+'2.1 Previsión BAU'!X278</f>
        <v>1968389.2865435912</v>
      </c>
    </row>
    <row r="67" spans="1:24" s="10" customFormat="1" ht="26.25" x14ac:dyDescent="0.25">
      <c r="A67"/>
      <c r="B67" s="89"/>
      <c r="C67" s="189" t="s">
        <v>157</v>
      </c>
      <c r="D67" s="190">
        <f>+'1.2a Proyección Empresas '!D339/'2.4 Previsión Traspasos CR-&gt; CL'!D66</f>
        <v>1.8846407558733052E-2</v>
      </c>
      <c r="E67" s="191">
        <v>0.5</v>
      </c>
      <c r="F67" s="191">
        <v>0.75</v>
      </c>
      <c r="G67" s="191">
        <v>0.8</v>
      </c>
      <c r="H67" s="191">
        <v>0.8</v>
      </c>
      <c r="I67" s="191">
        <v>0.8</v>
      </c>
      <c r="J67" s="191">
        <v>0.8</v>
      </c>
      <c r="K67" s="191">
        <v>0.8</v>
      </c>
      <c r="L67" s="191">
        <v>0.8</v>
      </c>
      <c r="M67" s="191">
        <v>0.8</v>
      </c>
      <c r="N67" s="191">
        <v>0.8</v>
      </c>
      <c r="O67" s="191">
        <v>0.8</v>
      </c>
      <c r="P67" s="191">
        <v>0.8</v>
      </c>
      <c r="Q67" s="191">
        <v>0.8</v>
      </c>
      <c r="R67" s="191">
        <v>0.8</v>
      </c>
      <c r="S67" s="191">
        <v>0.8</v>
      </c>
      <c r="T67" s="191">
        <v>0.8</v>
      </c>
      <c r="U67" s="191">
        <v>0.8</v>
      </c>
      <c r="V67" s="191">
        <v>0.8</v>
      </c>
      <c r="W67" s="191">
        <v>0.8</v>
      </c>
      <c r="X67" s="192">
        <v>0.8</v>
      </c>
    </row>
    <row r="68" spans="1:24" s="10" customFormat="1" ht="39" x14ac:dyDescent="0.25">
      <c r="A68"/>
      <c r="B68" s="89"/>
      <c r="C68" s="189" t="s">
        <v>158</v>
      </c>
      <c r="D68" s="193">
        <f>+D30</f>
        <v>0</v>
      </c>
      <c r="E68" s="194">
        <f t="shared" ref="E68:X68" si="29">+E67*E66</f>
        <v>628751.79642022226</v>
      </c>
      <c r="F68" s="194">
        <f t="shared" si="29"/>
        <v>968990.26896042353</v>
      </c>
      <c r="G68" s="194">
        <f t="shared" si="29"/>
        <v>1062009.3332043493</v>
      </c>
      <c r="H68" s="194">
        <f t="shared" si="29"/>
        <v>1090303.6127453514</v>
      </c>
      <c r="I68" s="194">
        <f t="shared" si="29"/>
        <v>1118883.2795514136</v>
      </c>
      <c r="J68" s="194">
        <f t="shared" si="29"/>
        <v>1147648.6507924492</v>
      </c>
      <c r="K68" s="194">
        <f t="shared" si="29"/>
        <v>1176663.5293886918</v>
      </c>
      <c r="L68" s="194">
        <f t="shared" si="29"/>
        <v>1205915.5560065981</v>
      </c>
      <c r="M68" s="194">
        <f t="shared" si="29"/>
        <v>1235425.2525260779</v>
      </c>
      <c r="N68" s="194">
        <f t="shared" si="29"/>
        <v>1265198.7146480943</v>
      </c>
      <c r="O68" s="194">
        <f t="shared" si="29"/>
        <v>1295235.4271973446</v>
      </c>
      <c r="P68" s="194">
        <f t="shared" si="29"/>
        <v>1325549.6221925225</v>
      </c>
      <c r="Q68" s="194">
        <f t="shared" si="29"/>
        <v>1356171.4614528525</v>
      </c>
      <c r="R68" s="194">
        <f t="shared" si="29"/>
        <v>1387148.6720617048</v>
      </c>
      <c r="S68" s="194">
        <f t="shared" si="29"/>
        <v>1418337.1027041897</v>
      </c>
      <c r="T68" s="194">
        <f t="shared" si="29"/>
        <v>1449573.6384240901</v>
      </c>
      <c r="U68" s="194">
        <f t="shared" si="29"/>
        <v>1480740.67026214</v>
      </c>
      <c r="V68" s="194">
        <f t="shared" si="29"/>
        <v>1512025.623627163</v>
      </c>
      <c r="W68" s="194">
        <f t="shared" si="29"/>
        <v>1543349.6224069025</v>
      </c>
      <c r="X68" s="195">
        <f t="shared" si="29"/>
        <v>1574711.429234873</v>
      </c>
    </row>
    <row r="69" spans="1:24" s="10" customFormat="1" ht="39.75" thickBot="1" x14ac:dyDescent="0.3">
      <c r="A69"/>
      <c r="B69" s="89"/>
      <c r="C69" s="196" t="s">
        <v>159</v>
      </c>
      <c r="D69" s="197">
        <f>+D30</f>
        <v>0</v>
      </c>
      <c r="E69" s="198">
        <f t="shared" ref="E69:X69" si="30">+E68-D68</f>
        <v>628751.79642022226</v>
      </c>
      <c r="F69" s="198">
        <f t="shared" si="30"/>
        <v>340238.47254020127</v>
      </c>
      <c r="G69" s="198">
        <f t="shared" si="30"/>
        <v>93019.064243925735</v>
      </c>
      <c r="H69" s="198">
        <f t="shared" si="30"/>
        <v>28294.279541002121</v>
      </c>
      <c r="I69" s="198">
        <f t="shared" si="30"/>
        <v>28579.666806062218</v>
      </c>
      <c r="J69" s="198">
        <f t="shared" si="30"/>
        <v>28765.371241035638</v>
      </c>
      <c r="K69" s="198">
        <f t="shared" si="30"/>
        <v>29014.878596242517</v>
      </c>
      <c r="L69" s="198">
        <f t="shared" si="30"/>
        <v>29252.026617906289</v>
      </c>
      <c r="M69" s="198">
        <f t="shared" si="30"/>
        <v>29509.696519479854</v>
      </c>
      <c r="N69" s="198">
        <f t="shared" si="30"/>
        <v>29773.462122016354</v>
      </c>
      <c r="O69" s="198">
        <f t="shared" si="30"/>
        <v>30036.71254925034</v>
      </c>
      <c r="P69" s="198">
        <f t="shared" si="30"/>
        <v>30314.19499517791</v>
      </c>
      <c r="Q69" s="198">
        <f t="shared" si="30"/>
        <v>30621.839260329958</v>
      </c>
      <c r="R69" s="198">
        <f t="shared" si="30"/>
        <v>30977.210608852329</v>
      </c>
      <c r="S69" s="198">
        <f t="shared" si="30"/>
        <v>31188.43064248492</v>
      </c>
      <c r="T69" s="198">
        <f t="shared" si="30"/>
        <v>31236.535719900392</v>
      </c>
      <c r="U69" s="198">
        <f t="shared" si="30"/>
        <v>31167.031838049879</v>
      </c>
      <c r="V69" s="198">
        <f t="shared" si="30"/>
        <v>31284.953365023015</v>
      </c>
      <c r="W69" s="198">
        <f t="shared" si="30"/>
        <v>31323.998779739486</v>
      </c>
      <c r="X69" s="199">
        <f t="shared" si="30"/>
        <v>31361.806827970548</v>
      </c>
    </row>
    <row r="70" spans="1:24" x14ac:dyDescent="0.25">
      <c r="B70" s="89"/>
      <c r="C70" s="89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</row>
    <row r="71" spans="1:24" x14ac:dyDescent="0.25">
      <c r="B71" s="89"/>
      <c r="C71" s="89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</row>
    <row r="72" spans="1:24" x14ac:dyDescent="0.25">
      <c r="B72" s="12" t="s">
        <v>156</v>
      </c>
      <c r="C72" s="89"/>
      <c r="D72" s="90"/>
      <c r="E72" s="90"/>
      <c r="F72" s="90"/>
      <c r="G72" s="90"/>
      <c r="H72" s="90"/>
      <c r="I72" s="200"/>
      <c r="J72" s="201"/>
      <c r="K72" s="20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</row>
    <row r="73" spans="1:24" ht="15.75" thickBot="1" x14ac:dyDescent="0.3">
      <c r="B73" s="89"/>
      <c r="C73" s="89"/>
      <c r="D73" s="90"/>
      <c r="E73" s="90"/>
      <c r="F73" s="90"/>
      <c r="G73" s="90"/>
      <c r="H73" s="90"/>
      <c r="I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</row>
    <row r="74" spans="1:24" ht="15.75" thickBot="1" x14ac:dyDescent="0.3">
      <c r="B74" s="202" t="s">
        <v>38</v>
      </c>
      <c r="C74" s="203" t="s">
        <v>39</v>
      </c>
      <c r="D74" s="233">
        <v>2023</v>
      </c>
      <c r="E74" s="204">
        <f t="shared" ref="E74" si="31">+D74+1</f>
        <v>2024</v>
      </c>
      <c r="F74" s="131">
        <f t="shared" ref="F74" si="32">+E74+1</f>
        <v>2025</v>
      </c>
      <c r="G74" s="131">
        <f t="shared" ref="G74" si="33">+F74+1</f>
        <v>2026</v>
      </c>
      <c r="H74" s="131">
        <f t="shared" ref="H74" si="34">+G74+1</f>
        <v>2027</v>
      </c>
      <c r="I74" s="131">
        <f t="shared" ref="I74" si="35">+H74+1</f>
        <v>2028</v>
      </c>
      <c r="J74" s="131">
        <f t="shared" ref="J74" si="36">+I74+1</f>
        <v>2029</v>
      </c>
      <c r="K74" s="131">
        <f t="shared" ref="K74" si="37">+J74+1</f>
        <v>2030</v>
      </c>
      <c r="L74" s="131">
        <f t="shared" ref="L74" si="38">+K74+1</f>
        <v>2031</v>
      </c>
      <c r="M74" s="131">
        <f t="shared" ref="M74" si="39">+L74+1</f>
        <v>2032</v>
      </c>
      <c r="N74" s="131">
        <f t="shared" ref="N74" si="40">+M74+1</f>
        <v>2033</v>
      </c>
      <c r="O74" s="131">
        <f t="shared" ref="O74" si="41">+N74+1</f>
        <v>2034</v>
      </c>
      <c r="P74" s="131">
        <f t="shared" ref="P74" si="42">+O74+1</f>
        <v>2035</v>
      </c>
      <c r="Q74" s="131">
        <f t="shared" ref="Q74" si="43">+P74+1</f>
        <v>2036</v>
      </c>
      <c r="R74" s="131">
        <f t="shared" ref="R74" si="44">+Q74+1</f>
        <v>2037</v>
      </c>
      <c r="S74" s="131">
        <f t="shared" ref="S74" si="45">+R74+1</f>
        <v>2038</v>
      </c>
      <c r="T74" s="131">
        <f t="shared" ref="T74" si="46">+S74+1</f>
        <v>2039</v>
      </c>
      <c r="U74" s="131">
        <f t="shared" ref="U74" si="47">+T74+1</f>
        <v>2040</v>
      </c>
      <c r="V74" s="131">
        <f t="shared" ref="V74" si="48">+U74+1</f>
        <v>2041</v>
      </c>
      <c r="W74" s="131">
        <f t="shared" ref="W74" si="49">+V74+1</f>
        <v>2042</v>
      </c>
      <c r="X74" s="229">
        <f t="shared" ref="X74" si="50">+W74+1</f>
        <v>2043</v>
      </c>
    </row>
    <row r="75" spans="1:24" x14ac:dyDescent="0.25">
      <c r="B75" s="224">
        <v>6</v>
      </c>
      <c r="C75" s="123" t="s">
        <v>47</v>
      </c>
      <c r="D75" s="234">
        <f>+'2.1 Previsión BAU'!D254</f>
        <v>68697.859360990784</v>
      </c>
      <c r="E75" s="19">
        <f>+'2.1 Previsión BAU'!E254</f>
        <v>70815.655056339005</v>
      </c>
      <c r="F75" s="19">
        <f>+'2.1 Previsión BAU'!F254</f>
        <v>72927.69137064027</v>
      </c>
      <c r="G75" s="19">
        <f>+'2.1 Previsión BAU'!G254</f>
        <v>75066.009049922548</v>
      </c>
      <c r="H75" s="19">
        <f>+'2.1 Previsión BAU'!H254</f>
        <v>77213.883687532987</v>
      </c>
      <c r="I75" s="19">
        <f>+'2.1 Previsión BAU'!I254</f>
        <v>79380.546166087355</v>
      </c>
      <c r="J75" s="19">
        <f>+'2.1 Previsión BAU'!J254</f>
        <v>81560.664502653322</v>
      </c>
      <c r="K75" s="19">
        <f>+'2.1 Previsión BAU'!K254</f>
        <v>83755.701758039679</v>
      </c>
      <c r="L75" s="19">
        <f>+'2.1 Previsión BAU'!L254</f>
        <v>85965.712262957008</v>
      </c>
      <c r="M75" s="19">
        <f>+'2.1 Previsión BAU'!M254</f>
        <v>88191.118359070009</v>
      </c>
      <c r="N75" s="19">
        <f>+'2.1 Previsión BAU'!N254</f>
        <v>90432.263576120342</v>
      </c>
      <c r="O75" s="19">
        <f>+'2.1 Previsión BAU'!O254</f>
        <v>92689.501403886039</v>
      </c>
      <c r="P75" s="19">
        <f>+'2.1 Previsión BAU'!P254</f>
        <v>94963.274046481893</v>
      </c>
      <c r="Q75" s="19">
        <f>+'2.1 Previsión BAU'!Q254</f>
        <v>97253.697054394448</v>
      </c>
      <c r="R75" s="19">
        <f>+'2.1 Previsión BAU'!R254</f>
        <v>99562.228733900527</v>
      </c>
      <c r="S75" s="19">
        <f>+'2.1 Previsión BAU'!S254</f>
        <v>101880.97173042587</v>
      </c>
      <c r="T75" s="19">
        <f>+'2.1 Previsión BAU'!T254</f>
        <v>104200.48507566143</v>
      </c>
      <c r="U75" s="19">
        <f>+'2.1 Previsión BAU'!U254</f>
        <v>106519.99842089713</v>
      </c>
      <c r="V75" s="19">
        <f>+'2.1 Previsión BAU'!V254</f>
        <v>108839.51176613281</v>
      </c>
      <c r="W75" s="19">
        <f>+'2.1 Previsión BAU'!W254</f>
        <v>111159.02511136848</v>
      </c>
      <c r="X75" s="226">
        <f>+'2.1 Previsión BAU'!X254</f>
        <v>113478.5384566041</v>
      </c>
    </row>
    <row r="76" spans="1:24" x14ac:dyDescent="0.25">
      <c r="B76" s="182">
        <v>8</v>
      </c>
      <c r="C76" s="183" t="s">
        <v>49</v>
      </c>
      <c r="D76" s="234">
        <f>+'2.1 Previsión BAU'!D255</f>
        <v>0</v>
      </c>
      <c r="E76" s="19">
        <f>+'2.1 Previsión BAU'!E255</f>
        <v>0</v>
      </c>
      <c r="F76" s="19">
        <f>+'2.1 Previsión BAU'!F255</f>
        <v>0</v>
      </c>
      <c r="G76" s="19">
        <f>+'2.1 Previsión BAU'!G255</f>
        <v>0</v>
      </c>
      <c r="H76" s="19">
        <f>+'2.1 Previsión BAU'!H255</f>
        <v>0</v>
      </c>
      <c r="I76" s="19">
        <f>+'2.1 Previsión BAU'!I255</f>
        <v>0</v>
      </c>
      <c r="J76" s="19">
        <f>+'2.1 Previsión BAU'!J255</f>
        <v>0</v>
      </c>
      <c r="K76" s="19">
        <f>+'2.1 Previsión BAU'!K255</f>
        <v>0</v>
      </c>
      <c r="L76" s="19">
        <f>+'2.1 Previsión BAU'!L255</f>
        <v>0</v>
      </c>
      <c r="M76" s="19">
        <f>+'2.1 Previsión BAU'!M255</f>
        <v>0</v>
      </c>
      <c r="N76" s="19">
        <f>+'2.1 Previsión BAU'!N255</f>
        <v>0</v>
      </c>
      <c r="O76" s="19">
        <f>+'2.1 Previsión BAU'!O255</f>
        <v>0</v>
      </c>
      <c r="P76" s="19">
        <f>+'2.1 Previsión BAU'!P255</f>
        <v>0</v>
      </c>
      <c r="Q76" s="19">
        <f>+'2.1 Previsión BAU'!Q255</f>
        <v>0</v>
      </c>
      <c r="R76" s="19">
        <f>+'2.1 Previsión BAU'!R255</f>
        <v>0</v>
      </c>
      <c r="S76" s="19">
        <f>+'2.1 Previsión BAU'!S255</f>
        <v>0</v>
      </c>
      <c r="T76" s="19">
        <f>+'2.1 Previsión BAU'!T255</f>
        <v>0</v>
      </c>
      <c r="U76" s="19">
        <f>+'2.1 Previsión BAU'!U255</f>
        <v>0</v>
      </c>
      <c r="V76" s="19">
        <f>+'2.1 Previsión BAU'!V255</f>
        <v>0</v>
      </c>
      <c r="W76" s="19">
        <f>+'2.1 Previsión BAU'!W255</f>
        <v>0</v>
      </c>
      <c r="X76" s="226">
        <f>+'2.1 Previsión BAU'!X255</f>
        <v>0</v>
      </c>
    </row>
    <row r="77" spans="1:24" x14ac:dyDescent="0.25">
      <c r="B77" s="182">
        <v>9</v>
      </c>
      <c r="C77" s="123" t="s">
        <v>50</v>
      </c>
      <c r="D77" s="234">
        <f>+'2.1 Previsión BAU'!D256</f>
        <v>0</v>
      </c>
      <c r="E77" s="19">
        <f>+'2.1 Previsión BAU'!E256</f>
        <v>0</v>
      </c>
      <c r="F77" s="19">
        <f>+'2.1 Previsión BAU'!F256</f>
        <v>0</v>
      </c>
      <c r="G77" s="19">
        <f>+'2.1 Previsión BAU'!G256</f>
        <v>0</v>
      </c>
      <c r="H77" s="19">
        <f>+'2.1 Previsión BAU'!H256</f>
        <v>0</v>
      </c>
      <c r="I77" s="19">
        <f>+'2.1 Previsión BAU'!I256</f>
        <v>0</v>
      </c>
      <c r="J77" s="19">
        <f>+'2.1 Previsión BAU'!J256</f>
        <v>0</v>
      </c>
      <c r="K77" s="19">
        <f>+'2.1 Previsión BAU'!K256</f>
        <v>0</v>
      </c>
      <c r="L77" s="19">
        <f>+'2.1 Previsión BAU'!L256</f>
        <v>0</v>
      </c>
      <c r="M77" s="19">
        <f>+'2.1 Previsión BAU'!M256</f>
        <v>0</v>
      </c>
      <c r="N77" s="19">
        <f>+'2.1 Previsión BAU'!N256</f>
        <v>0</v>
      </c>
      <c r="O77" s="19">
        <f>+'2.1 Previsión BAU'!O256</f>
        <v>0</v>
      </c>
      <c r="P77" s="19">
        <f>+'2.1 Previsión BAU'!P256</f>
        <v>0</v>
      </c>
      <c r="Q77" s="19">
        <f>+'2.1 Previsión BAU'!Q256</f>
        <v>0</v>
      </c>
      <c r="R77" s="19">
        <f>+'2.1 Previsión BAU'!R256</f>
        <v>0</v>
      </c>
      <c r="S77" s="19">
        <f>+'2.1 Previsión BAU'!S256</f>
        <v>0</v>
      </c>
      <c r="T77" s="19">
        <f>+'2.1 Previsión BAU'!T256</f>
        <v>0</v>
      </c>
      <c r="U77" s="19">
        <f>+'2.1 Previsión BAU'!U256</f>
        <v>0</v>
      </c>
      <c r="V77" s="19">
        <f>+'2.1 Previsión BAU'!V256</f>
        <v>0</v>
      </c>
      <c r="W77" s="19">
        <f>+'2.1 Previsión BAU'!W256</f>
        <v>0</v>
      </c>
      <c r="X77" s="226">
        <f>+'2.1 Previsión BAU'!X256</f>
        <v>0</v>
      </c>
    </row>
    <row r="78" spans="1:24" x14ac:dyDescent="0.25">
      <c r="B78" s="182">
        <v>10</v>
      </c>
      <c r="C78" s="123" t="s">
        <v>51</v>
      </c>
      <c r="D78" s="234">
        <f>+'2.1 Previsión BAU'!D257</f>
        <v>474937.69775640557</v>
      </c>
      <c r="E78" s="19">
        <f>+'2.1 Previsión BAU'!E257</f>
        <v>480844.41235021979</v>
      </c>
      <c r="F78" s="19">
        <f>+'2.1 Previsión BAU'!F257</f>
        <v>490818.12940479757</v>
      </c>
      <c r="G78" s="19">
        <f>+'2.1 Previsión BAU'!G257</f>
        <v>501340.06918633071</v>
      </c>
      <c r="H78" s="19">
        <f>+'2.1 Previsión BAU'!H257</f>
        <v>511826.04224568448</v>
      </c>
      <c r="I78" s="19">
        <f>+'2.1 Previsión BAU'!I257</f>
        <v>522468.04723250505</v>
      </c>
      <c r="J78" s="19">
        <f>+'2.1 Previsión BAU'!J257</f>
        <v>533231.75887790427</v>
      </c>
      <c r="K78" s="19">
        <f>+'2.1 Previsión BAU'!K257</f>
        <v>544129.7236424142</v>
      </c>
      <c r="L78" s="19">
        <f>+'2.1 Previsión BAU'!L257</f>
        <v>555162.678830922</v>
      </c>
      <c r="M78" s="19">
        <f>+'2.1 Previsión BAU'!M257</f>
        <v>566334.4839401939</v>
      </c>
      <c r="N78" s="19">
        <f>+'2.1 Previsión BAU'!N257</f>
        <v>577648.34875529178</v>
      </c>
      <c r="O78" s="19">
        <f>+'2.1 Previsión BAU'!O257</f>
        <v>589107.5637752529</v>
      </c>
      <c r="P78" s="19">
        <f>+'2.1 Previsión BAU'!P257</f>
        <v>600716.23198123625</v>
      </c>
      <c r="Q78" s="19">
        <f>+'2.1 Previsión BAU'!Q257</f>
        <v>612475.50045191951</v>
      </c>
      <c r="R78" s="19">
        <f>+'2.1 Previsión BAU'!R257</f>
        <v>624398.68811062351</v>
      </c>
      <c r="S78" s="19">
        <f>+'2.1 Previsión BAU'!S257</f>
        <v>636414.34250565385</v>
      </c>
      <c r="T78" s="19">
        <f>+'2.1 Previsión BAU'!T257</f>
        <v>648436.97301931656</v>
      </c>
      <c r="U78" s="19">
        <f>+'2.1 Previsión BAU'!U257</f>
        <v>660459.60353313363</v>
      </c>
      <c r="V78" s="19">
        <f>+'2.1 Previsión BAU'!V257</f>
        <v>672482.23404699902</v>
      </c>
      <c r="W78" s="19">
        <f>+'2.1 Previsión BAU'!W257</f>
        <v>684504.8645608779</v>
      </c>
      <c r="X78" s="226">
        <f>+'2.1 Previsión BAU'!X257</f>
        <v>696527.49507476331</v>
      </c>
    </row>
    <row r="79" spans="1:24" x14ac:dyDescent="0.25">
      <c r="B79" s="182">
        <v>13</v>
      </c>
      <c r="C79" s="123" t="s">
        <v>53</v>
      </c>
      <c r="D79" s="234">
        <f>+'2.1 Previsión BAU'!D258</f>
        <v>0</v>
      </c>
      <c r="E79" s="19">
        <f>+'2.1 Previsión BAU'!E258</f>
        <v>0</v>
      </c>
      <c r="F79" s="19">
        <f>+'2.1 Previsión BAU'!F258</f>
        <v>0</v>
      </c>
      <c r="G79" s="19">
        <f>+'2.1 Previsión BAU'!G258</f>
        <v>0</v>
      </c>
      <c r="H79" s="19">
        <f>+'2.1 Previsión BAU'!H258</f>
        <v>0</v>
      </c>
      <c r="I79" s="19">
        <f>+'2.1 Previsión BAU'!I258</f>
        <v>0</v>
      </c>
      <c r="J79" s="19">
        <f>+'2.1 Previsión BAU'!J258</f>
        <v>0</v>
      </c>
      <c r="K79" s="19">
        <f>+'2.1 Previsión BAU'!K258</f>
        <v>0</v>
      </c>
      <c r="L79" s="19">
        <f>+'2.1 Previsión BAU'!L258</f>
        <v>0</v>
      </c>
      <c r="M79" s="19">
        <f>+'2.1 Previsión BAU'!M258</f>
        <v>0</v>
      </c>
      <c r="N79" s="19">
        <f>+'2.1 Previsión BAU'!N258</f>
        <v>0</v>
      </c>
      <c r="O79" s="19">
        <f>+'2.1 Previsión BAU'!O258</f>
        <v>0</v>
      </c>
      <c r="P79" s="19">
        <f>+'2.1 Previsión BAU'!P258</f>
        <v>0</v>
      </c>
      <c r="Q79" s="19">
        <f>+'2.1 Previsión BAU'!Q258</f>
        <v>0</v>
      </c>
      <c r="R79" s="19">
        <f>+'2.1 Previsión BAU'!R258</f>
        <v>0</v>
      </c>
      <c r="S79" s="19">
        <f>+'2.1 Previsión BAU'!S258</f>
        <v>0</v>
      </c>
      <c r="T79" s="19">
        <f>+'2.1 Previsión BAU'!T258</f>
        <v>0</v>
      </c>
      <c r="U79" s="19">
        <f>+'2.1 Previsión BAU'!U258</f>
        <v>0</v>
      </c>
      <c r="V79" s="19">
        <f>+'2.1 Previsión BAU'!V258</f>
        <v>0</v>
      </c>
      <c r="W79" s="19">
        <f>+'2.1 Previsión BAU'!W258</f>
        <v>0</v>
      </c>
      <c r="X79" s="226">
        <f>+'2.1 Previsión BAU'!X258</f>
        <v>0</v>
      </c>
    </row>
    <row r="80" spans="1:24" x14ac:dyDescent="0.25">
      <c r="B80" s="182">
        <v>14</v>
      </c>
      <c r="C80" s="123" t="s">
        <v>54</v>
      </c>
      <c r="D80" s="234">
        <f>+'2.1 Previsión BAU'!D259</f>
        <v>15126.855096485884</v>
      </c>
      <c r="E80" s="19">
        <f>+'2.1 Previsión BAU'!E259</f>
        <v>15499.777370260548</v>
      </c>
      <c r="F80" s="19">
        <f>+'2.1 Previsión BAU'!F259</f>
        <v>15812.327381720701</v>
      </c>
      <c r="G80" s="19">
        <f>+'2.1 Previsión BAU'!G259</f>
        <v>16062.939964037972</v>
      </c>
      <c r="H80" s="19">
        <f>+'2.1 Previsión BAU'!H259</f>
        <v>16273.344479394966</v>
      </c>
      <c r="I80" s="19">
        <f>+'2.1 Previsión BAU'!I259</f>
        <v>16469.52934653933</v>
      </c>
      <c r="J80" s="19">
        <f>+'2.1 Previsión BAU'!J259</f>
        <v>16660.121380355184</v>
      </c>
      <c r="K80" s="19">
        <f>+'2.1 Previsión BAU'!K259</f>
        <v>16850.369629775174</v>
      </c>
      <c r="L80" s="19">
        <f>+'2.1 Previsión BAU'!L259</f>
        <v>17042.696481069037</v>
      </c>
      <c r="M80" s="19">
        <f>+'2.1 Previsión BAU'!M259</f>
        <v>17238.41791999546</v>
      </c>
      <c r="N80" s="19">
        <f>+'2.1 Previsión BAU'!N259</f>
        <v>17438.229092233156</v>
      </c>
      <c r="O80" s="19">
        <f>+'2.1 Previsión BAU'!O259</f>
        <v>17642.530541469063</v>
      </c>
      <c r="P80" s="19">
        <f>+'2.1 Previsión BAU'!P259</f>
        <v>17851.602121332722</v>
      </c>
      <c r="Q80" s="19">
        <f>+'2.1 Previsión BAU'!Q259</f>
        <v>18065.553431019478</v>
      </c>
      <c r="R80" s="19">
        <f>+'2.1 Previsión BAU'!R259</f>
        <v>18284.857932611751</v>
      </c>
      <c r="S80" s="19">
        <f>+'2.1 Previsión BAU'!S259</f>
        <v>18507.184559563819</v>
      </c>
      <c r="T80" s="19">
        <f>+'2.1 Previsión BAU'!T259</f>
        <v>18729.731878812861</v>
      </c>
      <c r="U80" s="19">
        <f>+'2.1 Previsión BAU'!U259</f>
        <v>18952.274922251403</v>
      </c>
      <c r="V80" s="19">
        <f>+'2.1 Previsión BAU'!V259</f>
        <v>19174.81584540975</v>
      </c>
      <c r="W80" s="19">
        <f>+'2.1 Previsión BAU'!W259</f>
        <v>19397.355717167793</v>
      </c>
      <c r="X80" s="226">
        <f>+'2.1 Previsión BAU'!X259</f>
        <v>19619.895067559628</v>
      </c>
    </row>
    <row r="81" spans="2:24" x14ac:dyDescent="0.25">
      <c r="B81" s="182">
        <v>18</v>
      </c>
      <c r="C81" s="123" t="s">
        <v>56</v>
      </c>
      <c r="D81" s="234">
        <f>+'2.1 Previsión BAU'!D260</f>
        <v>562274.6366004484</v>
      </c>
      <c r="E81" s="19">
        <f>+'2.1 Previsión BAU'!E260</f>
        <v>576333.11643088493</v>
      </c>
      <c r="F81" s="19">
        <f>+'2.1 Previsión BAU'!F260</f>
        <v>593378.35518409184</v>
      </c>
      <c r="G81" s="19">
        <f>+'2.1 Previsión BAU'!G260</f>
        <v>610718.01225712663</v>
      </c>
      <c r="H81" s="19">
        <f>+'2.1 Previsión BAU'!H260</f>
        <v>627987.1181776087</v>
      </c>
      <c r="I81" s="19">
        <f>+'2.1 Previsión BAU'!I260</f>
        <v>645360.68206765235</v>
      </c>
      <c r="J81" s="19">
        <f>+'2.1 Previsión BAU'!J260</f>
        <v>662818.30684602435</v>
      </c>
      <c r="K81" s="19">
        <f>+'2.1 Previsión BAU'!K260</f>
        <v>680370.85151777556</v>
      </c>
      <c r="L81" s="19">
        <f>+'2.1 Previsión BAU'!L260</f>
        <v>698026.84742848959</v>
      </c>
      <c r="M81" s="19">
        <f>+'2.1 Previsión BAU'!M260</f>
        <v>715787.3415541891</v>
      </c>
      <c r="N81" s="19">
        <f>+'2.1 Previsión BAU'!N260</f>
        <v>733653.95311550947</v>
      </c>
      <c r="O81" s="19">
        <f>+'2.1 Previsión BAU'!O260</f>
        <v>751627.70035445562</v>
      </c>
      <c r="P81" s="19">
        <f>+'2.1 Previsión BAU'!P260</f>
        <v>769717.59561896313</v>
      </c>
      <c r="Q81" s="19">
        <f>+'2.1 Previsión BAU'!Q260</f>
        <v>787962.33809198276</v>
      </c>
      <c r="R81" s="19">
        <f>+'2.1 Previsión BAU'!R260</f>
        <v>806388.12003370817</v>
      </c>
      <c r="S81" s="19">
        <f>+'2.1 Previsión BAU'!S260</f>
        <v>824935.81751841202</v>
      </c>
      <c r="T81" s="19">
        <f>+'2.1 Previsión BAU'!T260</f>
        <v>843532.52177740296</v>
      </c>
      <c r="U81" s="19">
        <f>+'2.1 Previsión BAU'!U260</f>
        <v>862173.19100362458</v>
      </c>
      <c r="V81" s="19">
        <f>+'2.1 Previsión BAU'!V260</f>
        <v>880858.8030552211</v>
      </c>
      <c r="W81" s="19">
        <f>+'2.1 Previsión BAU'!W260</f>
        <v>899590.33381436591</v>
      </c>
      <c r="X81" s="226">
        <f>+'2.1 Previsión BAU'!X260</f>
        <v>918368.76359074225</v>
      </c>
    </row>
    <row r="82" spans="2:24" x14ac:dyDescent="0.25">
      <c r="B82" s="182">
        <v>20</v>
      </c>
      <c r="C82" s="123" t="s">
        <v>57</v>
      </c>
      <c r="D82" s="234">
        <f>+'2.1 Previsión BAU'!D261</f>
        <v>0</v>
      </c>
      <c r="E82" s="19">
        <f>+'2.1 Previsión BAU'!E261</f>
        <v>0</v>
      </c>
      <c r="F82" s="19">
        <f>+'2.1 Previsión BAU'!F261</f>
        <v>0</v>
      </c>
      <c r="G82" s="19">
        <f>+'2.1 Previsión BAU'!G261</f>
        <v>0</v>
      </c>
      <c r="H82" s="19">
        <f>+'2.1 Previsión BAU'!H261</f>
        <v>0</v>
      </c>
      <c r="I82" s="19">
        <f>+'2.1 Previsión BAU'!I261</f>
        <v>0</v>
      </c>
      <c r="J82" s="19">
        <f>+'2.1 Previsión BAU'!J261</f>
        <v>0</v>
      </c>
      <c r="K82" s="19">
        <f>+'2.1 Previsión BAU'!K261</f>
        <v>0</v>
      </c>
      <c r="L82" s="19">
        <f>+'2.1 Previsión BAU'!L261</f>
        <v>0</v>
      </c>
      <c r="M82" s="19">
        <f>+'2.1 Previsión BAU'!M261</f>
        <v>0</v>
      </c>
      <c r="N82" s="19">
        <f>+'2.1 Previsión BAU'!N261</f>
        <v>0</v>
      </c>
      <c r="O82" s="19">
        <f>+'2.1 Previsión BAU'!O261</f>
        <v>0</v>
      </c>
      <c r="P82" s="19">
        <f>+'2.1 Previsión BAU'!P261</f>
        <v>0</v>
      </c>
      <c r="Q82" s="19">
        <f>+'2.1 Previsión BAU'!Q261</f>
        <v>0</v>
      </c>
      <c r="R82" s="19">
        <f>+'2.1 Previsión BAU'!R261</f>
        <v>0</v>
      </c>
      <c r="S82" s="19">
        <f>+'2.1 Previsión BAU'!S261</f>
        <v>0</v>
      </c>
      <c r="T82" s="19">
        <f>+'2.1 Previsión BAU'!T261</f>
        <v>0</v>
      </c>
      <c r="U82" s="19">
        <f>+'2.1 Previsión BAU'!U261</f>
        <v>0</v>
      </c>
      <c r="V82" s="19">
        <f>+'2.1 Previsión BAU'!V261</f>
        <v>0</v>
      </c>
      <c r="W82" s="19">
        <f>+'2.1 Previsión BAU'!W261</f>
        <v>0</v>
      </c>
      <c r="X82" s="226">
        <f>+'2.1 Previsión BAU'!X261</f>
        <v>0</v>
      </c>
    </row>
    <row r="83" spans="2:24" x14ac:dyDescent="0.25">
      <c r="B83" s="182">
        <v>21</v>
      </c>
      <c r="C83" s="123" t="s">
        <v>58</v>
      </c>
      <c r="D83" s="234">
        <f>+'2.1 Previsión BAU'!D262</f>
        <v>3291.9803476265424</v>
      </c>
      <c r="E83" s="19">
        <f>+'2.1 Previsión BAU'!E262</f>
        <v>3454.740538632579</v>
      </c>
      <c r="F83" s="19">
        <f>+'2.1 Previsión BAU'!F262</f>
        <v>3643.8995950964854</v>
      </c>
      <c r="G83" s="19">
        <f>+'2.1 Previsión BAU'!G262</f>
        <v>3836.5272933394685</v>
      </c>
      <c r="H83" s="19">
        <f>+'2.1 Previsión BAU'!H262</f>
        <v>4028.0133648462765</v>
      </c>
      <c r="I83" s="19">
        <f>+'2.1 Previsión BAU'!I262</f>
        <v>4221.1603268982362</v>
      </c>
      <c r="J83" s="19">
        <f>+'2.1 Previsión BAU'!J262</f>
        <v>4415.7017273834472</v>
      </c>
      <c r="K83" s="19">
        <f>+'2.1 Previsión BAU'!K262</f>
        <v>4611.8257111979519</v>
      </c>
      <c r="L83" s="19">
        <f>+'2.1 Previsión BAU'!L262</f>
        <v>4809.5517008912439</v>
      </c>
      <c r="M83" s="19">
        <f>+'2.1 Previsión BAU'!M262</f>
        <v>5008.9285327940506</v>
      </c>
      <c r="N83" s="19">
        <f>+'2.1 Previsión BAU'!N262</f>
        <v>5209.9951948033549</v>
      </c>
      <c r="O83" s="19">
        <f>+'2.1 Previsión BAU'!O262</f>
        <v>5412.7910544486876</v>
      </c>
      <c r="P83" s="19">
        <f>+'2.1 Previsión BAU'!P262</f>
        <v>5617.3649864484096</v>
      </c>
      <c r="Q83" s="19">
        <f>+'2.1 Previsión BAU'!Q262</f>
        <v>5823.7306544938328</v>
      </c>
      <c r="R83" s="19">
        <f>+'2.1 Previsión BAU'!R262</f>
        <v>6032.0465228529047</v>
      </c>
      <c r="S83" s="19">
        <f>+'2.1 Previsión BAU'!S262</f>
        <v>6241.4624987816533</v>
      </c>
      <c r="T83" s="19">
        <f>+'2.1 Previsión BAU'!T262</f>
        <v>6450.9614718238754</v>
      </c>
      <c r="U83" s="19">
        <f>+'2.1 Previsión BAU'!U262</f>
        <v>6660.4604448321952</v>
      </c>
      <c r="V83" s="19">
        <f>+'2.1 Previsión BAU'!V262</f>
        <v>6869.9594178312436</v>
      </c>
      <c r="W83" s="19">
        <f>+'2.1 Previsión BAU'!W262</f>
        <v>7079.4583908277573</v>
      </c>
      <c r="X83" s="226">
        <f>+'2.1 Previsión BAU'!X262</f>
        <v>7288.9573638235743</v>
      </c>
    </row>
    <row r="84" spans="2:24" x14ac:dyDescent="0.25">
      <c r="B84" s="182">
        <v>22</v>
      </c>
      <c r="C84" s="123" t="s">
        <v>59</v>
      </c>
      <c r="D84" s="234">
        <f>+'2.1 Previsión BAU'!D263</f>
        <v>21464.046904164981</v>
      </c>
      <c r="E84" s="19">
        <f>+'2.1 Previsión BAU'!E263</f>
        <v>22591.566233319591</v>
      </c>
      <c r="F84" s="19">
        <f>+'2.1 Previsión BAU'!F263</f>
        <v>23845.308984712257</v>
      </c>
      <c r="G84" s="19">
        <f>+'2.1 Previsión BAU'!G263</f>
        <v>25120.617182587444</v>
      </c>
      <c r="H84" s="19">
        <f>+'2.1 Previsión BAU'!H263</f>
        <v>26394.377149943906</v>
      </c>
      <c r="I84" s="19">
        <f>+'2.1 Previsión BAU'!I263</f>
        <v>27674.742793401754</v>
      </c>
      <c r="J84" s="19">
        <f>+'2.1 Previsión BAU'!J263</f>
        <v>28960.264423028875</v>
      </c>
      <c r="K84" s="19">
        <f>+'2.1 Previsión BAU'!K263</f>
        <v>30251.475400469837</v>
      </c>
      <c r="L84" s="19">
        <f>+'2.1 Previsión BAU'!L263</f>
        <v>31548.407476152304</v>
      </c>
      <c r="M84" s="19">
        <f>+'2.1 Previsión BAU'!M263</f>
        <v>32851.224384587418</v>
      </c>
      <c r="N84" s="19">
        <f>+'2.1 Previsión BAU'!N263</f>
        <v>34160.062215733691</v>
      </c>
      <c r="O84" s="19">
        <f>+'2.1 Previsión BAU'!O263</f>
        <v>35475.06044679178</v>
      </c>
      <c r="P84" s="19">
        <f>+'2.1 Previsión BAU'!P263</f>
        <v>36796.392980025659</v>
      </c>
      <c r="Q84" s="19">
        <f>+'2.1 Previsión BAU'!Q263</f>
        <v>38124.108433798741</v>
      </c>
      <c r="R84" s="19">
        <f>+'2.1 Previsión BAU'!R263</f>
        <v>39458.771307177652</v>
      </c>
      <c r="S84" s="19">
        <f>+'2.1 Previsión BAU'!S263</f>
        <v>40797.353216719268</v>
      </c>
      <c r="T84" s="19">
        <f>+'2.1 Previsión BAU'!T263</f>
        <v>42136.230796475109</v>
      </c>
      <c r="U84" s="19">
        <f>+'2.1 Previsión BAU'!U263</f>
        <v>43475.108376230921</v>
      </c>
      <c r="V84" s="19">
        <f>+'2.1 Previsión BAU'!V263</f>
        <v>44813.985955986769</v>
      </c>
      <c r="W84" s="19">
        <f>+'2.1 Previsión BAU'!W263</f>
        <v>46152.86353574261</v>
      </c>
      <c r="X84" s="226">
        <f>+'2.1 Previsión BAU'!X263</f>
        <v>47491.741115498437</v>
      </c>
    </row>
    <row r="85" spans="2:24" x14ac:dyDescent="0.25">
      <c r="B85" s="182">
        <v>23</v>
      </c>
      <c r="C85" s="123" t="s">
        <v>60</v>
      </c>
      <c r="D85" s="234">
        <f>+'2.1 Previsión BAU'!D264</f>
        <v>44001.411332686854</v>
      </c>
      <c r="E85" s="19">
        <f>+'2.1 Previsión BAU'!E264</f>
        <v>45114.220071796153</v>
      </c>
      <c r="F85" s="19">
        <f>+'2.1 Previsión BAU'!F264</f>
        <v>46784.685673912936</v>
      </c>
      <c r="G85" s="19">
        <f>+'2.1 Previsión BAU'!G264</f>
        <v>48542.280996538713</v>
      </c>
      <c r="H85" s="19">
        <f>+'2.1 Previsión BAU'!H264</f>
        <v>50293.665368636561</v>
      </c>
      <c r="I85" s="19">
        <f>+'2.1 Previsión BAU'!I264</f>
        <v>52071.598380189549</v>
      </c>
      <c r="J85" s="19">
        <f>+'2.1 Previsión BAU'!J264</f>
        <v>53870.253418025444</v>
      </c>
      <c r="K85" s="19">
        <f>+'2.1 Previsión BAU'!K264</f>
        <v>55691.774067100036</v>
      </c>
      <c r="L85" s="19">
        <f>+'2.1 Previsión BAU'!L264</f>
        <v>57536.287932889682</v>
      </c>
      <c r="M85" s="19">
        <f>+'2.1 Previsión BAU'!M264</f>
        <v>59404.453067907591</v>
      </c>
      <c r="N85" s="19">
        <f>+'2.1 Previsión BAU'!N264</f>
        <v>61296.816420619529</v>
      </c>
      <c r="O85" s="19">
        <f>+'2.1 Previsión BAU'!O264</f>
        <v>63213.938552891108</v>
      </c>
      <c r="P85" s="19">
        <f>+'2.1 Previsión BAU'!P264</f>
        <v>65156.518381655624</v>
      </c>
      <c r="Q85" s="19">
        <f>+'2.1 Previsión BAU'!Q264</f>
        <v>67124.75130516052</v>
      </c>
      <c r="R85" s="19">
        <f>+'2.1 Previsión BAU'!R264</f>
        <v>69120.906057278655</v>
      </c>
      <c r="S85" s="19">
        <f>+'2.1 Previsión BAU'!S264</f>
        <v>71132.811499907999</v>
      </c>
      <c r="T85" s="19">
        <f>+'2.1 Previsión BAU'!T264</f>
        <v>73145.905247478819</v>
      </c>
      <c r="U85" s="19">
        <f>+'2.1 Previsión BAU'!U264</f>
        <v>75158.998995049638</v>
      </c>
      <c r="V85" s="19">
        <f>+'2.1 Previsión BAU'!V264</f>
        <v>77172.092742620356</v>
      </c>
      <c r="W85" s="19">
        <f>+'2.1 Previsión BAU'!W264</f>
        <v>79185.186490191249</v>
      </c>
      <c r="X85" s="226">
        <f>+'2.1 Previsión BAU'!X264</f>
        <v>81198.280237761981</v>
      </c>
    </row>
    <row r="86" spans="2:24" x14ac:dyDescent="0.25">
      <c r="B86" s="182">
        <v>26</v>
      </c>
      <c r="C86" s="123" t="s">
        <v>61</v>
      </c>
      <c r="D86" s="234">
        <f>+'2.1 Previsión BAU'!D265</f>
        <v>1480.4498133402972</v>
      </c>
      <c r="E86" s="19">
        <f>+'2.1 Previsión BAU'!E265</f>
        <v>1508.2385187358036</v>
      </c>
      <c r="F86" s="19">
        <f>+'2.1 Previsión BAU'!F265</f>
        <v>1536.0261343344362</v>
      </c>
      <c r="G86" s="19">
        <f>+'2.1 Previsión BAU'!G265</f>
        <v>1563.831172393931</v>
      </c>
      <c r="H86" s="19">
        <f>+'2.1 Previsión BAU'!H265</f>
        <v>1577.3149476247249</v>
      </c>
      <c r="I86" s="19">
        <f>+'2.1 Previsión BAU'!I265</f>
        <v>1627.6298051181388</v>
      </c>
      <c r="J86" s="19">
        <f>+'2.1 Previsión BAU'!J265</f>
        <v>1648.448436371905</v>
      </c>
      <c r="K86" s="19">
        <f>+'2.1 Previsión BAU'!K265</f>
        <v>1681.5324800726362</v>
      </c>
      <c r="L86" s="19">
        <f>+'2.1 Previsión BAU'!L265</f>
        <v>1702.7866728479564</v>
      </c>
      <c r="M86" s="19">
        <f>+'2.1 Previsión BAU'!M265</f>
        <v>1730.5568659857272</v>
      </c>
      <c r="N86" s="19">
        <f>+'2.1 Previsión BAU'!N265</f>
        <v>1758.34448158436</v>
      </c>
      <c r="O86" s="19">
        <f>+'2.1 Previsión BAU'!O265</f>
        <v>1786.149519643855</v>
      </c>
      <c r="P86" s="19">
        <f>+'2.1 Previsión BAU'!P265</f>
        <v>1815.64453640698</v>
      </c>
      <c r="Q86" s="19">
        <f>+'2.1 Previsión BAU'!Q265</f>
        <v>1844.6865691876887</v>
      </c>
      <c r="R86" s="19">
        <f>+'2.1 Previsión BAU'!R265</f>
        <v>1885.6908398457333</v>
      </c>
      <c r="S86" s="19">
        <f>+'2.1 Previsión BAU'!S265</f>
        <v>1927.6243712224716</v>
      </c>
      <c r="T86" s="19">
        <f>+'2.1 Previsión BAU'!T265</f>
        <v>1969.7686955737154</v>
      </c>
      <c r="U86" s="19">
        <f>+'2.1 Previsión BAU'!U265</f>
        <v>2012.819263349227</v>
      </c>
      <c r="V86" s="19">
        <f>+'2.1 Previsión BAU'!V265</f>
        <v>2026.5981688714082</v>
      </c>
      <c r="W86" s="19">
        <f>+'2.1 Previsión BAU'!W265</f>
        <v>2043.4944078282563</v>
      </c>
      <c r="X86" s="226">
        <f>+'2.1 Previsión BAU'!X265</f>
        <v>2060.5364361057182</v>
      </c>
    </row>
    <row r="87" spans="2:24" x14ac:dyDescent="0.25">
      <c r="B87" s="182">
        <v>28</v>
      </c>
      <c r="C87" s="123" t="s">
        <v>62</v>
      </c>
      <c r="D87" s="234">
        <f>+'2.1 Previsión BAU'!D266</f>
        <v>0</v>
      </c>
      <c r="E87" s="19">
        <f>+'2.1 Previsión BAU'!E266</f>
        <v>0</v>
      </c>
      <c r="F87" s="19">
        <f>+'2.1 Previsión BAU'!F266</f>
        <v>0</v>
      </c>
      <c r="G87" s="19">
        <f>+'2.1 Previsión BAU'!G266</f>
        <v>0</v>
      </c>
      <c r="H87" s="19">
        <f>+'2.1 Previsión BAU'!H266</f>
        <v>0</v>
      </c>
      <c r="I87" s="19">
        <f>+'2.1 Previsión BAU'!I266</f>
        <v>0</v>
      </c>
      <c r="J87" s="19">
        <f>+'2.1 Previsión BAU'!J266</f>
        <v>0</v>
      </c>
      <c r="K87" s="19">
        <f>+'2.1 Previsión BAU'!K266</f>
        <v>0</v>
      </c>
      <c r="L87" s="19">
        <f>+'2.1 Previsión BAU'!L266</f>
        <v>0</v>
      </c>
      <c r="M87" s="19">
        <f>+'2.1 Previsión BAU'!M266</f>
        <v>0</v>
      </c>
      <c r="N87" s="19">
        <f>+'2.1 Previsión BAU'!N266</f>
        <v>0</v>
      </c>
      <c r="O87" s="19">
        <f>+'2.1 Previsión BAU'!O266</f>
        <v>0</v>
      </c>
      <c r="P87" s="19">
        <f>+'2.1 Previsión BAU'!P266</f>
        <v>0</v>
      </c>
      <c r="Q87" s="19">
        <f>+'2.1 Previsión BAU'!Q266</f>
        <v>0</v>
      </c>
      <c r="R87" s="19">
        <f>+'2.1 Previsión BAU'!R266</f>
        <v>0</v>
      </c>
      <c r="S87" s="19">
        <f>+'2.1 Previsión BAU'!S266</f>
        <v>0</v>
      </c>
      <c r="T87" s="19">
        <f>+'2.1 Previsión BAU'!T266</f>
        <v>0</v>
      </c>
      <c r="U87" s="19">
        <f>+'2.1 Previsión BAU'!U266</f>
        <v>0</v>
      </c>
      <c r="V87" s="19">
        <f>+'2.1 Previsión BAU'!V266</f>
        <v>0</v>
      </c>
      <c r="W87" s="19">
        <f>+'2.1 Previsión BAU'!W266</f>
        <v>0</v>
      </c>
      <c r="X87" s="226">
        <f>+'2.1 Previsión BAU'!X266</f>
        <v>0</v>
      </c>
    </row>
    <row r="88" spans="2:24" x14ac:dyDescent="0.25">
      <c r="B88" s="182">
        <v>29</v>
      </c>
      <c r="C88" s="123" t="s">
        <v>63</v>
      </c>
      <c r="D88" s="234">
        <f>+'2.1 Previsión BAU'!D267</f>
        <v>15534.097786402535</v>
      </c>
      <c r="E88" s="19">
        <f>+'2.1 Previsión BAU'!E267</f>
        <v>15920.110331243592</v>
      </c>
      <c r="F88" s="19">
        <f>+'2.1 Previsión BAU'!F267</f>
        <v>16548.65381676807</v>
      </c>
      <c r="G88" s="19">
        <f>+'2.1 Previsión BAU'!G267</f>
        <v>17236.886404106641</v>
      </c>
      <c r="H88" s="19">
        <f>+'2.1 Previsión BAU'!H267</f>
        <v>17922.362883084726</v>
      </c>
      <c r="I88" s="19">
        <f>+'2.1 Previsión BAU'!I267</f>
        <v>18619.762027602701</v>
      </c>
      <c r="J88" s="19">
        <f>+'2.1 Previsión BAU'!J267</f>
        <v>19326.429442821249</v>
      </c>
      <c r="K88" s="19">
        <f>+'2.1 Previsión BAU'!K267</f>
        <v>20043.336784772222</v>
      </c>
      <c r="L88" s="19">
        <f>+'2.1 Previsión BAU'!L267</f>
        <v>20770.538141094232</v>
      </c>
      <c r="M88" s="19">
        <f>+'2.1 Previsión BAU'!M267</f>
        <v>21508.328890556524</v>
      </c>
      <c r="N88" s="19">
        <f>+'2.1 Previsión BAU'!N267</f>
        <v>22256.953828542391</v>
      </c>
      <c r="O88" s="19">
        <f>+'2.1 Previsión BAU'!O267</f>
        <v>23016.663541970342</v>
      </c>
      <c r="P88" s="19">
        <f>+'2.1 Previsión BAU'!P267</f>
        <v>23787.772664618991</v>
      </c>
      <c r="Q88" s="19">
        <f>+'2.1 Previsión BAU'!Q267</f>
        <v>24570.361950667168</v>
      </c>
      <c r="R88" s="19">
        <f>+'2.1 Previsión BAU'!R267</f>
        <v>25365.47336007273</v>
      </c>
      <c r="S88" s="19">
        <f>+'2.1 Previsión BAU'!S267</f>
        <v>26167.579410096718</v>
      </c>
      <c r="T88" s="19">
        <f>+'2.1 Previsión BAU'!T267</f>
        <v>26970.19144305991</v>
      </c>
      <c r="U88" s="19">
        <f>+'2.1 Previsión BAU'!U267</f>
        <v>27641.311996464407</v>
      </c>
      <c r="V88" s="19">
        <f>+'2.1 Previsión BAU'!V267</f>
        <v>28443.924029427617</v>
      </c>
      <c r="W88" s="19">
        <f>+'2.1 Previsión BAU'!W267</f>
        <v>29246.536062390765</v>
      </c>
      <c r="X88" s="226">
        <f>+'2.1 Previsión BAU'!X267</f>
        <v>30049.148095353979</v>
      </c>
    </row>
    <row r="89" spans="2:24" x14ac:dyDescent="0.25">
      <c r="B89" s="182">
        <v>31</v>
      </c>
      <c r="C89" s="123" t="s">
        <v>64</v>
      </c>
      <c r="D89" s="234">
        <f>+'2.1 Previsión BAU'!D268</f>
        <v>5813.9309018433541</v>
      </c>
      <c r="E89" s="19">
        <f>+'2.1 Previsión BAU'!E268</f>
        <v>5950.6860129814822</v>
      </c>
      <c r="F89" s="19">
        <f>+'2.1 Previsión BAU'!F268</f>
        <v>6100.4210532775678</v>
      </c>
      <c r="G89" s="19">
        <f>+'2.1 Previsión BAU'!G268</f>
        <v>6283.8613526284607</v>
      </c>
      <c r="H89" s="19">
        <f>+'2.1 Previsión BAU'!H268</f>
        <v>6469.7878423535358</v>
      </c>
      <c r="I89" s="19">
        <f>+'2.1 Previsión BAU'!I268</f>
        <v>6660.5434433619575</v>
      </c>
      <c r="J89" s="19">
        <f>+'2.1 Previsión BAU'!J268</f>
        <v>6854.7576320211701</v>
      </c>
      <c r="K89" s="19">
        <f>+'2.1 Previsión BAU'!K268</f>
        <v>7052.8064619058323</v>
      </c>
      <c r="L89" s="19">
        <f>+'2.1 Previsión BAU'!L268</f>
        <v>7254.7038977532557</v>
      </c>
      <c r="M89" s="19">
        <f>+'2.1 Previsión BAU'!M268</f>
        <v>7460.5584949338299</v>
      </c>
      <c r="N89" s="19">
        <f>+'2.1 Previsión BAU'!N268</f>
        <v>7670.4585516229317</v>
      </c>
      <c r="O89" s="19">
        <f>+'2.1 Previsión BAU'!O268</f>
        <v>7884.4949260449894</v>
      </c>
      <c r="P89" s="19">
        <f>+'2.1 Previsión BAU'!P268</f>
        <v>8102.7812788579658</v>
      </c>
      <c r="Q89" s="19">
        <f>+'2.1 Previsión BAU'!Q268</f>
        <v>8325.3473102475782</v>
      </c>
      <c r="R89" s="19">
        <f>+'2.1 Previsión BAU'!R268</f>
        <v>8552.5678517572742</v>
      </c>
      <c r="S89" s="19">
        <f>+'2.1 Previsión BAU'!S268</f>
        <v>8782.4130296551084</v>
      </c>
      <c r="T89" s="19">
        <f>+'2.1 Previsión BAU'!T268</f>
        <v>9012.4562119095644</v>
      </c>
      <c r="U89" s="19">
        <f>+'2.1 Previsión BAU'!U268</f>
        <v>9242.4993941640278</v>
      </c>
      <c r="V89" s="19">
        <f>+'2.1 Previsión BAU'!V268</f>
        <v>9472.5425764184965</v>
      </c>
      <c r="W89" s="19">
        <f>+'2.1 Previsión BAU'!W268</f>
        <v>9702.5857586729617</v>
      </c>
      <c r="X89" s="226">
        <f>+'2.1 Previsión BAU'!X268</f>
        <v>9932.6289409274341</v>
      </c>
    </row>
    <row r="90" spans="2:24" x14ac:dyDescent="0.25">
      <c r="B90" s="182">
        <v>32</v>
      </c>
      <c r="C90" s="123" t="s">
        <v>65</v>
      </c>
      <c r="D90" s="234">
        <f>+'2.1 Previsión BAU'!D269</f>
        <v>6937.2478936251537</v>
      </c>
      <c r="E90" s="19">
        <f>+'2.1 Previsión BAU'!E269</f>
        <v>7333.7919436989851</v>
      </c>
      <c r="F90" s="19">
        <f>+'2.1 Previsión BAU'!F269</f>
        <v>7711.1927509012221</v>
      </c>
      <c r="G90" s="19">
        <f>+'2.1 Previsión BAU'!G269</f>
        <v>8101.6870455629578</v>
      </c>
      <c r="H90" s="19">
        <f>+'2.1 Previsión BAU'!H269</f>
        <v>8496.884680396086</v>
      </c>
      <c r="I90" s="19">
        <f>+'2.1 Previsión BAU'!I269</f>
        <v>8898.3844286136373</v>
      </c>
      <c r="J90" s="19">
        <f>+'2.1 Previsión BAU'!J269</f>
        <v>9304.1638990405136</v>
      </c>
      <c r="K90" s="19">
        <f>+'2.1 Previsión BAU'!K269</f>
        <v>9714.5174377449439</v>
      </c>
      <c r="L90" s="19">
        <f>+'2.1 Previsión BAU'!L269</f>
        <v>10129.409880936164</v>
      </c>
      <c r="M90" s="19">
        <f>+'2.1 Previsión BAU'!M269</f>
        <v>10548.9503295631</v>
      </c>
      <c r="N90" s="19">
        <f>+'2.1 Previsión BAU'!N269</f>
        <v>10973.23589450178</v>
      </c>
      <c r="O90" s="19">
        <f>+'2.1 Previsión BAU'!O269</f>
        <v>11402.370823631401</v>
      </c>
      <c r="P90" s="19">
        <f>+'2.1 Previsión BAU'!P269</f>
        <v>11836.487547125647</v>
      </c>
      <c r="Q90" s="19">
        <f>+'2.1 Previsión BAU'!Q269</f>
        <v>12275.620598103986</v>
      </c>
      <c r="R90" s="19">
        <f>+'2.1 Previsión BAU'!R269</f>
        <v>12720.209215646426</v>
      </c>
      <c r="S90" s="19">
        <f>+'2.1 Previsión BAU'!S269</f>
        <v>13167.874166829355</v>
      </c>
      <c r="T90" s="19">
        <f>+'2.1 Previsión BAU'!T269</f>
        <v>13615.77120389172</v>
      </c>
      <c r="U90" s="19">
        <f>+'2.1 Previsión BAU'!U269</f>
        <v>14063.668243272014</v>
      </c>
      <c r="V90" s="19">
        <f>+'2.1 Previsión BAU'!V269</f>
        <v>14511.565283468093</v>
      </c>
      <c r="W90" s="19">
        <f>+'2.1 Previsión BAU'!W269</f>
        <v>14959.462323951284</v>
      </c>
      <c r="X90" s="226">
        <f>+'2.1 Previsión BAU'!X269</f>
        <v>15407.359364535492</v>
      </c>
    </row>
    <row r="91" spans="2:24" x14ac:dyDescent="0.25">
      <c r="B91" s="182">
        <v>33</v>
      </c>
      <c r="C91" s="123" t="s">
        <v>66</v>
      </c>
      <c r="D91" s="234">
        <f>+'2.1 Previsión BAU'!D270</f>
        <v>8561.8151247214391</v>
      </c>
      <c r="E91" s="19">
        <f>+'2.1 Previsión BAU'!E270</f>
        <v>9039.9605070686812</v>
      </c>
      <c r="F91" s="19">
        <f>+'2.1 Previsión BAU'!F270</f>
        <v>9581.1092668156107</v>
      </c>
      <c r="G91" s="19">
        <f>+'2.1 Previsión BAU'!G270</f>
        <v>10131.610380960581</v>
      </c>
      <c r="H91" s="19">
        <f>+'2.1 Previsión BAU'!H270</f>
        <v>10680.893738097944</v>
      </c>
      <c r="I91" s="19">
        <f>+'2.1 Previsión BAU'!I270</f>
        <v>11227.031698104114</v>
      </c>
      <c r="J91" s="19">
        <f>+'2.1 Previsión BAU'!J270</f>
        <v>11775.928501126129</v>
      </c>
      <c r="K91" s="19">
        <f>+'2.1 Previsión BAU'!K270</f>
        <v>12331.821687485786</v>
      </c>
      <c r="L91" s="19">
        <f>+'2.1 Previsión BAU'!L270</f>
        <v>12890.52708600082</v>
      </c>
      <c r="M91" s="19">
        <f>+'2.1 Previsión BAU'!M270</f>
        <v>13452.13011370917</v>
      </c>
      <c r="N91" s="19">
        <f>+'2.1 Previsión BAU'!N270</f>
        <v>14022.938342670577</v>
      </c>
      <c r="O91" s="19">
        <f>+'2.1 Previsión BAU'!O270</f>
        <v>14596.782293111837</v>
      </c>
      <c r="P91" s="19">
        <f>+'2.1 Previsión BAU'!P270</f>
        <v>15173.747883821196</v>
      </c>
      <c r="Q91" s="19">
        <f>+'2.1 Previsión BAU'!Q270</f>
        <v>15753.859151800631</v>
      </c>
      <c r="R91" s="19">
        <f>+'2.1 Previsión BAU'!R270</f>
        <v>16337.394328483064</v>
      </c>
      <c r="S91" s="19">
        <f>+'2.1 Previsión BAU'!S270</f>
        <v>16922.860933594347</v>
      </c>
      <c r="T91" s="19">
        <f>+'2.1 Previsión BAU'!T270</f>
        <v>17508.473253092561</v>
      </c>
      <c r="U91" s="19">
        <f>+'2.1 Previsión BAU'!U270</f>
        <v>18094.08557190948</v>
      </c>
      <c r="V91" s="19">
        <f>+'2.1 Previsión BAU'!V270</f>
        <v>18679.697890483574</v>
      </c>
      <c r="W91" s="19">
        <f>+'2.1 Previsión BAU'!W270</f>
        <v>19265.310208971117</v>
      </c>
      <c r="X91" s="226">
        <f>+'2.1 Previsión BAU'!X270</f>
        <v>19850.9225274278</v>
      </c>
    </row>
    <row r="92" spans="2:24" x14ac:dyDescent="0.25">
      <c r="B92" s="182">
        <v>34</v>
      </c>
      <c r="C92" s="123" t="s">
        <v>67</v>
      </c>
      <c r="D92" s="234">
        <f>+'2.1 Previsión BAU'!D271</f>
        <v>1834.2210587592717</v>
      </c>
      <c r="E92" s="19">
        <f>+'2.1 Previsión BAU'!E271</f>
        <v>1960.1251711268462</v>
      </c>
      <c r="F92" s="19">
        <f>+'2.1 Previsión BAU'!F271</f>
        <v>2095.5475193698912</v>
      </c>
      <c r="G92" s="19">
        <f>+'2.1 Previsión BAU'!G271</f>
        <v>2233.0086804174653</v>
      </c>
      <c r="H92" s="19">
        <f>+'2.1 Previsión BAU'!H271</f>
        <v>2370.3246022821518</v>
      </c>
      <c r="I92" s="19">
        <f>+'2.1 Previsión BAU'!I271</f>
        <v>2508.2602304582324</v>
      </c>
      <c r="J92" s="19">
        <f>+'2.1 Previsión BAU'!J271</f>
        <v>2646.6795634218406</v>
      </c>
      <c r="K92" s="19">
        <f>+'2.1 Previsión BAU'!K271</f>
        <v>2785.6326380762093</v>
      </c>
      <c r="L92" s="19">
        <f>+'2.1 Previsión BAU'!L271</f>
        <v>2925.1224330627242</v>
      </c>
      <c r="M92" s="19">
        <f>+'2.1 Previsión BAU'!M271</f>
        <v>3065.1643090057942</v>
      </c>
      <c r="N92" s="19">
        <f>+'2.1 Previsión BAU'!N271</f>
        <v>3205.7710330778364</v>
      </c>
      <c r="O92" s="19">
        <f>+'2.1 Previsión BAU'!O271</f>
        <v>3346.9556902227487</v>
      </c>
      <c r="P92" s="19">
        <f>+'2.1 Previsión BAU'!P271</f>
        <v>3488.7345949446476</v>
      </c>
      <c r="Q92" s="19">
        <f>+'2.1 Previsión BAU'!Q271</f>
        <v>3631.112308337074</v>
      </c>
      <c r="R92" s="19">
        <f>+'2.1 Previsión BAU'!R271</f>
        <v>3774.1417884360048</v>
      </c>
      <c r="S92" s="19">
        <f>+'2.1 Previsión BAU'!S271</f>
        <v>3917.538929830399</v>
      </c>
      <c r="T92" s="19">
        <f>+'2.1 Previsión BAU'!T271</f>
        <v>4060.9638092934133</v>
      </c>
      <c r="U92" s="19">
        <f>+'2.1 Previsión BAU'!U271</f>
        <v>4204.3886887564258</v>
      </c>
      <c r="V92" s="19">
        <f>+'2.1 Previsión BAU'!V271</f>
        <v>4347.8135682194388</v>
      </c>
      <c r="W92" s="19">
        <f>+'2.1 Previsión BAU'!W271</f>
        <v>4491.23844768245</v>
      </c>
      <c r="X92" s="226">
        <f>+'2.1 Previsión BAU'!X271</f>
        <v>4634.6633271454639</v>
      </c>
    </row>
    <row r="93" spans="2:24" x14ac:dyDescent="0.25">
      <c r="B93" s="182">
        <v>35</v>
      </c>
      <c r="C93" s="183" t="s">
        <v>68</v>
      </c>
      <c r="D93" s="234">
        <f>+'2.1 Previsión BAU'!D272</f>
        <v>0</v>
      </c>
      <c r="E93" s="19">
        <f>+'2.1 Previsión BAU'!E272</f>
        <v>0</v>
      </c>
      <c r="F93" s="19">
        <f>+'2.1 Previsión BAU'!F272</f>
        <v>0</v>
      </c>
      <c r="G93" s="19">
        <f>+'2.1 Previsión BAU'!G272</f>
        <v>0</v>
      </c>
      <c r="H93" s="19">
        <f>+'2.1 Previsión BAU'!H272</f>
        <v>0</v>
      </c>
      <c r="I93" s="19">
        <f>+'2.1 Previsión BAU'!I272</f>
        <v>0</v>
      </c>
      <c r="J93" s="19">
        <f>+'2.1 Previsión BAU'!J272</f>
        <v>0</v>
      </c>
      <c r="K93" s="19">
        <f>+'2.1 Previsión BAU'!K272</f>
        <v>0</v>
      </c>
      <c r="L93" s="19">
        <f>+'2.1 Previsión BAU'!L272</f>
        <v>0</v>
      </c>
      <c r="M93" s="19">
        <f>+'2.1 Previsión BAU'!M272</f>
        <v>0</v>
      </c>
      <c r="N93" s="19">
        <f>+'2.1 Previsión BAU'!N272</f>
        <v>0</v>
      </c>
      <c r="O93" s="19">
        <f>+'2.1 Previsión BAU'!O272</f>
        <v>0</v>
      </c>
      <c r="P93" s="19">
        <f>+'2.1 Previsión BAU'!P272</f>
        <v>0</v>
      </c>
      <c r="Q93" s="19">
        <f>+'2.1 Previsión BAU'!Q272</f>
        <v>0</v>
      </c>
      <c r="R93" s="19">
        <f>+'2.1 Previsión BAU'!R272</f>
        <v>0</v>
      </c>
      <c r="S93" s="19">
        <f>+'2.1 Previsión BAU'!S272</f>
        <v>0</v>
      </c>
      <c r="T93" s="19">
        <f>+'2.1 Previsión BAU'!T272</f>
        <v>0</v>
      </c>
      <c r="U93" s="19">
        <f>+'2.1 Previsión BAU'!U272</f>
        <v>0</v>
      </c>
      <c r="V93" s="19">
        <f>+'2.1 Previsión BAU'!V272</f>
        <v>0</v>
      </c>
      <c r="W93" s="19">
        <f>+'2.1 Previsión BAU'!W272</f>
        <v>0</v>
      </c>
      <c r="X93" s="226">
        <f>+'2.1 Previsión BAU'!X272</f>
        <v>0</v>
      </c>
    </row>
    <row r="94" spans="2:24" x14ac:dyDescent="0.25">
      <c r="B94" s="182">
        <v>36</v>
      </c>
      <c r="C94" s="123" t="s">
        <v>69</v>
      </c>
      <c r="D94" s="234">
        <f>+'2.1 Previsión BAU'!D273</f>
        <v>1052.5234834247349</v>
      </c>
      <c r="E94" s="19">
        <f>+'2.1 Previsión BAU'!E273</f>
        <v>1123.4612373263856</v>
      </c>
      <c r="F94" s="19">
        <f>+'2.1 Previsión BAU'!F273</f>
        <v>1189.0715767449176</v>
      </c>
      <c r="G94" s="19">
        <f>+'2.1 Previsión BAU'!G273</f>
        <v>1259.3989928297181</v>
      </c>
      <c r="H94" s="19">
        <f>+'2.1 Previsión BAU'!H273</f>
        <v>1329.7264089145185</v>
      </c>
      <c r="I94" s="19">
        <f>+'2.1 Previsión BAU'!I273</f>
        <v>1400.0538249993192</v>
      </c>
      <c r="J94" s="19">
        <f>+'2.1 Previsión BAU'!J273</f>
        <v>1470.3812410841199</v>
      </c>
      <c r="K94" s="19">
        <f>+'2.1 Previsión BAU'!K273</f>
        <v>1540.7086571689201</v>
      </c>
      <c r="L94" s="19">
        <f>+'2.1 Previsión BAU'!L273</f>
        <v>1611.0360732537206</v>
      </c>
      <c r="M94" s="19">
        <f>+'2.1 Previsión BAU'!M273</f>
        <v>1681.363489338521</v>
      </c>
      <c r="N94" s="19">
        <f>+'2.1 Previsión BAU'!N273</f>
        <v>1751.6909054233215</v>
      </c>
      <c r="O94" s="19">
        <f>+'2.1 Previsión BAU'!O273</f>
        <v>1822.018321508122</v>
      </c>
      <c r="P94" s="19">
        <f>+'2.1 Previsión BAU'!P273</f>
        <v>1892.3457375929227</v>
      </c>
      <c r="Q94" s="19">
        <f>+'2.1 Previsión BAU'!Q273</f>
        <v>1962.6731536777215</v>
      </c>
      <c r="R94" s="19">
        <f>+'2.1 Previsión BAU'!R273</f>
        <v>2033.0005697625245</v>
      </c>
      <c r="S94" s="19">
        <f>+'2.1 Previsión BAU'!S273</f>
        <v>2103.3279858473234</v>
      </c>
      <c r="T94" s="19">
        <f>+'2.1 Previsión BAU'!T273</f>
        <v>2173.6554019321247</v>
      </c>
      <c r="U94" s="19">
        <f>+'2.1 Previsión BAU'!U273</f>
        <v>2243.9828180169243</v>
      </c>
      <c r="V94" s="19">
        <f>+'2.1 Previsión BAU'!V273</f>
        <v>2314.3102341017261</v>
      </c>
      <c r="W94" s="19">
        <f>+'2.1 Previsión BAU'!W273</f>
        <v>2384.6376501865257</v>
      </c>
      <c r="X94" s="226">
        <f>+'2.1 Previsión BAU'!X273</f>
        <v>2454.9650662713257</v>
      </c>
    </row>
    <row r="95" spans="2:24" x14ac:dyDescent="0.25">
      <c r="B95" s="182">
        <v>39</v>
      </c>
      <c r="C95" s="123" t="s">
        <v>70</v>
      </c>
      <c r="D95" s="234">
        <f>+'2.1 Previsión BAU'!D274</f>
        <v>13.487763045601605</v>
      </c>
      <c r="E95" s="19">
        <f>+'2.1 Previsión BAU'!E274</f>
        <v>13.731066810252997</v>
      </c>
      <c r="F95" s="19">
        <f>+'2.1 Previsión BAU'!F274</f>
        <v>14.605567380684267</v>
      </c>
      <c r="G95" s="19">
        <f>+'2.1 Previsión BAU'!G274</f>
        <v>14.926546652999884</v>
      </c>
      <c r="H95" s="19">
        <f>+'2.1 Previsión BAU'!H274</f>
        <v>15.776355287230468</v>
      </c>
      <c r="I95" s="19">
        <f>+'2.1 Previsión BAU'!I274</f>
        <v>16.127667735077935</v>
      </c>
      <c r="J95" s="19">
        <f>+'2.1 Previsión BAU'!J274</f>
        <v>16.953599299615242</v>
      </c>
      <c r="K95" s="19">
        <f>+'2.1 Previsión BAU'!K274</f>
        <v>17.333861865503806</v>
      </c>
      <c r="L95" s="19">
        <f>+'2.1 Previsión BAU'!L274</f>
        <v>18.138709927790828</v>
      </c>
      <c r="M95" s="19">
        <f>+'2.1 Previsión BAU'!M274</f>
        <v>18.545405766839835</v>
      </c>
      <c r="N95" s="19">
        <f>+'2.1 Previsión BAU'!N274</f>
        <v>19.331902383184353</v>
      </c>
      <c r="O95" s="19">
        <f>+'2.1 Previsión BAU'!O274</f>
        <v>19.76275135240375</v>
      </c>
      <c r="P95" s="19">
        <f>+'2.1 Previsión BAU'!P274</f>
        <v>20.533381141228535</v>
      </c>
      <c r="Q95" s="19">
        <f>+'2.1 Previsión BAU'!Q274</f>
        <v>20.986351274077752</v>
      </c>
      <c r="R95" s="19">
        <f>+'2.1 Previsión BAU'!R274</f>
        <v>21.743424974123656</v>
      </c>
      <c r="S95" s="19">
        <f>+'2.1 Previsión BAU'!S274</f>
        <v>22.216023696618688</v>
      </c>
      <c r="T95" s="19">
        <f>+'2.1 Previsión BAU'!T274</f>
        <v>22.958744387955054</v>
      </c>
      <c r="U95" s="19">
        <f>+'2.1 Previsión BAU'!U274</f>
        <v>23.446155722632575</v>
      </c>
      <c r="V95" s="19">
        <f>+'2.1 Previsión BAU'!V274</f>
        <v>24.174952762586024</v>
      </c>
      <c r="W95" s="19">
        <f>+'2.1 Previsión BAU'!W274</f>
        <v>24.675528402924144</v>
      </c>
      <c r="X95" s="226">
        <f>+'2.1 Previsión BAU'!X274</f>
        <v>25.391879070962617</v>
      </c>
    </row>
    <row r="96" spans="2:24" x14ac:dyDescent="0.25">
      <c r="B96" s="182">
        <v>40</v>
      </c>
      <c r="C96" s="123" t="s">
        <v>71</v>
      </c>
      <c r="D96" s="234">
        <f>+'2.1 Previsión BAU'!D275</f>
        <v>0</v>
      </c>
      <c r="E96" s="19">
        <f>+'2.1 Previsión BAU'!E275</f>
        <v>0</v>
      </c>
      <c r="F96" s="19">
        <f>+'2.1 Previsión BAU'!F275</f>
        <v>0</v>
      </c>
      <c r="G96" s="19">
        <f>+'2.1 Previsión BAU'!G275</f>
        <v>0</v>
      </c>
      <c r="H96" s="19">
        <f>+'2.1 Previsión BAU'!H275</f>
        <v>0</v>
      </c>
      <c r="I96" s="19">
        <f>+'2.1 Previsión BAU'!I275</f>
        <v>0</v>
      </c>
      <c r="J96" s="19">
        <f>+'2.1 Previsión BAU'!J275</f>
        <v>0</v>
      </c>
      <c r="K96" s="19">
        <f>+'2.1 Previsión BAU'!K275</f>
        <v>0</v>
      </c>
      <c r="L96" s="19">
        <f>+'2.1 Previsión BAU'!L275</f>
        <v>0</v>
      </c>
      <c r="M96" s="19">
        <f>+'2.1 Previsión BAU'!M275</f>
        <v>0</v>
      </c>
      <c r="N96" s="19">
        <f>+'2.1 Previsión BAU'!N275</f>
        <v>0</v>
      </c>
      <c r="O96" s="19">
        <f>+'2.1 Previsión BAU'!O275</f>
        <v>0</v>
      </c>
      <c r="P96" s="19">
        <f>+'2.1 Previsión BAU'!P275</f>
        <v>0</v>
      </c>
      <c r="Q96" s="19">
        <f>+'2.1 Previsión BAU'!Q275</f>
        <v>0</v>
      </c>
      <c r="R96" s="19">
        <f>+'2.1 Previsión BAU'!R275</f>
        <v>0</v>
      </c>
      <c r="S96" s="19">
        <f>+'2.1 Previsión BAU'!S275</f>
        <v>0</v>
      </c>
      <c r="T96" s="19">
        <f>+'2.1 Previsión BAU'!T275</f>
        <v>0</v>
      </c>
      <c r="U96" s="19">
        <f>+'2.1 Previsión BAU'!U275</f>
        <v>0</v>
      </c>
      <c r="V96" s="19">
        <f>+'2.1 Previsión BAU'!V275</f>
        <v>0</v>
      </c>
      <c r="W96" s="19">
        <f>+'2.1 Previsión BAU'!W275</f>
        <v>0</v>
      </c>
      <c r="X96" s="226">
        <f>+'2.1 Previsión BAU'!X275</f>
        <v>0</v>
      </c>
    </row>
    <row r="97" spans="2:25" x14ac:dyDescent="0.25">
      <c r="B97" s="182">
        <v>45</v>
      </c>
      <c r="C97" s="123" t="s">
        <v>72</v>
      </c>
      <c r="D97" s="234">
        <f>+'2.1 Previsión BAU'!D276</f>
        <v>0</v>
      </c>
      <c r="E97" s="19">
        <f>+'2.1 Previsión BAU'!E276</f>
        <v>0</v>
      </c>
      <c r="F97" s="19">
        <f>+'2.1 Previsión BAU'!F276</f>
        <v>0</v>
      </c>
      <c r="G97" s="19">
        <f>+'2.1 Previsión BAU'!G276</f>
        <v>0</v>
      </c>
      <c r="H97" s="19">
        <f>+'2.1 Previsión BAU'!H276</f>
        <v>0</v>
      </c>
      <c r="I97" s="19">
        <f>+'2.1 Previsión BAU'!I276</f>
        <v>0</v>
      </c>
      <c r="J97" s="19">
        <f>+'2.1 Previsión BAU'!J276</f>
        <v>0</v>
      </c>
      <c r="K97" s="19">
        <f>+'2.1 Previsión BAU'!K276</f>
        <v>0</v>
      </c>
      <c r="L97" s="19">
        <f>+'2.1 Previsión BAU'!L276</f>
        <v>0</v>
      </c>
      <c r="M97" s="19">
        <f>+'2.1 Previsión BAU'!M276</f>
        <v>0</v>
      </c>
      <c r="N97" s="19">
        <f>+'2.1 Previsión BAU'!N276</f>
        <v>0</v>
      </c>
      <c r="O97" s="19">
        <f>+'2.1 Previsión BAU'!O276</f>
        <v>0</v>
      </c>
      <c r="P97" s="19">
        <f>+'2.1 Previsión BAU'!P276</f>
        <v>0</v>
      </c>
      <c r="Q97" s="19">
        <f>+'2.1 Previsión BAU'!Q276</f>
        <v>0</v>
      </c>
      <c r="R97" s="19">
        <f>+'2.1 Previsión BAU'!R276</f>
        <v>0</v>
      </c>
      <c r="S97" s="19">
        <f>+'2.1 Previsión BAU'!S276</f>
        <v>0</v>
      </c>
      <c r="T97" s="19">
        <f>+'2.1 Previsión BAU'!T276</f>
        <v>0</v>
      </c>
      <c r="U97" s="19">
        <f>+'2.1 Previsión BAU'!U276</f>
        <v>0</v>
      </c>
      <c r="V97" s="19">
        <f>+'2.1 Previsión BAU'!V276</f>
        <v>0</v>
      </c>
      <c r="W97" s="19">
        <f>+'2.1 Previsión BAU'!W276</f>
        <v>0</v>
      </c>
      <c r="X97" s="226">
        <f>+'2.1 Previsión BAU'!X276</f>
        <v>0</v>
      </c>
    </row>
    <row r="98" spans="2:25" ht="15.75" thickBot="1" x14ac:dyDescent="0.3">
      <c r="B98" s="184">
        <v>46</v>
      </c>
      <c r="C98" s="123" t="s">
        <v>87</v>
      </c>
      <c r="D98" s="234">
        <f>+'2.1 Previsión BAU'!D277</f>
        <v>0</v>
      </c>
      <c r="E98" s="19">
        <f>+'2.1 Previsión BAU'!E277</f>
        <v>0</v>
      </c>
      <c r="F98" s="19">
        <f>+'2.1 Previsión BAU'!F277</f>
        <v>0</v>
      </c>
      <c r="G98" s="19">
        <f>+'2.1 Previsión BAU'!G277</f>
        <v>0</v>
      </c>
      <c r="H98" s="19">
        <f>+'2.1 Previsión BAU'!H277</f>
        <v>0</v>
      </c>
      <c r="I98" s="19">
        <f>+'2.1 Previsión BAU'!I277</f>
        <v>0</v>
      </c>
      <c r="J98" s="19">
        <f>+'2.1 Previsión BAU'!J277</f>
        <v>0</v>
      </c>
      <c r="K98" s="19">
        <f>+'2.1 Previsión BAU'!K277</f>
        <v>0</v>
      </c>
      <c r="L98" s="19">
        <f>+'2.1 Previsión BAU'!L277</f>
        <v>0</v>
      </c>
      <c r="M98" s="19">
        <f>+'2.1 Previsión BAU'!M277</f>
        <v>0</v>
      </c>
      <c r="N98" s="19">
        <f>+'2.1 Previsión BAU'!N277</f>
        <v>0</v>
      </c>
      <c r="O98" s="19">
        <f>+'2.1 Previsión BAU'!O277</f>
        <v>0</v>
      </c>
      <c r="P98" s="19">
        <f>+'2.1 Previsión BAU'!P277</f>
        <v>0</v>
      </c>
      <c r="Q98" s="19">
        <f>+'2.1 Previsión BAU'!Q277</f>
        <v>0</v>
      </c>
      <c r="R98" s="19">
        <f>+'2.1 Previsión BAU'!R277</f>
        <v>0</v>
      </c>
      <c r="S98" s="19">
        <f>+'2.1 Previsión BAU'!S277</f>
        <v>0</v>
      </c>
      <c r="T98" s="19">
        <f>+'2.1 Previsión BAU'!T277</f>
        <v>0</v>
      </c>
      <c r="U98" s="19">
        <f>+'2.1 Previsión BAU'!U277</f>
        <v>0</v>
      </c>
      <c r="V98" s="19">
        <f>+'2.1 Previsión BAU'!V277</f>
        <v>0</v>
      </c>
      <c r="W98" s="19">
        <f>+'2.1 Previsión BAU'!W277</f>
        <v>0</v>
      </c>
      <c r="X98" s="226">
        <f>+'2.1 Previsión BAU'!X277</f>
        <v>0</v>
      </c>
    </row>
    <row r="99" spans="2:25" ht="15.75" thickBot="1" x14ac:dyDescent="0.3">
      <c r="B99" s="185"/>
      <c r="C99" s="186" t="s">
        <v>73</v>
      </c>
      <c r="D99" s="235">
        <f t="shared" ref="D99:X99" si="51">+SUM(D75:D98)</f>
        <v>1231022.2612239718</v>
      </c>
      <c r="E99" s="24">
        <f t="shared" si="51"/>
        <v>1257503.5928404445</v>
      </c>
      <c r="F99" s="24">
        <f t="shared" si="51"/>
        <v>1291987.0252805648</v>
      </c>
      <c r="G99" s="24">
        <f t="shared" si="51"/>
        <v>1327511.6665054364</v>
      </c>
      <c r="H99" s="24">
        <f t="shared" si="51"/>
        <v>1362879.5159316892</v>
      </c>
      <c r="I99" s="24">
        <f t="shared" si="51"/>
        <v>1398604.0994392671</v>
      </c>
      <c r="J99" s="24">
        <f t="shared" si="51"/>
        <v>1434560.8134905614</v>
      </c>
      <c r="K99" s="24">
        <f t="shared" si="51"/>
        <v>1470829.4117358646</v>
      </c>
      <c r="L99" s="24">
        <f t="shared" si="51"/>
        <v>1507394.4450082474</v>
      </c>
      <c r="M99" s="24">
        <f t="shared" si="51"/>
        <v>1544281.5656575973</v>
      </c>
      <c r="N99" s="24">
        <f t="shared" si="51"/>
        <v>1581498.3933101178</v>
      </c>
      <c r="O99" s="24">
        <f t="shared" si="51"/>
        <v>1619044.2839966808</v>
      </c>
      <c r="P99" s="24">
        <f t="shared" si="51"/>
        <v>1656937.0277406531</v>
      </c>
      <c r="Q99" s="24">
        <f t="shared" si="51"/>
        <v>1695214.3268160655</v>
      </c>
      <c r="R99" s="24">
        <f t="shared" si="51"/>
        <v>1733935.8400771308</v>
      </c>
      <c r="S99" s="24">
        <f t="shared" si="51"/>
        <v>1772921.3783802369</v>
      </c>
      <c r="T99" s="24">
        <f t="shared" si="51"/>
        <v>1811967.0480301124</v>
      </c>
      <c r="U99" s="24">
        <f t="shared" si="51"/>
        <v>1850925.8378276748</v>
      </c>
      <c r="V99" s="24">
        <f t="shared" si="51"/>
        <v>1890032.0295339536</v>
      </c>
      <c r="W99" s="24">
        <f t="shared" si="51"/>
        <v>1929187.0280086279</v>
      </c>
      <c r="X99" s="236">
        <f t="shared" si="51"/>
        <v>1968389.2865435912</v>
      </c>
    </row>
    <row r="100" spans="2:25" x14ac:dyDescent="0.25"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2:25" x14ac:dyDescent="0.25">
      <c r="B101" s="89"/>
      <c r="C101" s="89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</row>
    <row r="102" spans="2:25" x14ac:dyDescent="0.25">
      <c r="B102" s="12" t="s">
        <v>160</v>
      </c>
      <c r="C102" s="89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</row>
    <row r="103" spans="2:25" ht="15.75" thickBot="1" x14ac:dyDescent="0.3"/>
    <row r="104" spans="2:25" ht="15.75" thickBot="1" x14ac:dyDescent="0.3">
      <c r="B104" s="202" t="s">
        <v>38</v>
      </c>
      <c r="C104" s="203" t="s">
        <v>39</v>
      </c>
      <c r="D104" s="233">
        <v>2023</v>
      </c>
      <c r="E104" s="204">
        <f t="shared" ref="E104" si="52">+D104+1</f>
        <v>2024</v>
      </c>
      <c r="F104" s="131">
        <f t="shared" ref="F104" si="53">+E104+1</f>
        <v>2025</v>
      </c>
      <c r="G104" s="131">
        <f t="shared" ref="G104" si="54">+F104+1</f>
        <v>2026</v>
      </c>
      <c r="H104" s="131">
        <f t="shared" ref="H104" si="55">+G104+1</f>
        <v>2027</v>
      </c>
      <c r="I104" s="131">
        <f t="shared" ref="I104" si="56">+H104+1</f>
        <v>2028</v>
      </c>
      <c r="J104" s="131">
        <f t="shared" ref="J104" si="57">+I104+1</f>
        <v>2029</v>
      </c>
      <c r="K104" s="131">
        <f t="shared" ref="K104" si="58">+J104+1</f>
        <v>2030</v>
      </c>
      <c r="L104" s="131">
        <f t="shared" ref="L104" si="59">+K104+1</f>
        <v>2031</v>
      </c>
      <c r="M104" s="131">
        <f t="shared" ref="M104" si="60">+L104+1</f>
        <v>2032</v>
      </c>
      <c r="N104" s="131">
        <f t="shared" ref="N104" si="61">+M104+1</f>
        <v>2033</v>
      </c>
      <c r="O104" s="131">
        <f t="shared" ref="O104" si="62">+N104+1</f>
        <v>2034</v>
      </c>
      <c r="P104" s="131">
        <f t="shared" ref="P104" si="63">+O104+1</f>
        <v>2035</v>
      </c>
      <c r="Q104" s="131">
        <f t="shared" ref="Q104" si="64">+P104+1</f>
        <v>2036</v>
      </c>
      <c r="R104" s="131">
        <f t="shared" ref="R104" si="65">+Q104+1</f>
        <v>2037</v>
      </c>
      <c r="S104" s="131">
        <f t="shared" ref="S104" si="66">+R104+1</f>
        <v>2038</v>
      </c>
      <c r="T104" s="131">
        <f t="shared" ref="T104" si="67">+S104+1</f>
        <v>2039</v>
      </c>
      <c r="U104" s="131">
        <f t="shared" ref="U104" si="68">+T104+1</f>
        <v>2040</v>
      </c>
      <c r="V104" s="131">
        <f t="shared" ref="V104" si="69">+U104+1</f>
        <v>2041</v>
      </c>
      <c r="W104" s="131">
        <f t="shared" ref="W104" si="70">+V104+1</f>
        <v>2042</v>
      </c>
      <c r="X104" s="229">
        <f t="shared" ref="X104" si="71">+W104+1</f>
        <v>2043</v>
      </c>
    </row>
    <row r="105" spans="2:25" x14ac:dyDescent="0.25">
      <c r="B105" s="224">
        <v>6</v>
      </c>
      <c r="C105" s="123" t="s">
        <v>47</v>
      </c>
      <c r="D105" s="234">
        <f t="shared" ref="D105:X105" si="72">+D75*D$67</f>
        <v>1294.7078559297568</v>
      </c>
      <c r="E105" s="234">
        <f t="shared" si="72"/>
        <v>35407.827528169502</v>
      </c>
      <c r="F105" s="234">
        <f t="shared" si="72"/>
        <v>54695.768527980203</v>
      </c>
      <c r="G105" s="19">
        <f t="shared" si="72"/>
        <v>60052.80723993804</v>
      </c>
      <c r="H105" s="19">
        <f t="shared" si="72"/>
        <v>61771.106950026391</v>
      </c>
      <c r="I105" s="19">
        <f t="shared" si="72"/>
        <v>63504.436932869889</v>
      </c>
      <c r="J105" s="19">
        <f t="shared" si="72"/>
        <v>65248.531602122661</v>
      </c>
      <c r="K105" s="19">
        <f t="shared" si="72"/>
        <v>67004.561406431749</v>
      </c>
      <c r="L105" s="19">
        <f t="shared" si="72"/>
        <v>68772.569810365603</v>
      </c>
      <c r="M105" s="19">
        <f t="shared" si="72"/>
        <v>70552.894687256005</v>
      </c>
      <c r="N105" s="19">
        <f t="shared" si="72"/>
        <v>72345.810860896279</v>
      </c>
      <c r="O105" s="19">
        <f t="shared" si="72"/>
        <v>74151.601123108834</v>
      </c>
      <c r="P105" s="19">
        <f t="shared" si="72"/>
        <v>75970.619237185514</v>
      </c>
      <c r="Q105" s="19">
        <f t="shared" si="72"/>
        <v>77802.957643515561</v>
      </c>
      <c r="R105" s="19">
        <f t="shared" si="72"/>
        <v>79649.78298712043</v>
      </c>
      <c r="S105" s="19">
        <f t="shared" si="72"/>
        <v>81504.777384340705</v>
      </c>
      <c r="T105" s="19">
        <f t="shared" si="72"/>
        <v>83360.388060529149</v>
      </c>
      <c r="U105" s="19">
        <f t="shared" si="72"/>
        <v>85215.998736717709</v>
      </c>
      <c r="V105" s="19">
        <f t="shared" si="72"/>
        <v>87071.609412906255</v>
      </c>
      <c r="W105" s="19">
        <f t="shared" si="72"/>
        <v>88927.220089094786</v>
      </c>
      <c r="X105" s="226">
        <f t="shared" si="72"/>
        <v>90782.830765283288</v>
      </c>
    </row>
    <row r="106" spans="2:25" x14ac:dyDescent="0.25">
      <c r="B106" s="182">
        <v>8</v>
      </c>
      <c r="C106" s="183" t="s">
        <v>49</v>
      </c>
      <c r="D106" s="234">
        <f t="shared" ref="D106:X106" si="73">+D76*D$67</f>
        <v>0</v>
      </c>
      <c r="E106" s="19">
        <f t="shared" si="73"/>
        <v>0</v>
      </c>
      <c r="F106" s="19">
        <f t="shared" si="73"/>
        <v>0</v>
      </c>
      <c r="G106" s="19">
        <f t="shared" si="73"/>
        <v>0</v>
      </c>
      <c r="H106" s="19">
        <f t="shared" si="73"/>
        <v>0</v>
      </c>
      <c r="I106" s="19">
        <f t="shared" si="73"/>
        <v>0</v>
      </c>
      <c r="J106" s="19">
        <f t="shared" si="73"/>
        <v>0</v>
      </c>
      <c r="K106" s="19">
        <f t="shared" si="73"/>
        <v>0</v>
      </c>
      <c r="L106" s="19">
        <f t="shared" si="73"/>
        <v>0</v>
      </c>
      <c r="M106" s="19">
        <f t="shared" si="73"/>
        <v>0</v>
      </c>
      <c r="N106" s="19">
        <f t="shared" si="73"/>
        <v>0</v>
      </c>
      <c r="O106" s="19">
        <f t="shared" si="73"/>
        <v>0</v>
      </c>
      <c r="P106" s="19">
        <f t="shared" si="73"/>
        <v>0</v>
      </c>
      <c r="Q106" s="19">
        <f t="shared" si="73"/>
        <v>0</v>
      </c>
      <c r="R106" s="19">
        <f t="shared" si="73"/>
        <v>0</v>
      </c>
      <c r="S106" s="19">
        <f t="shared" si="73"/>
        <v>0</v>
      </c>
      <c r="T106" s="19">
        <f t="shared" si="73"/>
        <v>0</v>
      </c>
      <c r="U106" s="19">
        <f t="shared" si="73"/>
        <v>0</v>
      </c>
      <c r="V106" s="19">
        <f t="shared" si="73"/>
        <v>0</v>
      </c>
      <c r="W106" s="19">
        <f t="shared" si="73"/>
        <v>0</v>
      </c>
      <c r="X106" s="226">
        <f t="shared" si="73"/>
        <v>0</v>
      </c>
    </row>
    <row r="107" spans="2:25" x14ac:dyDescent="0.25">
      <c r="B107" s="182">
        <v>9</v>
      </c>
      <c r="C107" s="123" t="s">
        <v>50</v>
      </c>
      <c r="D107" s="234">
        <f t="shared" ref="D107:X107" si="74">+D77*D$67</f>
        <v>0</v>
      </c>
      <c r="E107" s="19">
        <f t="shared" si="74"/>
        <v>0</v>
      </c>
      <c r="F107" s="19">
        <f t="shared" si="74"/>
        <v>0</v>
      </c>
      <c r="G107" s="19">
        <f t="shared" si="74"/>
        <v>0</v>
      </c>
      <c r="H107" s="19">
        <f t="shared" si="74"/>
        <v>0</v>
      </c>
      <c r="I107" s="19">
        <f t="shared" si="74"/>
        <v>0</v>
      </c>
      <c r="J107" s="19">
        <f t="shared" si="74"/>
        <v>0</v>
      </c>
      <c r="K107" s="19">
        <f t="shared" si="74"/>
        <v>0</v>
      </c>
      <c r="L107" s="19">
        <f t="shared" si="74"/>
        <v>0</v>
      </c>
      <c r="M107" s="19">
        <f t="shared" si="74"/>
        <v>0</v>
      </c>
      <c r="N107" s="19">
        <f t="shared" si="74"/>
        <v>0</v>
      </c>
      <c r="O107" s="19">
        <f t="shared" si="74"/>
        <v>0</v>
      </c>
      <c r="P107" s="19">
        <f t="shared" si="74"/>
        <v>0</v>
      </c>
      <c r="Q107" s="19">
        <f t="shared" si="74"/>
        <v>0</v>
      </c>
      <c r="R107" s="19">
        <f t="shared" si="74"/>
        <v>0</v>
      </c>
      <c r="S107" s="19">
        <f t="shared" si="74"/>
        <v>0</v>
      </c>
      <c r="T107" s="19">
        <f t="shared" si="74"/>
        <v>0</v>
      </c>
      <c r="U107" s="19">
        <f t="shared" si="74"/>
        <v>0</v>
      </c>
      <c r="V107" s="19">
        <f t="shared" si="74"/>
        <v>0</v>
      </c>
      <c r="W107" s="19">
        <f t="shared" si="74"/>
        <v>0</v>
      </c>
      <c r="X107" s="226">
        <f t="shared" si="74"/>
        <v>0</v>
      </c>
    </row>
    <row r="108" spans="2:25" x14ac:dyDescent="0.25">
      <c r="B108" s="182">
        <v>10</v>
      </c>
      <c r="C108" s="123" t="s">
        <v>51</v>
      </c>
      <c r="D108" s="234">
        <f t="shared" ref="D108:X108" si="75">+D78*D$67</f>
        <v>8950.8694169235951</v>
      </c>
      <c r="E108" s="19">
        <f t="shared" si="75"/>
        <v>240422.2061751099</v>
      </c>
      <c r="F108" s="19">
        <f t="shared" si="75"/>
        <v>368113.59705359815</v>
      </c>
      <c r="G108" s="19">
        <f t="shared" si="75"/>
        <v>401072.05534906458</v>
      </c>
      <c r="H108" s="19">
        <f t="shared" si="75"/>
        <v>409460.83379654761</v>
      </c>
      <c r="I108" s="19">
        <f t="shared" si="75"/>
        <v>417974.43778600404</v>
      </c>
      <c r="J108" s="19">
        <f t="shared" si="75"/>
        <v>426585.40710232343</v>
      </c>
      <c r="K108" s="19">
        <f t="shared" si="75"/>
        <v>435303.7789139314</v>
      </c>
      <c r="L108" s="19">
        <f t="shared" si="75"/>
        <v>444130.14306473761</v>
      </c>
      <c r="M108" s="19">
        <f t="shared" si="75"/>
        <v>453067.58715215512</v>
      </c>
      <c r="N108" s="19">
        <f t="shared" si="75"/>
        <v>462118.67900423345</v>
      </c>
      <c r="O108" s="19">
        <f t="shared" si="75"/>
        <v>471286.05102020234</v>
      </c>
      <c r="P108" s="19">
        <f t="shared" si="75"/>
        <v>480572.98558498902</v>
      </c>
      <c r="Q108" s="19">
        <f t="shared" si="75"/>
        <v>489980.40036153561</v>
      </c>
      <c r="R108" s="19">
        <f t="shared" si="75"/>
        <v>499518.95048849884</v>
      </c>
      <c r="S108" s="19">
        <f t="shared" si="75"/>
        <v>509131.47400452313</v>
      </c>
      <c r="T108" s="19">
        <f t="shared" si="75"/>
        <v>518749.57841545326</v>
      </c>
      <c r="U108" s="19">
        <f t="shared" si="75"/>
        <v>528367.68282650691</v>
      </c>
      <c r="V108" s="19">
        <f t="shared" si="75"/>
        <v>537985.78723759926</v>
      </c>
      <c r="W108" s="19">
        <f t="shared" si="75"/>
        <v>547603.89164870232</v>
      </c>
      <c r="X108" s="226">
        <f t="shared" si="75"/>
        <v>557221.99605981063</v>
      </c>
    </row>
    <row r="109" spans="2:25" x14ac:dyDescent="0.25">
      <c r="B109" s="182">
        <v>13</v>
      </c>
      <c r="C109" s="123" t="s">
        <v>53</v>
      </c>
      <c r="D109" s="234">
        <f t="shared" ref="D109:X109" si="76">+D79*D$67</f>
        <v>0</v>
      </c>
      <c r="E109" s="19">
        <f t="shared" si="76"/>
        <v>0</v>
      </c>
      <c r="F109" s="19">
        <f t="shared" si="76"/>
        <v>0</v>
      </c>
      <c r="G109" s="19">
        <f t="shared" si="76"/>
        <v>0</v>
      </c>
      <c r="H109" s="19">
        <f t="shared" si="76"/>
        <v>0</v>
      </c>
      <c r="I109" s="19">
        <f t="shared" si="76"/>
        <v>0</v>
      </c>
      <c r="J109" s="19">
        <f t="shared" si="76"/>
        <v>0</v>
      </c>
      <c r="K109" s="19">
        <f t="shared" si="76"/>
        <v>0</v>
      </c>
      <c r="L109" s="19">
        <f t="shared" si="76"/>
        <v>0</v>
      </c>
      <c r="M109" s="19">
        <f t="shared" si="76"/>
        <v>0</v>
      </c>
      <c r="N109" s="19">
        <f t="shared" si="76"/>
        <v>0</v>
      </c>
      <c r="O109" s="19">
        <f t="shared" si="76"/>
        <v>0</v>
      </c>
      <c r="P109" s="19">
        <f t="shared" si="76"/>
        <v>0</v>
      </c>
      <c r="Q109" s="19">
        <f t="shared" si="76"/>
        <v>0</v>
      </c>
      <c r="R109" s="19">
        <f t="shared" si="76"/>
        <v>0</v>
      </c>
      <c r="S109" s="19">
        <f t="shared" si="76"/>
        <v>0</v>
      </c>
      <c r="T109" s="19">
        <f t="shared" si="76"/>
        <v>0</v>
      </c>
      <c r="U109" s="19">
        <f t="shared" si="76"/>
        <v>0</v>
      </c>
      <c r="V109" s="19">
        <f t="shared" si="76"/>
        <v>0</v>
      </c>
      <c r="W109" s="19">
        <f t="shared" si="76"/>
        <v>0</v>
      </c>
      <c r="X109" s="226">
        <f t="shared" si="76"/>
        <v>0</v>
      </c>
    </row>
    <row r="110" spans="2:25" x14ac:dyDescent="0.25">
      <c r="B110" s="182">
        <v>14</v>
      </c>
      <c r="C110" s="123" t="s">
        <v>54</v>
      </c>
      <c r="D110" s="234">
        <f t="shared" ref="D110:X110" si="77">+D80*D$67</f>
        <v>285.08687623027117</v>
      </c>
      <c r="E110" s="19">
        <f t="shared" si="77"/>
        <v>7749.8886851302741</v>
      </c>
      <c r="F110" s="19">
        <f t="shared" si="77"/>
        <v>11859.245536290526</v>
      </c>
      <c r="G110" s="19">
        <f t="shared" si="77"/>
        <v>12850.351971230379</v>
      </c>
      <c r="H110" s="19">
        <f t="shared" si="77"/>
        <v>13018.675583515973</v>
      </c>
      <c r="I110" s="19">
        <f t="shared" si="77"/>
        <v>13175.623477231464</v>
      </c>
      <c r="J110" s="19">
        <f t="shared" si="77"/>
        <v>13328.097104284148</v>
      </c>
      <c r="K110" s="19">
        <f t="shared" si="77"/>
        <v>13480.29570382014</v>
      </c>
      <c r="L110" s="19">
        <f t="shared" si="77"/>
        <v>13634.15718485523</v>
      </c>
      <c r="M110" s="19">
        <f t="shared" si="77"/>
        <v>13790.734335996369</v>
      </c>
      <c r="N110" s="19">
        <f t="shared" si="77"/>
        <v>13950.583273786526</v>
      </c>
      <c r="O110" s="19">
        <f t="shared" si="77"/>
        <v>14114.024433175251</v>
      </c>
      <c r="P110" s="19">
        <f t="shared" si="77"/>
        <v>14281.281697066179</v>
      </c>
      <c r="Q110" s="19">
        <f t="shared" si="77"/>
        <v>14452.442744815584</v>
      </c>
      <c r="R110" s="19">
        <f t="shared" si="77"/>
        <v>14627.886346089401</v>
      </c>
      <c r="S110" s="19">
        <f t="shared" si="77"/>
        <v>14805.747647651056</v>
      </c>
      <c r="T110" s="19">
        <f t="shared" si="77"/>
        <v>14983.785503050291</v>
      </c>
      <c r="U110" s="19">
        <f t="shared" si="77"/>
        <v>15161.819937801123</v>
      </c>
      <c r="V110" s="19">
        <f t="shared" si="77"/>
        <v>15339.852676327801</v>
      </c>
      <c r="W110" s="19">
        <f t="shared" si="77"/>
        <v>15517.884573734234</v>
      </c>
      <c r="X110" s="226">
        <f t="shared" si="77"/>
        <v>15695.916054047702</v>
      </c>
    </row>
    <row r="111" spans="2:25" x14ac:dyDescent="0.25">
      <c r="B111" s="182">
        <v>18</v>
      </c>
      <c r="C111" s="123" t="s">
        <v>56</v>
      </c>
      <c r="D111" s="234">
        <f t="shared" ref="D111:X111" si="78">+D81*D$67</f>
        <v>10596.85696131057</v>
      </c>
      <c r="E111" s="19">
        <f t="shared" si="78"/>
        <v>288166.55821544246</v>
      </c>
      <c r="F111" s="19">
        <f t="shared" si="78"/>
        <v>445033.76638806891</v>
      </c>
      <c r="G111" s="19">
        <f t="shared" si="78"/>
        <v>488574.40980570135</v>
      </c>
      <c r="H111" s="19">
        <f t="shared" si="78"/>
        <v>502389.69454208697</v>
      </c>
      <c r="I111" s="19">
        <f t="shared" si="78"/>
        <v>516288.5456541219</v>
      </c>
      <c r="J111" s="19">
        <f t="shared" si="78"/>
        <v>530254.64547681948</v>
      </c>
      <c r="K111" s="19">
        <f t="shared" si="78"/>
        <v>544296.68121422047</v>
      </c>
      <c r="L111" s="19">
        <f t="shared" si="78"/>
        <v>558421.47794279165</v>
      </c>
      <c r="M111" s="19">
        <f t="shared" si="78"/>
        <v>572629.87324335135</v>
      </c>
      <c r="N111" s="19">
        <f t="shared" si="78"/>
        <v>586923.1624924076</v>
      </c>
      <c r="O111" s="19">
        <f t="shared" si="78"/>
        <v>601302.16028356447</v>
      </c>
      <c r="P111" s="19">
        <f t="shared" si="78"/>
        <v>615774.07649517048</v>
      </c>
      <c r="Q111" s="19">
        <f t="shared" si="78"/>
        <v>630369.87047358626</v>
      </c>
      <c r="R111" s="19">
        <f t="shared" si="78"/>
        <v>645110.4960269666</v>
      </c>
      <c r="S111" s="19">
        <f t="shared" si="78"/>
        <v>659948.65401472966</v>
      </c>
      <c r="T111" s="19">
        <f t="shared" si="78"/>
        <v>674826.01742192241</v>
      </c>
      <c r="U111" s="19">
        <f t="shared" si="78"/>
        <v>689738.55280289974</v>
      </c>
      <c r="V111" s="19">
        <f t="shared" si="78"/>
        <v>704687.04244417697</v>
      </c>
      <c r="W111" s="19">
        <f t="shared" si="78"/>
        <v>719672.26705149282</v>
      </c>
      <c r="X111" s="226">
        <f t="shared" si="78"/>
        <v>734695.01087259385</v>
      </c>
    </row>
    <row r="112" spans="2:25" x14ac:dyDescent="0.25">
      <c r="B112" s="182">
        <v>20</v>
      </c>
      <c r="C112" s="123" t="s">
        <v>57</v>
      </c>
      <c r="D112" s="234">
        <f t="shared" ref="D112:X112" si="79">+D82*D$67</f>
        <v>0</v>
      </c>
      <c r="E112" s="19">
        <f t="shared" si="79"/>
        <v>0</v>
      </c>
      <c r="F112" s="19">
        <f t="shared" si="79"/>
        <v>0</v>
      </c>
      <c r="G112" s="19">
        <f t="shared" si="79"/>
        <v>0</v>
      </c>
      <c r="H112" s="19">
        <f t="shared" si="79"/>
        <v>0</v>
      </c>
      <c r="I112" s="19">
        <f t="shared" si="79"/>
        <v>0</v>
      </c>
      <c r="J112" s="19">
        <f t="shared" si="79"/>
        <v>0</v>
      </c>
      <c r="K112" s="19">
        <f t="shared" si="79"/>
        <v>0</v>
      </c>
      <c r="L112" s="19">
        <f t="shared" si="79"/>
        <v>0</v>
      </c>
      <c r="M112" s="19">
        <f t="shared" si="79"/>
        <v>0</v>
      </c>
      <c r="N112" s="19">
        <f t="shared" si="79"/>
        <v>0</v>
      </c>
      <c r="O112" s="19">
        <f t="shared" si="79"/>
        <v>0</v>
      </c>
      <c r="P112" s="19">
        <f t="shared" si="79"/>
        <v>0</v>
      </c>
      <c r="Q112" s="19">
        <f t="shared" si="79"/>
        <v>0</v>
      </c>
      <c r="R112" s="19">
        <f t="shared" si="79"/>
        <v>0</v>
      </c>
      <c r="S112" s="19">
        <f t="shared" si="79"/>
        <v>0</v>
      </c>
      <c r="T112" s="19">
        <f t="shared" si="79"/>
        <v>0</v>
      </c>
      <c r="U112" s="19">
        <f t="shared" si="79"/>
        <v>0</v>
      </c>
      <c r="V112" s="19">
        <f t="shared" si="79"/>
        <v>0</v>
      </c>
      <c r="W112" s="19">
        <f t="shared" si="79"/>
        <v>0</v>
      </c>
      <c r="X112" s="226">
        <f t="shared" si="79"/>
        <v>0</v>
      </c>
    </row>
    <row r="113" spans="2:24" x14ac:dyDescent="0.25">
      <c r="B113" s="182">
        <v>21</v>
      </c>
      <c r="C113" s="123" t="s">
        <v>58</v>
      </c>
      <c r="D113" s="234">
        <f t="shared" ref="D113:X113" si="80">+D83*D$67</f>
        <v>62.042003306709532</v>
      </c>
      <c r="E113" s="19">
        <f t="shared" si="80"/>
        <v>1727.3702693162895</v>
      </c>
      <c r="F113" s="19">
        <f t="shared" si="80"/>
        <v>2732.9246963223641</v>
      </c>
      <c r="G113" s="19">
        <f t="shared" si="80"/>
        <v>3069.2218346715749</v>
      </c>
      <c r="H113" s="19">
        <f t="shared" si="80"/>
        <v>3222.4106918770212</v>
      </c>
      <c r="I113" s="19">
        <f t="shared" si="80"/>
        <v>3376.9282615185894</v>
      </c>
      <c r="J113" s="19">
        <f t="shared" si="80"/>
        <v>3532.561381906758</v>
      </c>
      <c r="K113" s="19">
        <f t="shared" si="80"/>
        <v>3689.4605689583618</v>
      </c>
      <c r="L113" s="19">
        <f t="shared" si="80"/>
        <v>3847.6413607129953</v>
      </c>
      <c r="M113" s="19">
        <f t="shared" si="80"/>
        <v>4007.1428262352406</v>
      </c>
      <c r="N113" s="19">
        <f t="shared" si="80"/>
        <v>4167.9961558426839</v>
      </c>
      <c r="O113" s="19">
        <f t="shared" si="80"/>
        <v>4330.2328435589507</v>
      </c>
      <c r="P113" s="19">
        <f t="shared" si="80"/>
        <v>4493.8919891587275</v>
      </c>
      <c r="Q113" s="19">
        <f t="shared" si="80"/>
        <v>4658.9845235950661</v>
      </c>
      <c r="R113" s="19">
        <f t="shared" si="80"/>
        <v>4825.6372182823243</v>
      </c>
      <c r="S113" s="19">
        <f t="shared" si="80"/>
        <v>4993.1699990253228</v>
      </c>
      <c r="T113" s="19">
        <f t="shared" si="80"/>
        <v>5160.7691774591003</v>
      </c>
      <c r="U113" s="19">
        <f t="shared" si="80"/>
        <v>5328.3683558657567</v>
      </c>
      <c r="V113" s="19">
        <f t="shared" si="80"/>
        <v>5495.9675342649953</v>
      </c>
      <c r="W113" s="19">
        <f t="shared" si="80"/>
        <v>5663.5667126622066</v>
      </c>
      <c r="X113" s="226">
        <f t="shared" si="80"/>
        <v>5831.1658910588594</v>
      </c>
    </row>
    <row r="114" spans="2:24" x14ac:dyDescent="0.25">
      <c r="B114" s="182">
        <v>22</v>
      </c>
      <c r="C114" s="123" t="s">
        <v>59</v>
      </c>
      <c r="D114" s="234">
        <f t="shared" ref="D114:X114" si="81">+D84*D$67</f>
        <v>404.52017581565565</v>
      </c>
      <c r="E114" s="19">
        <f t="shared" si="81"/>
        <v>11295.783116659795</v>
      </c>
      <c r="F114" s="19">
        <f t="shared" si="81"/>
        <v>17883.981738534192</v>
      </c>
      <c r="G114" s="19">
        <f t="shared" si="81"/>
        <v>20096.493746069958</v>
      </c>
      <c r="H114" s="19">
        <f t="shared" si="81"/>
        <v>21115.501719955126</v>
      </c>
      <c r="I114" s="19">
        <f t="shared" si="81"/>
        <v>22139.794234721405</v>
      </c>
      <c r="J114" s="19">
        <f t="shared" si="81"/>
        <v>23168.2115384231</v>
      </c>
      <c r="K114" s="19">
        <f t="shared" si="81"/>
        <v>24201.180320375872</v>
      </c>
      <c r="L114" s="19">
        <f t="shared" si="81"/>
        <v>25238.725980921845</v>
      </c>
      <c r="M114" s="19">
        <f t="shared" si="81"/>
        <v>26280.979507669937</v>
      </c>
      <c r="N114" s="19">
        <f t="shared" si="81"/>
        <v>27328.049772586954</v>
      </c>
      <c r="O114" s="19">
        <f t="shared" si="81"/>
        <v>28380.048357433425</v>
      </c>
      <c r="P114" s="19">
        <f t="shared" si="81"/>
        <v>29437.11438402053</v>
      </c>
      <c r="Q114" s="19">
        <f t="shared" si="81"/>
        <v>30499.286747038994</v>
      </c>
      <c r="R114" s="19">
        <f t="shared" si="81"/>
        <v>31567.017045742123</v>
      </c>
      <c r="S114" s="19">
        <f t="shared" si="81"/>
        <v>32637.882573375417</v>
      </c>
      <c r="T114" s="19">
        <f t="shared" si="81"/>
        <v>33708.984637180089</v>
      </c>
      <c r="U114" s="19">
        <f t="shared" si="81"/>
        <v>34780.086700984735</v>
      </c>
      <c r="V114" s="19">
        <f t="shared" si="81"/>
        <v>35851.188764789418</v>
      </c>
      <c r="W114" s="19">
        <f t="shared" si="81"/>
        <v>36922.290828594087</v>
      </c>
      <c r="X114" s="226">
        <f t="shared" si="81"/>
        <v>37993.392892398748</v>
      </c>
    </row>
    <row r="115" spans="2:24" x14ac:dyDescent="0.25">
      <c r="B115" s="182">
        <v>23</v>
      </c>
      <c r="C115" s="123" t="s">
        <v>60</v>
      </c>
      <c r="D115" s="234">
        <f t="shared" ref="D115:X115" si="82">+D85*D$67</f>
        <v>829.2685311352717</v>
      </c>
      <c r="E115" s="19">
        <f t="shared" si="82"/>
        <v>22557.110035898077</v>
      </c>
      <c r="F115" s="19">
        <f t="shared" si="82"/>
        <v>35088.514255434704</v>
      </c>
      <c r="G115" s="19">
        <f t="shared" si="82"/>
        <v>38833.824797230969</v>
      </c>
      <c r="H115" s="19">
        <f t="shared" si="82"/>
        <v>40234.932294909253</v>
      </c>
      <c r="I115" s="19">
        <f t="shared" si="82"/>
        <v>41657.278704151642</v>
      </c>
      <c r="J115" s="19">
        <f t="shared" si="82"/>
        <v>43096.20273442036</v>
      </c>
      <c r="K115" s="19">
        <f t="shared" si="82"/>
        <v>44553.419253680033</v>
      </c>
      <c r="L115" s="19">
        <f t="shared" si="82"/>
        <v>46029.030346311745</v>
      </c>
      <c r="M115" s="19">
        <f t="shared" si="82"/>
        <v>47523.562454326078</v>
      </c>
      <c r="N115" s="19">
        <f t="shared" si="82"/>
        <v>49037.453136495627</v>
      </c>
      <c r="O115" s="19">
        <f t="shared" si="82"/>
        <v>50571.150842312891</v>
      </c>
      <c r="P115" s="19">
        <f t="shared" si="82"/>
        <v>52125.214705324499</v>
      </c>
      <c r="Q115" s="19">
        <f t="shared" si="82"/>
        <v>53699.80104412842</v>
      </c>
      <c r="R115" s="19">
        <f t="shared" si="82"/>
        <v>55296.72484582293</v>
      </c>
      <c r="S115" s="19">
        <f t="shared" si="82"/>
        <v>56906.249199926402</v>
      </c>
      <c r="T115" s="19">
        <f t="shared" si="82"/>
        <v>58516.724197983058</v>
      </c>
      <c r="U115" s="19">
        <f t="shared" si="82"/>
        <v>60127.199196039714</v>
      </c>
      <c r="V115" s="19">
        <f t="shared" si="82"/>
        <v>61737.674194096289</v>
      </c>
      <c r="W115" s="19">
        <f t="shared" si="82"/>
        <v>63348.149192153003</v>
      </c>
      <c r="X115" s="226">
        <f t="shared" si="82"/>
        <v>64958.624190209586</v>
      </c>
    </row>
    <row r="116" spans="2:24" x14ac:dyDescent="0.25">
      <c r="B116" s="182">
        <v>26</v>
      </c>
      <c r="C116" s="123" t="s">
        <v>61</v>
      </c>
      <c r="D116" s="234">
        <f t="shared" ref="D116:X116" si="83">+D86*D$67</f>
        <v>27.901160552461512</v>
      </c>
      <c r="E116" s="19">
        <f t="shared" si="83"/>
        <v>754.1192593679018</v>
      </c>
      <c r="F116" s="19">
        <f t="shared" si="83"/>
        <v>1152.0196007508271</v>
      </c>
      <c r="G116" s="19">
        <f t="shared" si="83"/>
        <v>1251.0649379151448</v>
      </c>
      <c r="H116" s="19">
        <f t="shared" si="83"/>
        <v>1261.8519580997799</v>
      </c>
      <c r="I116" s="19">
        <f t="shared" si="83"/>
        <v>1302.1038440945113</v>
      </c>
      <c r="J116" s="19">
        <f t="shared" si="83"/>
        <v>1318.7587490975241</v>
      </c>
      <c r="K116" s="19">
        <f t="shared" si="83"/>
        <v>1345.2259840581091</v>
      </c>
      <c r="L116" s="19">
        <f t="shared" si="83"/>
        <v>1362.2293382783653</v>
      </c>
      <c r="M116" s="19">
        <f t="shared" si="83"/>
        <v>1384.4454927885818</v>
      </c>
      <c r="N116" s="19">
        <f t="shared" si="83"/>
        <v>1406.675585267488</v>
      </c>
      <c r="O116" s="19">
        <f t="shared" si="83"/>
        <v>1428.9196157150841</v>
      </c>
      <c r="P116" s="19">
        <f t="shared" si="83"/>
        <v>1452.5156291255842</v>
      </c>
      <c r="Q116" s="19">
        <f t="shared" si="83"/>
        <v>1475.7492553501511</v>
      </c>
      <c r="R116" s="19">
        <f t="shared" si="83"/>
        <v>1508.5526718765868</v>
      </c>
      <c r="S116" s="19">
        <f t="shared" si="83"/>
        <v>1542.0994969779774</v>
      </c>
      <c r="T116" s="19">
        <f t="shared" si="83"/>
        <v>1575.8149564589723</v>
      </c>
      <c r="U116" s="19">
        <f t="shared" si="83"/>
        <v>1610.2554106793816</v>
      </c>
      <c r="V116" s="19">
        <f t="shared" si="83"/>
        <v>1621.2785350971267</v>
      </c>
      <c r="W116" s="19">
        <f t="shared" si="83"/>
        <v>1634.7955262626051</v>
      </c>
      <c r="X116" s="226">
        <f t="shared" si="83"/>
        <v>1648.4291488845747</v>
      </c>
    </row>
    <row r="117" spans="2:24" x14ac:dyDescent="0.25">
      <c r="B117" s="182">
        <v>28</v>
      </c>
      <c r="C117" s="123" t="s">
        <v>62</v>
      </c>
      <c r="D117" s="234">
        <f t="shared" ref="D117:X117" si="84">+D87*D$67</f>
        <v>0</v>
      </c>
      <c r="E117" s="19">
        <f t="shared" si="84"/>
        <v>0</v>
      </c>
      <c r="F117" s="19">
        <f t="shared" si="84"/>
        <v>0</v>
      </c>
      <c r="G117" s="19">
        <f t="shared" si="84"/>
        <v>0</v>
      </c>
      <c r="H117" s="19">
        <f t="shared" si="84"/>
        <v>0</v>
      </c>
      <c r="I117" s="19">
        <f t="shared" si="84"/>
        <v>0</v>
      </c>
      <c r="J117" s="19">
        <f t="shared" si="84"/>
        <v>0</v>
      </c>
      <c r="K117" s="19">
        <f t="shared" si="84"/>
        <v>0</v>
      </c>
      <c r="L117" s="19">
        <f t="shared" si="84"/>
        <v>0</v>
      </c>
      <c r="M117" s="19">
        <f t="shared" si="84"/>
        <v>0</v>
      </c>
      <c r="N117" s="19">
        <f t="shared" si="84"/>
        <v>0</v>
      </c>
      <c r="O117" s="19">
        <f t="shared" si="84"/>
        <v>0</v>
      </c>
      <c r="P117" s="19">
        <f t="shared" si="84"/>
        <v>0</v>
      </c>
      <c r="Q117" s="19">
        <f t="shared" si="84"/>
        <v>0</v>
      </c>
      <c r="R117" s="19">
        <f t="shared" si="84"/>
        <v>0</v>
      </c>
      <c r="S117" s="19">
        <f t="shared" si="84"/>
        <v>0</v>
      </c>
      <c r="T117" s="19">
        <f t="shared" si="84"/>
        <v>0</v>
      </c>
      <c r="U117" s="19">
        <f t="shared" si="84"/>
        <v>0</v>
      </c>
      <c r="V117" s="19">
        <f t="shared" si="84"/>
        <v>0</v>
      </c>
      <c r="W117" s="19">
        <f t="shared" si="84"/>
        <v>0</v>
      </c>
      <c r="X117" s="226">
        <f t="shared" si="84"/>
        <v>0</v>
      </c>
    </row>
    <row r="118" spans="2:24" x14ac:dyDescent="0.25">
      <c r="B118" s="182">
        <v>29</v>
      </c>
      <c r="C118" s="123" t="s">
        <v>63</v>
      </c>
      <c r="D118" s="234">
        <f t="shared" ref="D118:X118" si="85">+D88*D$67</f>
        <v>292.76193793975511</v>
      </c>
      <c r="E118" s="19">
        <f t="shared" si="85"/>
        <v>7960.0551656217958</v>
      </c>
      <c r="F118" s="19">
        <f t="shared" si="85"/>
        <v>12411.490362576053</v>
      </c>
      <c r="G118" s="19">
        <f t="shared" si="85"/>
        <v>13789.509123285314</v>
      </c>
      <c r="H118" s="19">
        <f t="shared" si="85"/>
        <v>14337.890306467782</v>
      </c>
      <c r="I118" s="19">
        <f t="shared" si="85"/>
        <v>14895.809622082161</v>
      </c>
      <c r="J118" s="19">
        <f t="shared" si="85"/>
        <v>15461.143554257</v>
      </c>
      <c r="K118" s="19">
        <f t="shared" si="85"/>
        <v>16034.669427817778</v>
      </c>
      <c r="L118" s="19">
        <f t="shared" si="85"/>
        <v>16616.430512875388</v>
      </c>
      <c r="M118" s="19">
        <f t="shared" si="85"/>
        <v>17206.663112445221</v>
      </c>
      <c r="N118" s="19">
        <f t="shared" si="85"/>
        <v>17805.563062833913</v>
      </c>
      <c r="O118" s="19">
        <f t="shared" si="85"/>
        <v>18413.330833576274</v>
      </c>
      <c r="P118" s="19">
        <f t="shared" si="85"/>
        <v>19030.218131695194</v>
      </c>
      <c r="Q118" s="19">
        <f t="shared" si="85"/>
        <v>19656.289560533736</v>
      </c>
      <c r="R118" s="19">
        <f t="shared" si="85"/>
        <v>20292.378688058187</v>
      </c>
      <c r="S118" s="19">
        <f t="shared" si="85"/>
        <v>20934.063528077375</v>
      </c>
      <c r="T118" s="19">
        <f t="shared" si="85"/>
        <v>21576.153154447929</v>
      </c>
      <c r="U118" s="19">
        <f t="shared" si="85"/>
        <v>22113.049597171528</v>
      </c>
      <c r="V118" s="19">
        <f t="shared" si="85"/>
        <v>22755.139223542094</v>
      </c>
      <c r="W118" s="19">
        <f t="shared" si="85"/>
        <v>23397.228849912615</v>
      </c>
      <c r="X118" s="226">
        <f t="shared" si="85"/>
        <v>24039.318476283184</v>
      </c>
    </row>
    <row r="119" spans="2:24" x14ac:dyDescent="0.25">
      <c r="B119" s="182">
        <v>31</v>
      </c>
      <c r="C119" s="123" t="s">
        <v>64</v>
      </c>
      <c r="D119" s="234">
        <f t="shared" ref="D119:X119" si="86">+D89*D$67</f>
        <v>109.57171129445226</v>
      </c>
      <c r="E119" s="19">
        <f t="shared" si="86"/>
        <v>2975.3430064907411</v>
      </c>
      <c r="F119" s="19">
        <f t="shared" si="86"/>
        <v>4575.3157899581756</v>
      </c>
      <c r="G119" s="19">
        <f t="shared" si="86"/>
        <v>5027.0890821027688</v>
      </c>
      <c r="H119" s="19">
        <f t="shared" si="86"/>
        <v>5175.8302738828288</v>
      </c>
      <c r="I119" s="19">
        <f t="shared" si="86"/>
        <v>5328.434754689566</v>
      </c>
      <c r="J119" s="19">
        <f t="shared" si="86"/>
        <v>5483.8061056169363</v>
      </c>
      <c r="K119" s="19">
        <f t="shared" si="86"/>
        <v>5642.2451695246664</v>
      </c>
      <c r="L119" s="19">
        <f t="shared" si="86"/>
        <v>5803.7631182026053</v>
      </c>
      <c r="M119" s="19">
        <f t="shared" si="86"/>
        <v>5968.4467959470639</v>
      </c>
      <c r="N119" s="19">
        <f t="shared" si="86"/>
        <v>6136.3668412983461</v>
      </c>
      <c r="O119" s="19">
        <f t="shared" si="86"/>
        <v>6307.5959408359922</v>
      </c>
      <c r="P119" s="19">
        <f t="shared" si="86"/>
        <v>6482.2250230863729</v>
      </c>
      <c r="Q119" s="19">
        <f t="shared" si="86"/>
        <v>6660.2778481980631</v>
      </c>
      <c r="R119" s="19">
        <f t="shared" si="86"/>
        <v>6842.0542814058199</v>
      </c>
      <c r="S119" s="19">
        <f t="shared" si="86"/>
        <v>7025.9304237240867</v>
      </c>
      <c r="T119" s="19">
        <f t="shared" si="86"/>
        <v>7209.9649695276521</v>
      </c>
      <c r="U119" s="19">
        <f t="shared" si="86"/>
        <v>7393.9995153312229</v>
      </c>
      <c r="V119" s="19">
        <f t="shared" si="86"/>
        <v>7578.0340611347974</v>
      </c>
      <c r="W119" s="19">
        <f t="shared" si="86"/>
        <v>7762.0686069383701</v>
      </c>
      <c r="X119" s="226">
        <f t="shared" si="86"/>
        <v>7946.1031527419473</v>
      </c>
    </row>
    <row r="120" spans="2:24" x14ac:dyDescent="0.25">
      <c r="B120" s="182">
        <v>32</v>
      </c>
      <c r="C120" s="123" t="s">
        <v>65</v>
      </c>
      <c r="D120" s="234">
        <f t="shared" ref="D120:X120" si="87">+D90*D$67</f>
        <v>130.74220113922203</v>
      </c>
      <c r="E120" s="19">
        <f t="shared" si="87"/>
        <v>3666.8959718494925</v>
      </c>
      <c r="F120" s="19">
        <f t="shared" si="87"/>
        <v>5783.3945631759161</v>
      </c>
      <c r="G120" s="19">
        <f t="shared" si="87"/>
        <v>6481.3496364503662</v>
      </c>
      <c r="H120" s="19">
        <f t="shared" si="87"/>
        <v>6797.5077443168693</v>
      </c>
      <c r="I120" s="19">
        <f t="shared" si="87"/>
        <v>7118.7075428909102</v>
      </c>
      <c r="J120" s="19">
        <f t="shared" si="87"/>
        <v>7443.3311192324109</v>
      </c>
      <c r="K120" s="19">
        <f t="shared" si="87"/>
        <v>7771.6139501959551</v>
      </c>
      <c r="L120" s="19">
        <f t="shared" si="87"/>
        <v>8103.5279047489312</v>
      </c>
      <c r="M120" s="19">
        <f t="shared" si="87"/>
        <v>8439.1602636504813</v>
      </c>
      <c r="N120" s="19">
        <f t="shared" si="87"/>
        <v>8778.5887156014251</v>
      </c>
      <c r="O120" s="19">
        <f t="shared" si="87"/>
        <v>9121.8966589051215</v>
      </c>
      <c r="P120" s="19">
        <f t="shared" si="87"/>
        <v>9469.1900377005186</v>
      </c>
      <c r="Q120" s="19">
        <f t="shared" si="87"/>
        <v>9820.4964784831882</v>
      </c>
      <c r="R120" s="19">
        <f t="shared" si="87"/>
        <v>10176.167372517142</v>
      </c>
      <c r="S120" s="19">
        <f t="shared" si="87"/>
        <v>10534.299333463485</v>
      </c>
      <c r="T120" s="19">
        <f t="shared" si="87"/>
        <v>10892.616963113376</v>
      </c>
      <c r="U120" s="19">
        <f t="shared" si="87"/>
        <v>11250.934594617611</v>
      </c>
      <c r="V120" s="19">
        <f t="shared" si="87"/>
        <v>11609.252226774475</v>
      </c>
      <c r="W120" s="19">
        <f t="shared" si="87"/>
        <v>11967.569859161027</v>
      </c>
      <c r="X120" s="226">
        <f t="shared" si="87"/>
        <v>12325.887491628395</v>
      </c>
    </row>
    <row r="121" spans="2:24" x14ac:dyDescent="0.25">
      <c r="B121" s="182">
        <v>33</v>
      </c>
      <c r="C121" s="123" t="s">
        <v>66</v>
      </c>
      <c r="D121" s="234">
        <f t="shared" ref="D121:X121" si="88">+D91*D$67</f>
        <v>161.35945728302511</v>
      </c>
      <c r="E121" s="19">
        <f t="shared" si="88"/>
        <v>4519.9802535343406</v>
      </c>
      <c r="F121" s="19">
        <f t="shared" si="88"/>
        <v>7185.8319501117076</v>
      </c>
      <c r="G121" s="19">
        <f t="shared" si="88"/>
        <v>8105.2883047684654</v>
      </c>
      <c r="H121" s="19">
        <f t="shared" si="88"/>
        <v>8544.7149904783564</v>
      </c>
      <c r="I121" s="19">
        <f t="shared" si="88"/>
        <v>8981.6253584832921</v>
      </c>
      <c r="J121" s="19">
        <f t="shared" si="88"/>
        <v>9420.7428009009036</v>
      </c>
      <c r="K121" s="19">
        <f t="shared" si="88"/>
        <v>9865.4573499886301</v>
      </c>
      <c r="L121" s="19">
        <f t="shared" si="88"/>
        <v>10312.421668800656</v>
      </c>
      <c r="M121" s="19">
        <f t="shared" si="88"/>
        <v>10761.704090967338</v>
      </c>
      <c r="N121" s="19">
        <f t="shared" si="88"/>
        <v>11218.350674136462</v>
      </c>
      <c r="O121" s="19">
        <f t="shared" si="88"/>
        <v>11677.42583448947</v>
      </c>
      <c r="P121" s="19">
        <f t="shared" si="88"/>
        <v>12138.998307056958</v>
      </c>
      <c r="Q121" s="19">
        <f t="shared" si="88"/>
        <v>12603.087321440506</v>
      </c>
      <c r="R121" s="19">
        <f t="shared" si="88"/>
        <v>13069.915462786452</v>
      </c>
      <c r="S121" s="19">
        <f t="shared" si="88"/>
        <v>13538.288746875478</v>
      </c>
      <c r="T121" s="19">
        <f t="shared" si="88"/>
        <v>14006.778602474049</v>
      </c>
      <c r="U121" s="19">
        <f t="shared" si="88"/>
        <v>14475.268457527585</v>
      </c>
      <c r="V121" s="19">
        <f t="shared" si="88"/>
        <v>14943.758312386861</v>
      </c>
      <c r="W121" s="19">
        <f t="shared" si="88"/>
        <v>15412.248167176895</v>
      </c>
      <c r="X121" s="226">
        <f t="shared" si="88"/>
        <v>15880.738021942241</v>
      </c>
    </row>
    <row r="122" spans="2:24" x14ac:dyDescent="0.25">
      <c r="B122" s="182">
        <v>34</v>
      </c>
      <c r="C122" s="123" t="s">
        <v>67</v>
      </c>
      <c r="D122" s="234">
        <f t="shared" ref="D122:X122" si="89">+D92*D$67</f>
        <v>34.568477626188077</v>
      </c>
      <c r="E122" s="19">
        <f t="shared" si="89"/>
        <v>980.06258556342311</v>
      </c>
      <c r="F122" s="19">
        <f t="shared" si="89"/>
        <v>1571.6606395274184</v>
      </c>
      <c r="G122" s="19">
        <f t="shared" si="89"/>
        <v>1786.4069443339722</v>
      </c>
      <c r="H122" s="19">
        <f t="shared" si="89"/>
        <v>1896.2596818257216</v>
      </c>
      <c r="I122" s="19">
        <f t="shared" si="89"/>
        <v>2006.6081843665861</v>
      </c>
      <c r="J122" s="19">
        <f t="shared" si="89"/>
        <v>2117.3436507374727</v>
      </c>
      <c r="K122" s="19">
        <f t="shared" si="89"/>
        <v>2228.5061104609676</v>
      </c>
      <c r="L122" s="19">
        <f t="shared" si="89"/>
        <v>2340.0979464501793</v>
      </c>
      <c r="M122" s="19">
        <f t="shared" si="89"/>
        <v>2452.1314472046356</v>
      </c>
      <c r="N122" s="19">
        <f t="shared" si="89"/>
        <v>2564.6168264622693</v>
      </c>
      <c r="O122" s="19">
        <f t="shared" si="89"/>
        <v>2677.5645521781989</v>
      </c>
      <c r="P122" s="19">
        <f t="shared" si="89"/>
        <v>2790.9876759557183</v>
      </c>
      <c r="Q122" s="19">
        <f t="shared" si="89"/>
        <v>2904.8898466696592</v>
      </c>
      <c r="R122" s="19">
        <f t="shared" si="89"/>
        <v>3019.313430748804</v>
      </c>
      <c r="S122" s="19">
        <f t="shared" si="89"/>
        <v>3134.0311438643193</v>
      </c>
      <c r="T122" s="19">
        <f t="shared" si="89"/>
        <v>3248.7710474347309</v>
      </c>
      <c r="U122" s="19">
        <f t="shared" si="89"/>
        <v>3363.5109510051407</v>
      </c>
      <c r="V122" s="19">
        <f t="shared" si="89"/>
        <v>3478.2508545755513</v>
      </c>
      <c r="W122" s="19">
        <f t="shared" si="89"/>
        <v>3592.9907581459602</v>
      </c>
      <c r="X122" s="226">
        <f t="shared" si="89"/>
        <v>3707.7306617163713</v>
      </c>
    </row>
    <row r="123" spans="2:24" x14ac:dyDescent="0.25">
      <c r="B123" s="182">
        <v>35</v>
      </c>
      <c r="C123" s="183" t="s">
        <v>68</v>
      </c>
      <c r="D123" s="234">
        <f t="shared" ref="D123:X123" si="90">+D93*D$67</f>
        <v>0</v>
      </c>
      <c r="E123" s="19">
        <f t="shared" si="90"/>
        <v>0</v>
      </c>
      <c r="F123" s="19">
        <f t="shared" si="90"/>
        <v>0</v>
      </c>
      <c r="G123" s="19">
        <f t="shared" si="90"/>
        <v>0</v>
      </c>
      <c r="H123" s="19">
        <f t="shared" si="90"/>
        <v>0</v>
      </c>
      <c r="I123" s="19">
        <f t="shared" si="90"/>
        <v>0</v>
      </c>
      <c r="J123" s="19">
        <f t="shared" si="90"/>
        <v>0</v>
      </c>
      <c r="K123" s="19">
        <f t="shared" si="90"/>
        <v>0</v>
      </c>
      <c r="L123" s="19">
        <f t="shared" si="90"/>
        <v>0</v>
      </c>
      <c r="M123" s="19">
        <f t="shared" si="90"/>
        <v>0</v>
      </c>
      <c r="N123" s="19">
        <f t="shared" si="90"/>
        <v>0</v>
      </c>
      <c r="O123" s="19">
        <f t="shared" si="90"/>
        <v>0</v>
      </c>
      <c r="P123" s="19">
        <f t="shared" si="90"/>
        <v>0</v>
      </c>
      <c r="Q123" s="19">
        <f t="shared" si="90"/>
        <v>0</v>
      </c>
      <c r="R123" s="19">
        <f t="shared" si="90"/>
        <v>0</v>
      </c>
      <c r="S123" s="19">
        <f t="shared" si="90"/>
        <v>0</v>
      </c>
      <c r="T123" s="19">
        <f t="shared" si="90"/>
        <v>0</v>
      </c>
      <c r="U123" s="19">
        <f t="shared" si="90"/>
        <v>0</v>
      </c>
      <c r="V123" s="19">
        <f t="shared" si="90"/>
        <v>0</v>
      </c>
      <c r="W123" s="19">
        <f t="shared" si="90"/>
        <v>0</v>
      </c>
      <c r="X123" s="226">
        <f t="shared" si="90"/>
        <v>0</v>
      </c>
    </row>
    <row r="124" spans="2:24" x14ac:dyDescent="0.25">
      <c r="B124" s="182">
        <v>36</v>
      </c>
      <c r="C124" s="123" t="s">
        <v>69</v>
      </c>
      <c r="D124" s="234">
        <f t="shared" ref="D124:X124" si="91">+D94*D$67</f>
        <v>19.836286533759967</v>
      </c>
      <c r="E124" s="19">
        <f t="shared" si="91"/>
        <v>561.73061866319279</v>
      </c>
      <c r="F124" s="19">
        <f t="shared" si="91"/>
        <v>891.80368255868825</v>
      </c>
      <c r="G124" s="19">
        <f t="shared" si="91"/>
        <v>1007.5191942637745</v>
      </c>
      <c r="H124" s="19">
        <f t="shared" si="91"/>
        <v>1063.7811271316148</v>
      </c>
      <c r="I124" s="19">
        <f t="shared" si="91"/>
        <v>1120.0430599994554</v>
      </c>
      <c r="J124" s="19">
        <f t="shared" si="91"/>
        <v>1176.3049928672961</v>
      </c>
      <c r="K124" s="19">
        <f t="shared" si="91"/>
        <v>1232.5669257351362</v>
      </c>
      <c r="L124" s="19">
        <f t="shared" si="91"/>
        <v>1288.8288586029767</v>
      </c>
      <c r="M124" s="19">
        <f t="shared" si="91"/>
        <v>1345.0907914708168</v>
      </c>
      <c r="N124" s="19">
        <f t="shared" si="91"/>
        <v>1401.3527243386573</v>
      </c>
      <c r="O124" s="19">
        <f t="shared" si="91"/>
        <v>1457.6146572064977</v>
      </c>
      <c r="P124" s="19">
        <f t="shared" si="91"/>
        <v>1513.8765900743383</v>
      </c>
      <c r="Q124" s="19">
        <f t="shared" si="91"/>
        <v>1570.1385229421774</v>
      </c>
      <c r="R124" s="19">
        <f t="shared" si="91"/>
        <v>1626.4004558100196</v>
      </c>
      <c r="S124" s="19">
        <f t="shared" si="91"/>
        <v>1682.6623886778589</v>
      </c>
      <c r="T124" s="19">
        <f t="shared" si="91"/>
        <v>1738.9243215457</v>
      </c>
      <c r="U124" s="19">
        <f t="shared" si="91"/>
        <v>1795.1862544135395</v>
      </c>
      <c r="V124" s="19">
        <f t="shared" si="91"/>
        <v>1851.448187281381</v>
      </c>
      <c r="W124" s="19">
        <f t="shared" si="91"/>
        <v>1907.7101201492205</v>
      </c>
      <c r="X124" s="226">
        <f t="shared" si="91"/>
        <v>1963.9720530170607</v>
      </c>
    </row>
    <row r="125" spans="2:24" x14ac:dyDescent="0.25">
      <c r="B125" s="182">
        <v>39</v>
      </c>
      <c r="C125" s="123" t="s">
        <v>70</v>
      </c>
      <c r="D125" s="234">
        <f t="shared" ref="D125:X125" si="92">+D95*D$67</f>
        <v>0.2541958794130264</v>
      </c>
      <c r="E125" s="19">
        <f t="shared" si="92"/>
        <v>6.8655334051264987</v>
      </c>
      <c r="F125" s="19">
        <f t="shared" si="92"/>
        <v>10.954175535513201</v>
      </c>
      <c r="G125" s="19">
        <f t="shared" si="92"/>
        <v>11.941237322399907</v>
      </c>
      <c r="H125" s="19">
        <f t="shared" si="92"/>
        <v>12.621084229784374</v>
      </c>
      <c r="I125" s="19">
        <f t="shared" si="92"/>
        <v>12.902134188062348</v>
      </c>
      <c r="J125" s="19">
        <f t="shared" si="92"/>
        <v>13.562879439692194</v>
      </c>
      <c r="K125" s="19">
        <f t="shared" si="92"/>
        <v>13.867089492403046</v>
      </c>
      <c r="L125" s="19">
        <f t="shared" si="92"/>
        <v>14.510967942232663</v>
      </c>
      <c r="M125" s="19">
        <f t="shared" si="92"/>
        <v>14.836324613471868</v>
      </c>
      <c r="N125" s="19">
        <f t="shared" si="92"/>
        <v>15.465521906547483</v>
      </c>
      <c r="O125" s="19">
        <f t="shared" si="92"/>
        <v>15.810201081923001</v>
      </c>
      <c r="P125" s="19">
        <f t="shared" si="92"/>
        <v>16.426704912982828</v>
      </c>
      <c r="Q125" s="19">
        <f t="shared" si="92"/>
        <v>16.789081019262202</v>
      </c>
      <c r="R125" s="19">
        <f t="shared" si="92"/>
        <v>17.394739979298926</v>
      </c>
      <c r="S125" s="19">
        <f t="shared" si="92"/>
        <v>17.772818957294952</v>
      </c>
      <c r="T125" s="19">
        <f t="shared" si="92"/>
        <v>18.366995510364045</v>
      </c>
      <c r="U125" s="19">
        <f t="shared" si="92"/>
        <v>18.756924578106062</v>
      </c>
      <c r="V125" s="19">
        <f t="shared" si="92"/>
        <v>19.339962210068819</v>
      </c>
      <c r="W125" s="19">
        <f t="shared" si="92"/>
        <v>19.740422722339318</v>
      </c>
      <c r="X125" s="226">
        <f t="shared" si="92"/>
        <v>20.313503256770094</v>
      </c>
    </row>
    <row r="126" spans="2:24" x14ac:dyDescent="0.25">
      <c r="B126" s="182">
        <v>40</v>
      </c>
      <c r="C126" s="123" t="s">
        <v>71</v>
      </c>
      <c r="D126" s="234">
        <f t="shared" ref="D126:X126" si="93">+D96*D$67</f>
        <v>0</v>
      </c>
      <c r="E126" s="19">
        <f t="shared" si="93"/>
        <v>0</v>
      </c>
      <c r="F126" s="19">
        <f t="shared" si="93"/>
        <v>0</v>
      </c>
      <c r="G126" s="19">
        <f t="shared" si="93"/>
        <v>0</v>
      </c>
      <c r="H126" s="19">
        <f t="shared" si="93"/>
        <v>0</v>
      </c>
      <c r="I126" s="19">
        <f t="shared" si="93"/>
        <v>0</v>
      </c>
      <c r="J126" s="19">
        <f t="shared" si="93"/>
        <v>0</v>
      </c>
      <c r="K126" s="19">
        <f t="shared" si="93"/>
        <v>0</v>
      </c>
      <c r="L126" s="19">
        <f t="shared" si="93"/>
        <v>0</v>
      </c>
      <c r="M126" s="19">
        <f t="shared" si="93"/>
        <v>0</v>
      </c>
      <c r="N126" s="19">
        <f t="shared" si="93"/>
        <v>0</v>
      </c>
      <c r="O126" s="19">
        <f t="shared" si="93"/>
        <v>0</v>
      </c>
      <c r="P126" s="19">
        <f t="shared" si="93"/>
        <v>0</v>
      </c>
      <c r="Q126" s="19">
        <f t="shared" si="93"/>
        <v>0</v>
      </c>
      <c r="R126" s="19">
        <f t="shared" si="93"/>
        <v>0</v>
      </c>
      <c r="S126" s="19">
        <f t="shared" si="93"/>
        <v>0</v>
      </c>
      <c r="T126" s="19">
        <f t="shared" si="93"/>
        <v>0</v>
      </c>
      <c r="U126" s="19">
        <f t="shared" si="93"/>
        <v>0</v>
      </c>
      <c r="V126" s="19">
        <f t="shared" si="93"/>
        <v>0</v>
      </c>
      <c r="W126" s="19">
        <f t="shared" si="93"/>
        <v>0</v>
      </c>
      <c r="X126" s="226">
        <f t="shared" si="93"/>
        <v>0</v>
      </c>
    </row>
    <row r="127" spans="2:24" x14ac:dyDescent="0.25">
      <c r="B127" s="182">
        <v>45</v>
      </c>
      <c r="C127" s="123" t="s">
        <v>72</v>
      </c>
      <c r="D127" s="234">
        <f t="shared" ref="D127:X127" si="94">+D97*D$67</f>
        <v>0</v>
      </c>
      <c r="E127" s="19">
        <f t="shared" si="94"/>
        <v>0</v>
      </c>
      <c r="F127" s="19">
        <f t="shared" si="94"/>
        <v>0</v>
      </c>
      <c r="G127" s="19">
        <f t="shared" si="94"/>
        <v>0</v>
      </c>
      <c r="H127" s="19">
        <f t="shared" si="94"/>
        <v>0</v>
      </c>
      <c r="I127" s="19">
        <f t="shared" si="94"/>
        <v>0</v>
      </c>
      <c r="J127" s="19">
        <f t="shared" si="94"/>
        <v>0</v>
      </c>
      <c r="K127" s="19">
        <f t="shared" si="94"/>
        <v>0</v>
      </c>
      <c r="L127" s="19">
        <f t="shared" si="94"/>
        <v>0</v>
      </c>
      <c r="M127" s="19">
        <f t="shared" si="94"/>
        <v>0</v>
      </c>
      <c r="N127" s="19">
        <f t="shared" si="94"/>
        <v>0</v>
      </c>
      <c r="O127" s="19">
        <f t="shared" si="94"/>
        <v>0</v>
      </c>
      <c r="P127" s="19">
        <f t="shared" si="94"/>
        <v>0</v>
      </c>
      <c r="Q127" s="19">
        <f t="shared" si="94"/>
        <v>0</v>
      </c>
      <c r="R127" s="19">
        <f t="shared" si="94"/>
        <v>0</v>
      </c>
      <c r="S127" s="19">
        <f t="shared" si="94"/>
        <v>0</v>
      </c>
      <c r="T127" s="19">
        <f t="shared" si="94"/>
        <v>0</v>
      </c>
      <c r="U127" s="19">
        <f t="shared" si="94"/>
        <v>0</v>
      </c>
      <c r="V127" s="19">
        <f t="shared" si="94"/>
        <v>0</v>
      </c>
      <c r="W127" s="19">
        <f t="shared" si="94"/>
        <v>0</v>
      </c>
      <c r="X127" s="226">
        <f t="shared" si="94"/>
        <v>0</v>
      </c>
    </row>
    <row r="128" spans="2:24" ht="15.75" thickBot="1" x14ac:dyDescent="0.3">
      <c r="B128" s="184">
        <v>46</v>
      </c>
      <c r="C128" s="123" t="s">
        <v>87</v>
      </c>
      <c r="D128" s="234">
        <f t="shared" ref="D128:X128" si="95">+D98*D$67</f>
        <v>0</v>
      </c>
      <c r="E128" s="19">
        <f t="shared" si="95"/>
        <v>0</v>
      </c>
      <c r="F128" s="19">
        <f t="shared" si="95"/>
        <v>0</v>
      </c>
      <c r="G128" s="19">
        <f t="shared" si="95"/>
        <v>0</v>
      </c>
      <c r="H128" s="19">
        <f t="shared" si="95"/>
        <v>0</v>
      </c>
      <c r="I128" s="19">
        <f t="shared" si="95"/>
        <v>0</v>
      </c>
      <c r="J128" s="19">
        <f t="shared" si="95"/>
        <v>0</v>
      </c>
      <c r="K128" s="19">
        <f t="shared" si="95"/>
        <v>0</v>
      </c>
      <c r="L128" s="19">
        <f t="shared" si="95"/>
        <v>0</v>
      </c>
      <c r="M128" s="19">
        <f t="shared" si="95"/>
        <v>0</v>
      </c>
      <c r="N128" s="19">
        <f t="shared" si="95"/>
        <v>0</v>
      </c>
      <c r="O128" s="19">
        <f t="shared" si="95"/>
        <v>0</v>
      </c>
      <c r="P128" s="19">
        <f t="shared" si="95"/>
        <v>0</v>
      </c>
      <c r="Q128" s="19">
        <f t="shared" si="95"/>
        <v>0</v>
      </c>
      <c r="R128" s="19">
        <f t="shared" si="95"/>
        <v>0</v>
      </c>
      <c r="S128" s="19">
        <f t="shared" si="95"/>
        <v>0</v>
      </c>
      <c r="T128" s="19">
        <f t="shared" si="95"/>
        <v>0</v>
      </c>
      <c r="U128" s="19">
        <f t="shared" si="95"/>
        <v>0</v>
      </c>
      <c r="V128" s="19">
        <f t="shared" si="95"/>
        <v>0</v>
      </c>
      <c r="W128" s="19">
        <f t="shared" si="95"/>
        <v>0</v>
      </c>
      <c r="X128" s="226">
        <f t="shared" si="95"/>
        <v>0</v>
      </c>
    </row>
    <row r="129" spans="2:24" ht="15.75" thickBot="1" x14ac:dyDescent="0.3">
      <c r="B129" s="185"/>
      <c r="C129" s="186" t="s">
        <v>73</v>
      </c>
      <c r="D129" s="235">
        <f t="shared" ref="D129:X129" si="96">+SUM(D105:D128)</f>
        <v>23200.347248900103</v>
      </c>
      <c r="E129" s="24">
        <f t="shared" si="96"/>
        <v>628751.79642022226</v>
      </c>
      <c r="F129" s="24">
        <f t="shared" si="96"/>
        <v>968990.26896042353</v>
      </c>
      <c r="G129" s="24">
        <f t="shared" si="96"/>
        <v>1062009.333204349</v>
      </c>
      <c r="H129" s="24">
        <f t="shared" si="96"/>
        <v>1090303.6127453509</v>
      </c>
      <c r="I129" s="24">
        <f t="shared" si="96"/>
        <v>1118883.2795514131</v>
      </c>
      <c r="J129" s="24">
        <f t="shared" si="96"/>
        <v>1147648.6507924492</v>
      </c>
      <c r="K129" s="24">
        <f t="shared" si="96"/>
        <v>1176663.5293886915</v>
      </c>
      <c r="L129" s="24">
        <f t="shared" si="96"/>
        <v>1205915.5560065976</v>
      </c>
      <c r="M129" s="24">
        <f t="shared" si="96"/>
        <v>1235425.2525260781</v>
      </c>
      <c r="N129" s="24">
        <f t="shared" si="96"/>
        <v>1265198.7146480943</v>
      </c>
      <c r="O129" s="24">
        <f t="shared" si="96"/>
        <v>1295235.4271973448</v>
      </c>
      <c r="P129" s="24">
        <f t="shared" si="96"/>
        <v>1325549.6221925225</v>
      </c>
      <c r="Q129" s="24">
        <f t="shared" si="96"/>
        <v>1356171.4614528522</v>
      </c>
      <c r="R129" s="24">
        <f t="shared" si="96"/>
        <v>1387148.6720617053</v>
      </c>
      <c r="S129" s="24">
        <f t="shared" si="96"/>
        <v>1418337.1027041895</v>
      </c>
      <c r="T129" s="24">
        <f t="shared" si="96"/>
        <v>1449573.6384240906</v>
      </c>
      <c r="U129" s="24">
        <f t="shared" si="96"/>
        <v>1480740.67026214</v>
      </c>
      <c r="V129" s="24">
        <f t="shared" si="96"/>
        <v>1512025.6236271635</v>
      </c>
      <c r="W129" s="24">
        <f t="shared" si="96"/>
        <v>1543349.6224069025</v>
      </c>
      <c r="X129" s="236">
        <f t="shared" si="96"/>
        <v>1574711.429234873</v>
      </c>
    </row>
    <row r="130" spans="2:24" ht="15.75" thickBot="1" x14ac:dyDescent="0.3">
      <c r="B130" s="89"/>
      <c r="C130" s="22" t="s">
        <v>144</v>
      </c>
      <c r="D130" s="205"/>
      <c r="E130" s="235">
        <f t="shared" ref="E130:X130" si="97">+E68-E129</f>
        <v>0</v>
      </c>
      <c r="F130" s="205">
        <f t="shared" si="97"/>
        <v>0</v>
      </c>
      <c r="G130" s="205">
        <f t="shared" si="97"/>
        <v>0</v>
      </c>
      <c r="H130" s="205">
        <f t="shared" si="97"/>
        <v>0</v>
      </c>
      <c r="I130" s="205">
        <f t="shared" si="97"/>
        <v>0</v>
      </c>
      <c r="J130" s="205">
        <f t="shared" si="97"/>
        <v>0</v>
      </c>
      <c r="K130" s="205">
        <f t="shared" si="97"/>
        <v>0</v>
      </c>
      <c r="L130" s="205">
        <f t="shared" si="97"/>
        <v>0</v>
      </c>
      <c r="M130" s="205">
        <f t="shared" si="97"/>
        <v>0</v>
      </c>
      <c r="N130" s="205">
        <f t="shared" si="97"/>
        <v>0</v>
      </c>
      <c r="O130" s="205">
        <f t="shared" si="97"/>
        <v>0</v>
      </c>
      <c r="P130" s="205">
        <f t="shared" si="97"/>
        <v>0</v>
      </c>
      <c r="Q130" s="205">
        <f t="shared" si="97"/>
        <v>0</v>
      </c>
      <c r="R130" s="205">
        <f t="shared" si="97"/>
        <v>0</v>
      </c>
      <c r="S130" s="205">
        <f t="shared" si="97"/>
        <v>0</v>
      </c>
      <c r="T130" s="205">
        <f t="shared" si="97"/>
        <v>0</v>
      </c>
      <c r="U130" s="205">
        <f t="shared" si="97"/>
        <v>0</v>
      </c>
      <c r="V130" s="205">
        <f t="shared" si="97"/>
        <v>0</v>
      </c>
      <c r="W130" s="205">
        <f t="shared" si="97"/>
        <v>0</v>
      </c>
      <c r="X130" s="237">
        <f t="shared" si="97"/>
        <v>0</v>
      </c>
    </row>
    <row r="131" spans="2:24" x14ac:dyDescent="0.25">
      <c r="D131" s="88"/>
      <c r="E131" s="88"/>
      <c r="F131" s="88"/>
      <c r="G131" s="88"/>
      <c r="H131" s="88"/>
      <c r="I131" s="88"/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</row>
  </sheetData>
  <hyperlinks>
    <hyperlink ref="A1" location="Indice!A1" display="Índice" xr:uid="{9DE3C818-704B-4437-8DB8-40C92E87EE40}"/>
  </hyperlinks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X97"/>
  <sheetViews>
    <sheetView showGridLines="0" topLeftCell="A24" zoomScale="85" zoomScaleNormal="85" workbookViewId="0">
      <selection activeCell="D36" sqref="D36"/>
    </sheetView>
  </sheetViews>
  <sheetFormatPr baseColWidth="10" defaultColWidth="11.42578125" defaultRowHeight="15" x14ac:dyDescent="0.25"/>
  <cols>
    <col min="3" max="3" width="16.28515625" bestFit="1" customWidth="1"/>
    <col min="4" max="4" width="16.28515625" customWidth="1"/>
  </cols>
  <sheetData>
    <row r="1" spans="1:24" ht="15.75" thickBot="1" x14ac:dyDescent="0.3">
      <c r="A1" s="84" t="s">
        <v>35</v>
      </c>
    </row>
    <row r="3" spans="1:24" x14ac:dyDescent="0.25">
      <c r="B3" s="12" t="s">
        <v>161</v>
      </c>
    </row>
    <row r="4" spans="1:24" ht="15.75" thickBot="1" x14ac:dyDescent="0.3"/>
    <row r="5" spans="1:24" ht="15.75" thickBot="1" x14ac:dyDescent="0.3">
      <c r="B5" s="133" t="s">
        <v>38</v>
      </c>
      <c r="C5" s="134" t="s">
        <v>39</v>
      </c>
      <c r="D5" s="135">
        <v>2023</v>
      </c>
      <c r="E5" s="136">
        <f t="shared" ref="E5:X5" si="0">+D5+1</f>
        <v>2024</v>
      </c>
      <c r="F5" s="136">
        <f t="shared" si="0"/>
        <v>2025</v>
      </c>
      <c r="G5" s="136">
        <f t="shared" si="0"/>
        <v>2026</v>
      </c>
      <c r="H5" s="136">
        <f t="shared" si="0"/>
        <v>2027</v>
      </c>
      <c r="I5" s="136">
        <f t="shared" si="0"/>
        <v>2028</v>
      </c>
      <c r="J5" s="136">
        <f t="shared" si="0"/>
        <v>2029</v>
      </c>
      <c r="K5" s="136">
        <f t="shared" si="0"/>
        <v>2030</v>
      </c>
      <c r="L5" s="136">
        <f t="shared" si="0"/>
        <v>2031</v>
      </c>
      <c r="M5" s="136">
        <f t="shared" si="0"/>
        <v>2032</v>
      </c>
      <c r="N5" s="136">
        <f t="shared" si="0"/>
        <v>2033</v>
      </c>
      <c r="O5" s="136">
        <f t="shared" si="0"/>
        <v>2034</v>
      </c>
      <c r="P5" s="136">
        <f t="shared" si="0"/>
        <v>2035</v>
      </c>
      <c r="Q5" s="136">
        <f t="shared" si="0"/>
        <v>2036</v>
      </c>
      <c r="R5" s="136">
        <f t="shared" si="0"/>
        <v>2037</v>
      </c>
      <c r="S5" s="136">
        <f t="shared" si="0"/>
        <v>2038</v>
      </c>
      <c r="T5" s="136">
        <f t="shared" si="0"/>
        <v>2039</v>
      </c>
      <c r="U5" s="136">
        <f t="shared" si="0"/>
        <v>2040</v>
      </c>
      <c r="V5" s="136">
        <f t="shared" si="0"/>
        <v>2041</v>
      </c>
      <c r="W5" s="136">
        <f t="shared" si="0"/>
        <v>2042</v>
      </c>
      <c r="X5" s="136">
        <f t="shared" si="0"/>
        <v>2043</v>
      </c>
    </row>
    <row r="6" spans="1:24" x14ac:dyDescent="0.25">
      <c r="B6" s="118">
        <v>6</v>
      </c>
      <c r="C6" s="216" t="s">
        <v>47</v>
      </c>
      <c r="D6" s="19">
        <f>+'1.2a Proyección Empresas '!D378</f>
        <v>15576.057743983345</v>
      </c>
      <c r="E6" s="14">
        <f>+'1.2a Proyección Empresas '!E378</f>
        <v>15576.058709803316</v>
      </c>
      <c r="F6" s="14">
        <f>+'1.2a Proyección Empresas '!F378</f>
        <v>15576.057856695739</v>
      </c>
      <c r="G6" s="14">
        <f>+'1.2a Proyección Empresas '!G378</f>
        <v>15576.053080088217</v>
      </c>
      <c r="H6" s="14">
        <f>+'1.2a Proyección Empresas '!H378</f>
        <v>15576.053963200002</v>
      </c>
      <c r="I6" s="14">
        <f>+'1.2a Proyección Empresas '!I378</f>
        <v>15576.053406508394</v>
      </c>
      <c r="J6" s="14">
        <f>+'1.2a Proyección Empresas '!J378</f>
        <v>15576.060810963616</v>
      </c>
      <c r="K6" s="14">
        <f>+'1.2a Proyección Empresas '!K378</f>
        <v>15576.058844702289</v>
      </c>
      <c r="L6" s="14">
        <f>+'1.2a Proyección Empresas '!L378</f>
        <v>15576.058671162273</v>
      </c>
      <c r="M6" s="14">
        <f>+'1.2a Proyección Empresas '!M378</f>
        <v>15576.056276714085</v>
      </c>
      <c r="N6" s="14">
        <f>+'1.2a Proyección Empresas '!N378</f>
        <v>15576.056384649586</v>
      </c>
      <c r="O6" s="14">
        <f>+'1.2a Proyección Empresas '!O378</f>
        <v>15576.057031687596</v>
      </c>
      <c r="P6" s="14">
        <f>+'1.2a Proyección Empresas '!P378</f>
        <v>15576.051429675035</v>
      </c>
      <c r="Q6" s="14">
        <f>+'1.2a Proyección Empresas '!Q378</f>
        <v>15576.057452251533</v>
      </c>
      <c r="R6" s="14">
        <f>+'1.2a Proyección Empresas '!R378</f>
        <v>15576.05652500314</v>
      </c>
      <c r="S6" s="14">
        <f>+'1.2a Proyección Empresas '!S378</f>
        <v>15576.057109653566</v>
      </c>
      <c r="T6" s="14">
        <f>+'1.2a Proyección Empresas '!T378</f>
        <v>15576.057873945741</v>
      </c>
      <c r="U6" s="14">
        <f>+'1.2a Proyección Empresas '!U378</f>
        <v>15576.054585242653</v>
      </c>
      <c r="V6" s="14">
        <f>+'1.2a Proyección Empresas '!V378</f>
        <v>15576.055370757207</v>
      </c>
      <c r="W6" s="14">
        <f>+'1.2a Proyección Empresas '!W378</f>
        <v>15576.059975443872</v>
      </c>
      <c r="X6" s="14">
        <f>+'1.2a Proyección Empresas '!X378</f>
        <v>15576.053072230494</v>
      </c>
    </row>
    <row r="7" spans="1:24" x14ac:dyDescent="0.25">
      <c r="B7" s="118">
        <v>8</v>
      </c>
      <c r="C7" s="3" t="s">
        <v>49</v>
      </c>
      <c r="D7" s="19">
        <f>+'1.2a Proyección Empresas '!D379</f>
        <v>356.97009837584375</v>
      </c>
      <c r="E7" s="14">
        <f>+'1.2a Proyección Empresas '!E379</f>
        <v>472.19134925058142</v>
      </c>
      <c r="F7" s="14">
        <f>+'1.2a Proyección Empresas '!F379</f>
        <v>587.41582394654392</v>
      </c>
      <c r="G7" s="14">
        <f>+'1.2a Proyección Empresas '!G379</f>
        <v>702.64541548845796</v>
      </c>
      <c r="H7" s="14">
        <f>+'1.2a Proyección Empresas '!H379</f>
        <v>817.90577172297355</v>
      </c>
      <c r="I7" s="14">
        <f>+'1.2a Proyección Empresas '!I379</f>
        <v>933.08812929147678</v>
      </c>
      <c r="J7" s="14">
        <f>+'1.2a Proyección Empresas '!J379</f>
        <v>1048.2934663844924</v>
      </c>
      <c r="K7" s="14">
        <f>+'1.2a Proyección Empresas '!K379</f>
        <v>1163.4956479059165</v>
      </c>
      <c r="L7" s="14">
        <f>+'1.2a Proyección Empresas '!L379</f>
        <v>1278.7052094998385</v>
      </c>
      <c r="M7" s="14">
        <f>+'1.2a Proyección Empresas '!M379</f>
        <v>1393.9719908167438</v>
      </c>
      <c r="N7" s="14">
        <f>+'1.2a Proyección Empresas '!N379</f>
        <v>1509.1951683393966</v>
      </c>
      <c r="O7" s="14">
        <f>+'1.2a Proyección Empresas '!O379</f>
        <v>1624.429518786216</v>
      </c>
      <c r="P7" s="14">
        <f>+'1.2a Proyección Empresas '!P379</f>
        <v>1739.6458313255105</v>
      </c>
      <c r="Q7" s="14">
        <f>+'1.2a Proyección Empresas '!Q379</f>
        <v>1854.8842215551704</v>
      </c>
      <c r="R7" s="14">
        <f>+'1.2a Proyección Empresas '!R379</f>
        <v>1970.0870047572612</v>
      </c>
      <c r="S7" s="14">
        <f>+'1.2a Proyección Empresas '!S379</f>
        <v>2085.3181094397837</v>
      </c>
      <c r="T7" s="14">
        <f>+'1.2a Proyección Empresas '!T379</f>
        <v>2200.552171310158</v>
      </c>
      <c r="U7" s="14">
        <f>+'1.2a Proyección Empresas '!U379</f>
        <v>2315.6965075108051</v>
      </c>
      <c r="V7" s="14">
        <f>+'1.2a Proyección Empresas '!V379</f>
        <v>2431.0224769017977</v>
      </c>
      <c r="W7" s="14">
        <f>+'1.2a Proyección Empresas '!W379</f>
        <v>2430.9427643209438</v>
      </c>
      <c r="X7" s="14">
        <f>+'1.2a Proyección Empresas '!X379</f>
        <v>2625.4321055922146</v>
      </c>
    </row>
    <row r="8" spans="1:24" x14ac:dyDescent="0.25">
      <c r="B8" s="118">
        <v>9</v>
      </c>
      <c r="C8" s="13" t="s">
        <v>50</v>
      </c>
      <c r="D8" s="19">
        <f>+'1.2a Proyección Empresas '!D380</f>
        <v>194.14812047099755</v>
      </c>
      <c r="E8" s="14">
        <f>+'1.2a Proyección Empresas '!E380</f>
        <v>194.14780138970158</v>
      </c>
      <c r="F8" s="14">
        <f>+'1.2a Proyección Empresas '!F380</f>
        <v>194.14721161025406</v>
      </c>
      <c r="G8" s="14">
        <f>+'1.2a Proyección Empresas '!G380</f>
        <v>194.14729640990839</v>
      </c>
      <c r="H8" s="14">
        <f>+'1.2a Proyección Empresas '!H380</f>
        <v>194.14829159691024</v>
      </c>
      <c r="I8" s="14">
        <f>+'1.2a Proyección Empresas '!I380</f>
        <v>194.14808138518964</v>
      </c>
      <c r="J8" s="14">
        <f>+'1.2a Proyección Empresas '!J380</f>
        <v>194.14873399817526</v>
      </c>
      <c r="K8" s="14">
        <f>+'1.2a Proyección Empresas '!K380</f>
        <v>194.14729269044392</v>
      </c>
      <c r="L8" s="14">
        <f>+'1.2a Proyección Empresas '!L380</f>
        <v>194.14665083076841</v>
      </c>
      <c r="M8" s="14">
        <f>+'1.2a Proyección Empresas '!M380</f>
        <v>194.1472640236554</v>
      </c>
      <c r="N8" s="14">
        <f>+'1.2a Proyección Empresas '!N380</f>
        <v>194.14709657331196</v>
      </c>
      <c r="O8" s="14">
        <f>+'1.2a Proyección Empresas '!O380</f>
        <v>194.14778267363369</v>
      </c>
      <c r="P8" s="14">
        <f>+'1.2a Proyección Empresas '!P380</f>
        <v>194.14717192060039</v>
      </c>
      <c r="Q8" s="14">
        <f>+'1.2a Proyección Empresas '!Q380</f>
        <v>194.14749325681396</v>
      </c>
      <c r="R8" s="14">
        <f>+'1.2a Proyección Empresas '!R380</f>
        <v>194.1471776626887</v>
      </c>
      <c r="S8" s="14">
        <f>+'1.2a Proyección Empresas '!S380</f>
        <v>194.14743036378209</v>
      </c>
      <c r="T8" s="14">
        <f>+'1.2a Proyección Empresas '!T380</f>
        <v>194.14723519996065</v>
      </c>
      <c r="U8" s="14">
        <f>+'1.2a Proyección Empresas '!U380</f>
        <v>194.14705073338138</v>
      </c>
      <c r="V8" s="14">
        <f>+'1.2a Proyección Empresas '!V380</f>
        <v>194.14757668311046</v>
      </c>
      <c r="W8" s="14">
        <f>+'1.2a Proyección Empresas '!W380</f>
        <v>194.14807530270005</v>
      </c>
      <c r="X8" s="14">
        <f>+'1.2a Proyección Empresas '!X380</f>
        <v>194.14788357572576</v>
      </c>
    </row>
    <row r="9" spans="1:24" x14ac:dyDescent="0.25">
      <c r="B9" s="118">
        <v>10</v>
      </c>
      <c r="C9" s="13" t="s">
        <v>51</v>
      </c>
      <c r="D9" s="19">
        <f>+'1.2a Proyección Empresas '!D381</f>
        <v>0</v>
      </c>
      <c r="E9" s="14">
        <f>+'1.2a Proyección Empresas '!E381</f>
        <v>0</v>
      </c>
      <c r="F9" s="14">
        <f>+'1.2a Proyección Empresas '!F381</f>
        <v>0</v>
      </c>
      <c r="G9" s="14">
        <f>+'1.2a Proyección Empresas '!G381</f>
        <v>0</v>
      </c>
      <c r="H9" s="14">
        <f>+'1.2a Proyección Empresas '!H381</f>
        <v>0</v>
      </c>
      <c r="I9" s="14">
        <f>+'1.2a Proyección Empresas '!I381</f>
        <v>0</v>
      </c>
      <c r="J9" s="14">
        <f>+'1.2a Proyección Empresas '!J381</f>
        <v>0</v>
      </c>
      <c r="K9" s="14">
        <f>+'1.2a Proyección Empresas '!K381</f>
        <v>0</v>
      </c>
      <c r="L9" s="14">
        <f>+'1.2a Proyección Empresas '!L381</f>
        <v>0</v>
      </c>
      <c r="M9" s="14">
        <f>+'1.2a Proyección Empresas '!M381</f>
        <v>0</v>
      </c>
      <c r="N9" s="14">
        <f>+'1.2a Proyección Empresas '!N381</f>
        <v>0</v>
      </c>
      <c r="O9" s="14">
        <f>+'1.2a Proyección Empresas '!O381</f>
        <v>0</v>
      </c>
      <c r="P9" s="14">
        <f>+'1.2a Proyección Empresas '!P381</f>
        <v>0</v>
      </c>
      <c r="Q9" s="14">
        <f>+'1.2a Proyección Empresas '!Q381</f>
        <v>0</v>
      </c>
      <c r="R9" s="14">
        <f>+'1.2a Proyección Empresas '!R381</f>
        <v>0</v>
      </c>
      <c r="S9" s="14">
        <f>+'1.2a Proyección Empresas '!S381</f>
        <v>0</v>
      </c>
      <c r="T9" s="14">
        <f>+'1.2a Proyección Empresas '!T381</f>
        <v>0</v>
      </c>
      <c r="U9" s="14">
        <f>+'1.2a Proyección Empresas '!U381</f>
        <v>0</v>
      </c>
      <c r="V9" s="14">
        <f>+'1.2a Proyección Empresas '!V381</f>
        <v>0</v>
      </c>
      <c r="W9" s="14">
        <f>+'1.2a Proyección Empresas '!W381</f>
        <v>0</v>
      </c>
      <c r="X9" s="14">
        <f>+'1.2a Proyección Empresas '!X381</f>
        <v>0</v>
      </c>
    </row>
    <row r="10" spans="1:24" x14ac:dyDescent="0.25">
      <c r="B10" s="118">
        <v>13</v>
      </c>
      <c r="C10" s="13" t="s">
        <v>53</v>
      </c>
      <c r="D10" s="19">
        <f>+'1.2a Proyección Empresas '!D382</f>
        <v>0</v>
      </c>
      <c r="E10" s="14">
        <f>+'1.2a Proyección Empresas '!E382</f>
        <v>0</v>
      </c>
      <c r="F10" s="14">
        <f>+'1.2a Proyección Empresas '!F382</f>
        <v>0</v>
      </c>
      <c r="G10" s="14">
        <f>+'1.2a Proyección Empresas '!G382</f>
        <v>0</v>
      </c>
      <c r="H10" s="14">
        <f>+'1.2a Proyección Empresas '!H382</f>
        <v>0</v>
      </c>
      <c r="I10" s="14">
        <f>+'1.2a Proyección Empresas '!I382</f>
        <v>0</v>
      </c>
      <c r="J10" s="14">
        <f>+'1.2a Proyección Empresas '!J382</f>
        <v>0</v>
      </c>
      <c r="K10" s="14">
        <f>+'1.2a Proyección Empresas '!K382</f>
        <v>0</v>
      </c>
      <c r="L10" s="14">
        <f>+'1.2a Proyección Empresas '!L382</f>
        <v>0</v>
      </c>
      <c r="M10" s="14">
        <f>+'1.2a Proyección Empresas '!M382</f>
        <v>0</v>
      </c>
      <c r="N10" s="14">
        <f>+'1.2a Proyección Empresas '!N382</f>
        <v>0</v>
      </c>
      <c r="O10" s="14">
        <f>+'1.2a Proyección Empresas '!O382</f>
        <v>0</v>
      </c>
      <c r="P10" s="14">
        <f>+'1.2a Proyección Empresas '!P382</f>
        <v>0</v>
      </c>
      <c r="Q10" s="14">
        <f>+'1.2a Proyección Empresas '!Q382</f>
        <v>0</v>
      </c>
      <c r="R10" s="14">
        <f>+'1.2a Proyección Empresas '!R382</f>
        <v>0</v>
      </c>
      <c r="S10" s="14">
        <f>+'1.2a Proyección Empresas '!S382</f>
        <v>0</v>
      </c>
      <c r="T10" s="14">
        <f>+'1.2a Proyección Empresas '!T382</f>
        <v>0</v>
      </c>
      <c r="U10" s="14">
        <f>+'1.2a Proyección Empresas '!U382</f>
        <v>0</v>
      </c>
      <c r="V10" s="14">
        <f>+'1.2a Proyección Empresas '!V382</f>
        <v>0</v>
      </c>
      <c r="W10" s="14">
        <f>+'1.2a Proyección Empresas '!W382</f>
        <v>0</v>
      </c>
      <c r="X10" s="14">
        <f>+'1.2a Proyección Empresas '!X382</f>
        <v>0</v>
      </c>
    </row>
    <row r="11" spans="1:24" x14ac:dyDescent="0.25">
      <c r="B11" s="118">
        <v>14</v>
      </c>
      <c r="C11" s="13" t="s">
        <v>54</v>
      </c>
      <c r="D11" s="19">
        <f>+'1.2a Proyección Empresas '!D383</f>
        <v>856.12784984578707</v>
      </c>
      <c r="E11" s="14">
        <f>+'1.2a Proyección Empresas '!E383</f>
        <v>1078.4328670511675</v>
      </c>
      <c r="F11" s="14">
        <f>+'1.2a Proyección Empresas '!F383</f>
        <v>1091.7265264264724</v>
      </c>
      <c r="G11" s="14">
        <f>+'1.2a Proyección Empresas '!G383</f>
        <v>1112.5906844885651</v>
      </c>
      <c r="H11" s="14">
        <f>+'1.2a Proyección Empresas '!H383</f>
        <v>1136.2662287444325</v>
      </c>
      <c r="I11" s="14">
        <f>+'1.2a Proyección Empresas '!I383</f>
        <v>1161.9165124903554</v>
      </c>
      <c r="J11" s="14">
        <f>+'1.2a Proyección Empresas '!J383</f>
        <v>1188.6052004628691</v>
      </c>
      <c r="K11" s="14">
        <f>+'1.2a Proyección Empresas '!K383</f>
        <v>1216.3538588197146</v>
      </c>
      <c r="L11" s="14">
        <f>+'1.2a Proyección Empresas '!L383</f>
        <v>1244.992113424139</v>
      </c>
      <c r="M11" s="14">
        <f>+'1.2a Proyección Empresas '!M383</f>
        <v>1272.8428887318285</v>
      </c>
      <c r="N11" s="14">
        <f>+'1.2a Proyección Empresas '!N383</f>
        <v>1301.411131468039</v>
      </c>
      <c r="O11" s="14">
        <f>+'1.2a Proyección Empresas '!O383</f>
        <v>1330.6816020972676</v>
      </c>
      <c r="P11" s="14">
        <f>+'1.2a Proyección Empresas '!P383</f>
        <v>1360.685599897045</v>
      </c>
      <c r="Q11" s="14">
        <f>+'1.2a Proyección Empresas '!Q383</f>
        <v>1391.4118868933899</v>
      </c>
      <c r="R11" s="14">
        <f>+'1.2a Proyección Empresas '!R383</f>
        <v>1422.9163385280672</v>
      </c>
      <c r="S11" s="14">
        <f>+'1.2a Proyección Empresas '!S383</f>
        <v>1455.0047884448736</v>
      </c>
      <c r="T11" s="14">
        <f>+'1.2a Proyección Empresas '!T383</f>
        <v>1487.6678055752861</v>
      </c>
      <c r="U11" s="14">
        <f>+'1.2a Proyección Empresas '!U383</f>
        <v>1521.1000276469942</v>
      </c>
      <c r="V11" s="14">
        <f>+'1.2a Proyección Empresas '!V383</f>
        <v>1555.3503159079348</v>
      </c>
      <c r="W11" s="14">
        <f>+'1.2a Proyección Empresas '!W383</f>
        <v>1590.4460688531537</v>
      </c>
      <c r="X11" s="14">
        <f>+'1.2a Proyección Empresas '!X383</f>
        <v>1626.2082220833761</v>
      </c>
    </row>
    <row r="12" spans="1:24" x14ac:dyDescent="0.25">
      <c r="B12" s="118">
        <v>18</v>
      </c>
      <c r="C12" s="13" t="s">
        <v>56</v>
      </c>
      <c r="D12" s="19">
        <f>+'1.2a Proyección Empresas '!D384</f>
        <v>49823.678401026074</v>
      </c>
      <c r="E12" s="14">
        <f>+'1.2a Proyección Empresas '!E384</f>
        <v>49819.084821727425</v>
      </c>
      <c r="F12" s="14">
        <f>+'1.2a Proyección Empresas '!F384</f>
        <v>49813.082723567459</v>
      </c>
      <c r="G12" s="14">
        <f>+'1.2a Proyección Empresas '!G384</f>
        <v>49807.362767483857</v>
      </c>
      <c r="H12" s="14">
        <f>+'1.2a Proyección Empresas '!H384</f>
        <v>49801.946403675938</v>
      </c>
      <c r="I12" s="14">
        <f>+'1.2a Proyección Empresas '!I384</f>
        <v>49796.849351350073</v>
      </c>
      <c r="J12" s="14">
        <f>+'1.2a Proyección Empresas '!J384</f>
        <v>49792.024838958852</v>
      </c>
      <c r="K12" s="14">
        <f>+'1.2a Proyección Empresas '!K384</f>
        <v>49787.479572885175</v>
      </c>
      <c r="L12" s="14">
        <f>+'1.2a Proyección Empresas '!L384</f>
        <v>49783.191145370416</v>
      </c>
      <c r="M12" s="14">
        <f>+'1.2a Proyección Empresas '!M384</f>
        <v>49779.144521122304</v>
      </c>
      <c r="N12" s="14">
        <f>+'1.2a Proyección Empresas '!N384</f>
        <v>49775.32934293853</v>
      </c>
      <c r="O12" s="14">
        <f>+'1.2a Proyección Empresas '!O384</f>
        <v>49771.725207934389</v>
      </c>
      <c r="P12" s="14">
        <f>+'1.2a Proyección Empresas '!P384</f>
        <v>49768.326841776965</v>
      </c>
      <c r="Q12" s="14">
        <f>+'1.2a Proyección Empresas '!Q384</f>
        <v>49765.153262924927</v>
      </c>
      <c r="R12" s="14">
        <f>+'1.2a Proyección Empresas '!R384</f>
        <v>49762.204306048654</v>
      </c>
      <c r="S12" s="14">
        <f>+'1.2a Proyección Empresas '!S384</f>
        <v>49759.449370694245</v>
      </c>
      <c r="T12" s="14">
        <f>+'1.2a Proyección Empresas '!T384</f>
        <v>49756.849810633212</v>
      </c>
      <c r="U12" s="14">
        <f>+'1.2a Proyección Empresas '!U384</f>
        <v>49754.402203076839</v>
      </c>
      <c r="V12" s="14">
        <f>+'1.2a Proyección Empresas '!V384</f>
        <v>49752.089163679018</v>
      </c>
      <c r="W12" s="14">
        <f>+'1.2a Proyección Empresas '!W384</f>
        <v>49749.908703825648</v>
      </c>
      <c r="X12" s="14">
        <f>+'1.2a Proyección Empresas '!X384</f>
        <v>49747.853839240161</v>
      </c>
    </row>
    <row r="13" spans="1:24" x14ac:dyDescent="0.25">
      <c r="B13" s="118">
        <v>20</v>
      </c>
      <c r="C13" s="13" t="s">
        <v>57</v>
      </c>
      <c r="D13" s="19">
        <f>+'1.2a Proyección Empresas '!D385</f>
        <v>0</v>
      </c>
      <c r="E13" s="14">
        <f>+'1.2a Proyección Empresas '!E385</f>
        <v>0</v>
      </c>
      <c r="F13" s="14">
        <f>+'1.2a Proyección Empresas '!F385</f>
        <v>0</v>
      </c>
      <c r="G13" s="14">
        <f>+'1.2a Proyección Empresas '!G385</f>
        <v>0</v>
      </c>
      <c r="H13" s="14">
        <f>+'1.2a Proyección Empresas '!H385</f>
        <v>0</v>
      </c>
      <c r="I13" s="14">
        <f>+'1.2a Proyección Empresas '!I385</f>
        <v>0</v>
      </c>
      <c r="J13" s="14">
        <f>+'1.2a Proyección Empresas '!J385</f>
        <v>0</v>
      </c>
      <c r="K13" s="14">
        <f>+'1.2a Proyección Empresas '!K385</f>
        <v>0</v>
      </c>
      <c r="L13" s="14">
        <f>+'1.2a Proyección Empresas '!L385</f>
        <v>0</v>
      </c>
      <c r="M13" s="14">
        <f>+'1.2a Proyección Empresas '!M385</f>
        <v>0</v>
      </c>
      <c r="N13" s="14">
        <f>+'1.2a Proyección Empresas '!N385</f>
        <v>0</v>
      </c>
      <c r="O13" s="14">
        <f>+'1.2a Proyección Empresas '!O385</f>
        <v>0</v>
      </c>
      <c r="P13" s="14">
        <f>+'1.2a Proyección Empresas '!P385</f>
        <v>0</v>
      </c>
      <c r="Q13" s="14">
        <f>+'1.2a Proyección Empresas '!Q385</f>
        <v>0</v>
      </c>
      <c r="R13" s="14">
        <f>+'1.2a Proyección Empresas '!R385</f>
        <v>0</v>
      </c>
      <c r="S13" s="14">
        <f>+'1.2a Proyección Empresas '!S385</f>
        <v>0</v>
      </c>
      <c r="T13" s="14">
        <f>+'1.2a Proyección Empresas '!T385</f>
        <v>0</v>
      </c>
      <c r="U13" s="14">
        <f>+'1.2a Proyección Empresas '!U385</f>
        <v>0</v>
      </c>
      <c r="V13" s="14">
        <f>+'1.2a Proyección Empresas '!V385</f>
        <v>0</v>
      </c>
      <c r="W13" s="14">
        <f>+'1.2a Proyección Empresas '!W385</f>
        <v>0</v>
      </c>
      <c r="X13" s="14">
        <f>+'1.2a Proyección Empresas '!X385</f>
        <v>0</v>
      </c>
    </row>
    <row r="14" spans="1:24" x14ac:dyDescent="0.25">
      <c r="B14" s="118">
        <v>21</v>
      </c>
      <c r="C14" s="13" t="s">
        <v>58</v>
      </c>
      <c r="D14" s="19">
        <f>+'1.2a Proyección Empresas '!D386</f>
        <v>2679.3036260302497</v>
      </c>
      <c r="E14" s="14">
        <f>+'1.2a Proyección Empresas '!E386</f>
        <v>2679.3092688525585</v>
      </c>
      <c r="F14" s="14">
        <f>+'1.2a Proyección Empresas '!F386</f>
        <v>2679.3227160480033</v>
      </c>
      <c r="G14" s="14">
        <f>+'1.2a Proyección Empresas '!G386</f>
        <v>2679.3150316160541</v>
      </c>
      <c r="H14" s="14">
        <f>+'1.2a Proyección Empresas '!H386</f>
        <v>2679.3129213389734</v>
      </c>
      <c r="I14" s="14">
        <f>+'1.2a Proyección Empresas '!I386</f>
        <v>2679.3027777832049</v>
      </c>
      <c r="J14" s="14">
        <f>+'1.2a Proyección Empresas '!J386</f>
        <v>2679.3128811275119</v>
      </c>
      <c r="K14" s="14">
        <f>+'1.2a Proyección Empresas '!K386</f>
        <v>2679.3202542367121</v>
      </c>
      <c r="L14" s="14">
        <f>+'1.2a Proyección Empresas '!L386</f>
        <v>2679.3036991491213</v>
      </c>
      <c r="M14" s="14">
        <f>+'1.2a Proyección Empresas '!M386</f>
        <v>2679.3062048081406</v>
      </c>
      <c r="N14" s="14">
        <f>+'1.2a Proyección Empresas '!N386</f>
        <v>2679.3200744383321</v>
      </c>
      <c r="O14" s="14">
        <f>+'1.2a Proyección Empresas '!O386</f>
        <v>2679.3148201047698</v>
      </c>
      <c r="P14" s="14">
        <f>+'1.2a Proyección Empresas '!P386</f>
        <v>2679.3172406960052</v>
      </c>
      <c r="Q14" s="14">
        <f>+'1.2a Proyección Empresas '!Q386</f>
        <v>2679.3102607384644</v>
      </c>
      <c r="R14" s="14">
        <f>+'1.2a Proyección Empresas '!R386</f>
        <v>2679.3157936303028</v>
      </c>
      <c r="S14" s="14">
        <f>+'1.2a Proyección Empresas '!S386</f>
        <v>2679.3187259891743</v>
      </c>
      <c r="T14" s="14">
        <f>+'1.2a Proyección Empresas '!T386</f>
        <v>2679.3096793912869</v>
      </c>
      <c r="U14" s="14">
        <f>+'1.2a Proyección Empresas '!U386</f>
        <v>2679.3108367719637</v>
      </c>
      <c r="V14" s="14">
        <f>+'1.2a Proyección Empresas '!V386</f>
        <v>2679.31192436537</v>
      </c>
      <c r="W14" s="14">
        <f>+'1.2a Proyección Empresas '!W386</f>
        <v>2679.3220254132966</v>
      </c>
      <c r="X14" s="14">
        <f>+'1.2a Proyección Empresas '!X386</f>
        <v>2679.3050949928052</v>
      </c>
    </row>
    <row r="15" spans="1:24" x14ac:dyDescent="0.25">
      <c r="B15" s="118">
        <v>22</v>
      </c>
      <c r="C15" s="13" t="s">
        <v>59</v>
      </c>
      <c r="D15" s="19">
        <f>+'1.2a Proyección Empresas '!D387</f>
        <v>0</v>
      </c>
      <c r="E15" s="14">
        <f>+'1.2a Proyección Empresas '!E387</f>
        <v>0</v>
      </c>
      <c r="F15" s="14">
        <f>+'1.2a Proyección Empresas '!F387</f>
        <v>0</v>
      </c>
      <c r="G15" s="14">
        <f>+'1.2a Proyección Empresas '!G387</f>
        <v>0</v>
      </c>
      <c r="H15" s="14">
        <f>+'1.2a Proyección Empresas '!H387</f>
        <v>0</v>
      </c>
      <c r="I15" s="14">
        <f>+'1.2a Proyección Empresas '!I387</f>
        <v>0</v>
      </c>
      <c r="J15" s="14">
        <f>+'1.2a Proyección Empresas '!J387</f>
        <v>0</v>
      </c>
      <c r="K15" s="14">
        <f>+'1.2a Proyección Empresas '!K387</f>
        <v>0</v>
      </c>
      <c r="L15" s="14">
        <f>+'1.2a Proyección Empresas '!L387</f>
        <v>0</v>
      </c>
      <c r="M15" s="14">
        <f>+'1.2a Proyección Empresas '!M387</f>
        <v>0</v>
      </c>
      <c r="N15" s="14">
        <f>+'1.2a Proyección Empresas '!N387</f>
        <v>0</v>
      </c>
      <c r="O15" s="14">
        <f>+'1.2a Proyección Empresas '!O387</f>
        <v>0</v>
      </c>
      <c r="P15" s="14">
        <f>+'1.2a Proyección Empresas '!P387</f>
        <v>0</v>
      </c>
      <c r="Q15" s="14">
        <f>+'1.2a Proyección Empresas '!Q387</f>
        <v>0</v>
      </c>
      <c r="R15" s="14">
        <f>+'1.2a Proyección Empresas '!R387</f>
        <v>0</v>
      </c>
      <c r="S15" s="14">
        <f>+'1.2a Proyección Empresas '!S387</f>
        <v>0</v>
      </c>
      <c r="T15" s="14">
        <f>+'1.2a Proyección Empresas '!T387</f>
        <v>0</v>
      </c>
      <c r="U15" s="14">
        <f>+'1.2a Proyección Empresas '!U387</f>
        <v>0</v>
      </c>
      <c r="V15" s="14">
        <f>+'1.2a Proyección Empresas '!V387</f>
        <v>0</v>
      </c>
      <c r="W15" s="14">
        <f>+'1.2a Proyección Empresas '!W387</f>
        <v>0</v>
      </c>
      <c r="X15" s="14">
        <f>+'1.2a Proyección Empresas '!X387</f>
        <v>0</v>
      </c>
    </row>
    <row r="16" spans="1:24" x14ac:dyDescent="0.25">
      <c r="B16" s="118">
        <v>23</v>
      </c>
      <c r="C16" s="13" t="s">
        <v>60</v>
      </c>
      <c r="D16" s="19">
        <f>+'1.2a Proyección Empresas '!D388</f>
        <v>0</v>
      </c>
      <c r="E16" s="14">
        <f>+'1.2a Proyección Empresas '!E388</f>
        <v>0</v>
      </c>
      <c r="F16" s="14">
        <f>+'1.2a Proyección Empresas '!F388</f>
        <v>0</v>
      </c>
      <c r="G16" s="14">
        <f>+'1.2a Proyección Empresas '!G388</f>
        <v>0</v>
      </c>
      <c r="H16" s="14">
        <f>+'1.2a Proyección Empresas '!H388</f>
        <v>0</v>
      </c>
      <c r="I16" s="14">
        <f>+'1.2a Proyección Empresas '!I388</f>
        <v>0</v>
      </c>
      <c r="J16" s="14">
        <f>+'1.2a Proyección Empresas '!J388</f>
        <v>0</v>
      </c>
      <c r="K16" s="14">
        <f>+'1.2a Proyección Empresas '!K388</f>
        <v>0</v>
      </c>
      <c r="L16" s="14">
        <f>+'1.2a Proyección Empresas '!L388</f>
        <v>0</v>
      </c>
      <c r="M16" s="14">
        <f>+'1.2a Proyección Empresas '!M388</f>
        <v>0</v>
      </c>
      <c r="N16" s="14">
        <f>+'1.2a Proyección Empresas '!N388</f>
        <v>0</v>
      </c>
      <c r="O16" s="14">
        <f>+'1.2a Proyección Empresas '!O388</f>
        <v>0</v>
      </c>
      <c r="P16" s="14">
        <f>+'1.2a Proyección Empresas '!P388</f>
        <v>0</v>
      </c>
      <c r="Q16" s="14">
        <f>+'1.2a Proyección Empresas '!Q388</f>
        <v>0</v>
      </c>
      <c r="R16" s="14">
        <f>+'1.2a Proyección Empresas '!R388</f>
        <v>0</v>
      </c>
      <c r="S16" s="14">
        <f>+'1.2a Proyección Empresas '!S388</f>
        <v>0</v>
      </c>
      <c r="T16" s="14">
        <f>+'1.2a Proyección Empresas '!T388</f>
        <v>0</v>
      </c>
      <c r="U16" s="14">
        <f>+'1.2a Proyección Empresas '!U388</f>
        <v>0</v>
      </c>
      <c r="V16" s="14">
        <f>+'1.2a Proyección Empresas '!V388</f>
        <v>0</v>
      </c>
      <c r="W16" s="14">
        <f>+'1.2a Proyección Empresas '!W388</f>
        <v>0</v>
      </c>
      <c r="X16" s="14">
        <f>+'1.2a Proyección Empresas '!X388</f>
        <v>0</v>
      </c>
    </row>
    <row r="17" spans="2:24" x14ac:dyDescent="0.25">
      <c r="B17" s="118">
        <v>26</v>
      </c>
      <c r="C17" s="13" t="s">
        <v>61</v>
      </c>
      <c r="D17" s="19">
        <f>+'1.2a Proyección Empresas '!D389</f>
        <v>0</v>
      </c>
      <c r="E17" s="14">
        <f>+'1.2a Proyección Empresas '!E389</f>
        <v>0</v>
      </c>
      <c r="F17" s="14">
        <f>+'1.2a Proyección Empresas '!F389</f>
        <v>0</v>
      </c>
      <c r="G17" s="14">
        <f>+'1.2a Proyección Empresas '!G389</f>
        <v>0</v>
      </c>
      <c r="H17" s="14">
        <f>+'1.2a Proyección Empresas '!H389</f>
        <v>0</v>
      </c>
      <c r="I17" s="14">
        <f>+'1.2a Proyección Empresas '!I389</f>
        <v>0</v>
      </c>
      <c r="J17" s="14">
        <f>+'1.2a Proyección Empresas '!J389</f>
        <v>0</v>
      </c>
      <c r="K17" s="14">
        <f>+'1.2a Proyección Empresas '!K389</f>
        <v>0</v>
      </c>
      <c r="L17" s="14">
        <f>+'1.2a Proyección Empresas '!L389</f>
        <v>0</v>
      </c>
      <c r="M17" s="14">
        <f>+'1.2a Proyección Empresas '!M389</f>
        <v>0</v>
      </c>
      <c r="N17" s="14">
        <f>+'1.2a Proyección Empresas '!N389</f>
        <v>0</v>
      </c>
      <c r="O17" s="14">
        <f>+'1.2a Proyección Empresas '!O389</f>
        <v>0</v>
      </c>
      <c r="P17" s="14">
        <f>+'1.2a Proyección Empresas '!P389</f>
        <v>0</v>
      </c>
      <c r="Q17" s="14">
        <f>+'1.2a Proyección Empresas '!Q389</f>
        <v>0</v>
      </c>
      <c r="R17" s="14">
        <f>+'1.2a Proyección Empresas '!R389</f>
        <v>0</v>
      </c>
      <c r="S17" s="14">
        <f>+'1.2a Proyección Empresas '!S389</f>
        <v>0</v>
      </c>
      <c r="T17" s="14">
        <f>+'1.2a Proyección Empresas '!T389</f>
        <v>0</v>
      </c>
      <c r="U17" s="14">
        <f>+'1.2a Proyección Empresas '!U389</f>
        <v>0</v>
      </c>
      <c r="V17" s="14">
        <f>+'1.2a Proyección Empresas '!V389</f>
        <v>0</v>
      </c>
      <c r="W17" s="14">
        <f>+'1.2a Proyección Empresas '!W389</f>
        <v>0</v>
      </c>
      <c r="X17" s="14">
        <f>+'1.2a Proyección Empresas '!X389</f>
        <v>0</v>
      </c>
    </row>
    <row r="18" spans="2:24" x14ac:dyDescent="0.25">
      <c r="B18" s="118">
        <v>28</v>
      </c>
      <c r="C18" s="13" t="s">
        <v>62</v>
      </c>
      <c r="D18" s="19">
        <f>+'1.2a Proyección Empresas '!D390</f>
        <v>1372.4503296525727</v>
      </c>
      <c r="E18" s="14">
        <f>+'1.2a Proyección Empresas '!E390</f>
        <v>1372.4213251912076</v>
      </c>
      <c r="F18" s="14">
        <f>+'1.2a Proyección Empresas '!F390</f>
        <v>1372.4509106128928</v>
      </c>
      <c r="G18" s="14">
        <f>+'1.2a Proyección Empresas '!G390</f>
        <v>1372.4140250722448</v>
      </c>
      <c r="H18" s="14">
        <f>+'1.2a Proyección Empresas '!H390</f>
        <v>1372.4596223803151</v>
      </c>
      <c r="I18" s="14">
        <f>+'1.2a Proyección Empresas '!I390</f>
        <v>1372.4332886493596</v>
      </c>
      <c r="J18" s="14">
        <f>+'1.2a Proyección Empresas '!J390</f>
        <v>1372.4225148377782</v>
      </c>
      <c r="K18" s="14">
        <f>+'1.2a Proyección Empresas '!K390</f>
        <v>1372.4015397224425</v>
      </c>
      <c r="L18" s="14">
        <f>+'1.2a Proyección Empresas '!L390</f>
        <v>1372.4092622013161</v>
      </c>
      <c r="M18" s="14">
        <f>+'1.2a Proyección Empresas '!M390</f>
        <v>1372.4544167818246</v>
      </c>
      <c r="N18" s="14">
        <f>+'1.2a Proyección Empresas '!N390</f>
        <v>1372.4091858254567</v>
      </c>
      <c r="O18" s="14">
        <f>+'1.2a Proyección Empresas '!O390</f>
        <v>1372.4522745889353</v>
      </c>
      <c r="P18" s="14">
        <f>+'1.2a Proyección Empresas '!P390</f>
        <v>1372.4514162164055</v>
      </c>
      <c r="Q18" s="14">
        <f>+'1.2a Proyección Empresas '!Q390</f>
        <v>1372.4395694554796</v>
      </c>
      <c r="R18" s="14">
        <f>+'1.2a Proyección Empresas '!R390</f>
        <v>1372.4334374624905</v>
      </c>
      <c r="S18" s="14">
        <f>+'1.2a Proyección Empresas '!S390</f>
        <v>1372.4467529160218</v>
      </c>
      <c r="T18" s="14">
        <f>+'1.2a Proyección Empresas '!T390</f>
        <v>1372.4295350743041</v>
      </c>
      <c r="U18" s="14">
        <f>+'1.2a Proyección Empresas '!U390</f>
        <v>1372.4301993684542</v>
      </c>
      <c r="V18" s="14">
        <f>+'1.2a Proyección Empresas '!V390</f>
        <v>1372.4141139114322</v>
      </c>
      <c r="W18" s="14">
        <f>+'1.2a Proyección Empresas '!W390</f>
        <v>1372.4150843782809</v>
      </c>
      <c r="X18" s="14">
        <f>+'1.2a Proyección Empresas '!X390</f>
        <v>1372.4480319176746</v>
      </c>
    </row>
    <row r="19" spans="2:24" x14ac:dyDescent="0.25">
      <c r="B19" s="118">
        <v>29</v>
      </c>
      <c r="C19" s="13" t="s">
        <v>63</v>
      </c>
      <c r="D19" s="19">
        <f>+'1.2a Proyección Empresas '!D391</f>
        <v>1148.9269034802717</v>
      </c>
      <c r="E19" s="14">
        <f>+'1.2a Proyección Empresas '!E391</f>
        <v>1175.9382597604108</v>
      </c>
      <c r="F19" s="14">
        <f>+'1.2a Proyección Empresas '!F391</f>
        <v>1202.9529081240105</v>
      </c>
      <c r="G19" s="14">
        <f>+'1.2a Proyección Empresas '!G391</f>
        <v>1229.9631150724128</v>
      </c>
      <c r="H19" s="14">
        <f>+'1.2a Proyección Empresas '!H391</f>
        <v>1256.9626673975715</v>
      </c>
      <c r="I19" s="14">
        <f>+'1.2a Proyección Empresas '!I391</f>
        <v>1283.9860185354778</v>
      </c>
      <c r="J19" s="14">
        <f>+'1.2a Proyección Empresas '!J391</f>
        <v>1310.9839641217347</v>
      </c>
      <c r="K19" s="14">
        <f>+'1.2a Proyección Empresas '!K391</f>
        <v>1338.0080608298324</v>
      </c>
      <c r="L19" s="14">
        <f>+'1.2a Proyección Empresas '!L391</f>
        <v>1365.0240214920584</v>
      </c>
      <c r="M19" s="14">
        <f>+'1.2a Proyección Empresas '!M391</f>
        <v>1392.0194613208992</v>
      </c>
      <c r="N19" s="14">
        <f>+'1.2a Proyección Empresas '!N391</f>
        <v>1419.0359493401049</v>
      </c>
      <c r="O19" s="14">
        <f>+'1.2a Proyección Empresas '!O391</f>
        <v>1446.0421460099794</v>
      </c>
      <c r="P19" s="14">
        <f>+'1.2a Proyección Empresas '!P391</f>
        <v>1473.0554102210203</v>
      </c>
      <c r="Q19" s="14">
        <f>+'1.2a Proyección Empresas '!Q391</f>
        <v>1500.0721213866909</v>
      </c>
      <c r="R19" s="14">
        <f>+'1.2a Proyección Empresas '!R391</f>
        <v>1527.0801254179519</v>
      </c>
      <c r="S19" s="14">
        <f>+'1.2a Proyección Empresas '!S391</f>
        <v>1554.0992723196184</v>
      </c>
      <c r="T19" s="14">
        <f>+'1.2a Proyección Empresas '!T391</f>
        <v>1581.106307103734</v>
      </c>
      <c r="U19" s="14">
        <f>+'1.2a Proyección Empresas '!U391</f>
        <v>1608.1040628677699</v>
      </c>
      <c r="V19" s="14">
        <f>+'1.2a Proyección Empresas '!V391</f>
        <v>1635.1206300105612</v>
      </c>
      <c r="W19" s="14">
        <f>+'1.2a Proyección Empresas '!W391</f>
        <v>1662.1279157094013</v>
      </c>
      <c r="X19" s="14">
        <f>+'1.2a Proyección Empresas '!X391</f>
        <v>1689.1352800840434</v>
      </c>
    </row>
    <row r="20" spans="2:24" x14ac:dyDescent="0.25">
      <c r="B20" s="118">
        <v>31</v>
      </c>
      <c r="C20" s="13" t="s">
        <v>64</v>
      </c>
      <c r="D20" s="19">
        <f>+'1.2a Proyección Empresas '!D392</f>
        <v>931.42964095886839</v>
      </c>
      <c r="E20" s="14">
        <f>+'1.2a Proyección Empresas '!E392</f>
        <v>931.42672577345616</v>
      </c>
      <c r="F20" s="14">
        <f>+'1.2a Proyección Empresas '!F392</f>
        <v>931.43828080898356</v>
      </c>
      <c r="G20" s="14">
        <f>+'1.2a Proyección Empresas '!G392</f>
        <v>931.43134498194183</v>
      </c>
      <c r="H20" s="14">
        <f>+'1.2a Proyección Empresas '!H392</f>
        <v>931.43126562452767</v>
      </c>
      <c r="I20" s="14">
        <f>+'1.2a Proyección Empresas '!I392</f>
        <v>931.43172002288156</v>
      </c>
      <c r="J20" s="14">
        <f>+'1.2a Proyección Empresas '!J392</f>
        <v>931.4356108728673</v>
      </c>
      <c r="K20" s="14">
        <f>+'1.2a Proyección Empresas '!K392</f>
        <v>931.43525229815623</v>
      </c>
      <c r="L20" s="14">
        <f>+'1.2a Proyección Empresas '!L392</f>
        <v>931.43411559504455</v>
      </c>
      <c r="M20" s="14">
        <f>+'1.2a Proyección Empresas '!M392</f>
        <v>931.43348859087359</v>
      </c>
      <c r="N20" s="14">
        <f>+'1.2a Proyección Empresas '!N392</f>
        <v>931.43685829439437</v>
      </c>
      <c r="O20" s="14">
        <f>+'1.2a Proyección Empresas '!O392</f>
        <v>931.42923407548824</v>
      </c>
      <c r="P20" s="14">
        <f>+'1.2a Proyección Empresas '!P392</f>
        <v>931.43372848657259</v>
      </c>
      <c r="Q20" s="14">
        <f>+'1.2a Proyección Empresas '!Q392</f>
        <v>931.43356380128807</v>
      </c>
      <c r="R20" s="14">
        <f>+'1.2a Proyección Empresas '!R392</f>
        <v>931.43543295201903</v>
      </c>
      <c r="S20" s="14">
        <f>+'1.2a Proyección Empresas '!S392</f>
        <v>931.43219880190532</v>
      </c>
      <c r="T20" s="14">
        <f>+'1.2a Proyección Empresas '!T392</f>
        <v>931.42911845752019</v>
      </c>
      <c r="U20" s="14">
        <f>+'1.2a Proyección Empresas '!U392</f>
        <v>931.4337880196133</v>
      </c>
      <c r="V20" s="14">
        <f>+'1.2a Proyección Empresas '!V392</f>
        <v>931.43452473661341</v>
      </c>
      <c r="W20" s="14">
        <f>+'1.2a Proyección Empresas '!W392</f>
        <v>931.43522651927162</v>
      </c>
      <c r="X20" s="14">
        <f>+'1.2a Proyección Empresas '!X392</f>
        <v>931.42882704379065</v>
      </c>
    </row>
    <row r="21" spans="2:24" x14ac:dyDescent="0.25">
      <c r="B21" s="118">
        <v>32</v>
      </c>
      <c r="C21" s="13" t="s">
        <v>65</v>
      </c>
      <c r="D21" s="19">
        <f>+'1.2a Proyección Empresas '!D393</f>
        <v>690.13363637573934</v>
      </c>
      <c r="E21" s="14">
        <f>+'1.2a Proyección Empresas '!E393</f>
        <v>690.13544632135006</v>
      </c>
      <c r="F21" s="14">
        <f>+'1.2a Proyección Empresas '!F393</f>
        <v>690.13184727220698</v>
      </c>
      <c r="G21" s="14">
        <f>+'1.2a Proyección Empresas '!G393</f>
        <v>690.13896029729506</v>
      </c>
      <c r="H21" s="14">
        <f>+'1.2a Proyección Empresas '!H393</f>
        <v>690.13437961859051</v>
      </c>
      <c r="I21" s="14">
        <f>+'1.2a Proyección Empresas '!I393</f>
        <v>690.13360720625599</v>
      </c>
      <c r="J21" s="14">
        <f>+'1.2a Proyección Empresas '!J393</f>
        <v>690.13440349658094</v>
      </c>
      <c r="K21" s="14">
        <f>+'1.2a Proyección Empresas '!K393</f>
        <v>690.13754815625214</v>
      </c>
      <c r="L21" s="14">
        <f>+'1.2a Proyección Empresas '!L393</f>
        <v>690.13518837060803</v>
      </c>
      <c r="M21" s="14">
        <f>+'1.2a Proyección Empresas '!M393</f>
        <v>690.13792293807649</v>
      </c>
      <c r="N21" s="14">
        <f>+'1.2a Proyección Empresas '!N393</f>
        <v>690.13884526722859</v>
      </c>
      <c r="O21" s="14">
        <f>+'1.2a Proyección Empresas '!O393</f>
        <v>690.13605553126024</v>
      </c>
      <c r="P21" s="14">
        <f>+'1.2a Proyección Empresas '!P393</f>
        <v>690.13448775025836</v>
      </c>
      <c r="Q21" s="14">
        <f>+'1.2a Proyección Empresas '!Q393</f>
        <v>690.13522769234237</v>
      </c>
      <c r="R21" s="14">
        <f>+'1.2a Proyección Empresas '!R393</f>
        <v>690.1352516682332</v>
      </c>
      <c r="S21" s="14">
        <f>+'1.2a Proyección Empresas '!S393</f>
        <v>690.13490825218571</v>
      </c>
      <c r="T21" s="14">
        <f>+'1.2a Proyección Empresas '!T393</f>
        <v>690.13383358767362</v>
      </c>
      <c r="U21" s="14">
        <f>+'1.2a Proyección Empresas '!U393</f>
        <v>690.13586936498143</v>
      </c>
      <c r="V21" s="14">
        <f>+'1.2a Proyección Empresas '!V393</f>
        <v>690.13755106875885</v>
      </c>
      <c r="W21" s="14">
        <f>+'1.2a Proyección Empresas '!W393</f>
        <v>690.13696651405348</v>
      </c>
      <c r="X21" s="14">
        <f>+'1.2a Proyección Empresas '!X393</f>
        <v>690.13615539314458</v>
      </c>
    </row>
    <row r="22" spans="2:24" x14ac:dyDescent="0.25">
      <c r="B22" s="118">
        <v>33</v>
      </c>
      <c r="C22" s="13" t="s">
        <v>66</v>
      </c>
      <c r="D22" s="19">
        <f>+'1.2a Proyección Empresas '!D394</f>
        <v>2029.2501547639274</v>
      </c>
      <c r="E22" s="14">
        <f>+'1.2a Proyección Empresas '!E394</f>
        <v>2159.2770972882886</v>
      </c>
      <c r="F22" s="14">
        <f>+'1.2a Proyección Empresas '!F394</f>
        <v>2321.9793350189075</v>
      </c>
      <c r="G22" s="14">
        <f>+'1.2a Proyección Empresas '!G394</f>
        <v>2485.6411162862451</v>
      </c>
      <c r="H22" s="14">
        <f>+'1.2a Proyección Empresas '!H394</f>
        <v>2649.6621688093073</v>
      </c>
      <c r="I22" s="14">
        <f>+'1.2a Proyección Empresas '!I394</f>
        <v>2861.3770894641075</v>
      </c>
      <c r="J22" s="14">
        <f>+'1.2a Proyección Empresas '!J394</f>
        <v>3071.5817282819421</v>
      </c>
      <c r="K22" s="14">
        <f>+'1.2a Proyección Empresas '!K394</f>
        <v>3250.7285735622727</v>
      </c>
      <c r="L22" s="14">
        <f>+'1.2a Proyección Empresas '!L394</f>
        <v>3430.5310154072845</v>
      </c>
      <c r="M22" s="14">
        <f>+'1.2a Proyección Empresas '!M394</f>
        <v>3610.9830690584272</v>
      </c>
      <c r="N22" s="14">
        <f>+'1.2a Proyección Empresas '!N394</f>
        <v>3745.1906025437329</v>
      </c>
      <c r="O22" s="14">
        <f>+'1.2a Proyección Empresas '!O394</f>
        <v>3880.0623483990612</v>
      </c>
      <c r="P22" s="14">
        <f>+'1.2a Proyección Empresas '!P394</f>
        <v>4015.6592276554256</v>
      </c>
      <c r="Q22" s="14">
        <f>+'1.2a Proyección Empresas '!Q394</f>
        <v>4151.9681177258453</v>
      </c>
      <c r="R22" s="14">
        <f>+'1.2a Proyección Empresas '!R394</f>
        <v>4289.0517226908223</v>
      </c>
      <c r="S22" s="14">
        <f>+'1.2a Proyección Empresas '!S394</f>
        <v>4426.5553325532965</v>
      </c>
      <c r="T22" s="14">
        <f>+'1.2a Proyección Empresas '!T394</f>
        <v>4564.1072532950675</v>
      </c>
      <c r="U22" s="14">
        <f>+'1.2a Proyección Empresas '!U394</f>
        <v>4701.6591743558438</v>
      </c>
      <c r="V22" s="14">
        <f>+'1.2a Proyección Empresas '!V394</f>
        <v>4839.211095700869</v>
      </c>
      <c r="W22" s="14">
        <f>+'1.2a Proyección Empresas '!W394</f>
        <v>4976.7563357717318</v>
      </c>
      <c r="X22" s="14">
        <f>+'1.2a Proyección Empresas '!X394</f>
        <v>5114.3015757576313</v>
      </c>
    </row>
    <row r="23" spans="2:24" x14ac:dyDescent="0.25">
      <c r="B23" s="118">
        <v>34</v>
      </c>
      <c r="C23" s="13" t="s">
        <v>67</v>
      </c>
      <c r="D23" s="19">
        <f>+'1.2a Proyección Empresas '!D395</f>
        <v>0</v>
      </c>
      <c r="E23" s="14">
        <f>+'1.2a Proyección Empresas '!E395</f>
        <v>0</v>
      </c>
      <c r="F23" s="14">
        <f>+'1.2a Proyección Empresas '!F395</f>
        <v>0</v>
      </c>
      <c r="G23" s="14">
        <f>+'1.2a Proyección Empresas '!G395</f>
        <v>0</v>
      </c>
      <c r="H23" s="14">
        <f>+'1.2a Proyección Empresas '!H395</f>
        <v>0</v>
      </c>
      <c r="I23" s="14">
        <f>+'1.2a Proyección Empresas '!I395</f>
        <v>0</v>
      </c>
      <c r="J23" s="14">
        <f>+'1.2a Proyección Empresas '!J395</f>
        <v>0</v>
      </c>
      <c r="K23" s="14">
        <f>+'1.2a Proyección Empresas '!K395</f>
        <v>0</v>
      </c>
      <c r="L23" s="14">
        <f>+'1.2a Proyección Empresas '!L395</f>
        <v>0</v>
      </c>
      <c r="M23" s="14">
        <f>+'1.2a Proyección Empresas '!M395</f>
        <v>0</v>
      </c>
      <c r="N23" s="14">
        <f>+'1.2a Proyección Empresas '!N395</f>
        <v>0</v>
      </c>
      <c r="O23" s="14">
        <f>+'1.2a Proyección Empresas '!O395</f>
        <v>0</v>
      </c>
      <c r="P23" s="14">
        <f>+'1.2a Proyección Empresas '!P395</f>
        <v>0</v>
      </c>
      <c r="Q23" s="14">
        <f>+'1.2a Proyección Empresas '!Q395</f>
        <v>0</v>
      </c>
      <c r="R23" s="14">
        <f>+'1.2a Proyección Empresas '!R395</f>
        <v>0</v>
      </c>
      <c r="S23" s="14">
        <f>+'1.2a Proyección Empresas '!S395</f>
        <v>0</v>
      </c>
      <c r="T23" s="14">
        <f>+'1.2a Proyección Empresas '!T395</f>
        <v>0</v>
      </c>
      <c r="U23" s="14">
        <f>+'1.2a Proyección Empresas '!U395</f>
        <v>0</v>
      </c>
      <c r="V23" s="14">
        <f>+'1.2a Proyección Empresas '!V395</f>
        <v>0</v>
      </c>
      <c r="W23" s="14">
        <f>+'1.2a Proyección Empresas '!W395</f>
        <v>0</v>
      </c>
      <c r="X23" s="14">
        <f>+'1.2a Proyección Empresas '!X395</f>
        <v>0</v>
      </c>
    </row>
    <row r="24" spans="2:24" x14ac:dyDescent="0.25">
      <c r="B24" s="118">
        <v>35</v>
      </c>
      <c r="C24" s="3" t="s">
        <v>68</v>
      </c>
      <c r="D24" s="19">
        <f>+'1.2a Proyección Empresas '!D396</f>
        <v>0</v>
      </c>
      <c r="E24" s="14">
        <f>+'1.2a Proyección Empresas '!E396</f>
        <v>0</v>
      </c>
      <c r="F24" s="14">
        <f>+'1.2a Proyección Empresas '!F396</f>
        <v>0</v>
      </c>
      <c r="G24" s="14">
        <f>+'1.2a Proyección Empresas '!G396</f>
        <v>0</v>
      </c>
      <c r="H24" s="14">
        <f>+'1.2a Proyección Empresas '!H396</f>
        <v>0</v>
      </c>
      <c r="I24" s="14">
        <f>+'1.2a Proyección Empresas '!I396</f>
        <v>0</v>
      </c>
      <c r="J24" s="14">
        <f>+'1.2a Proyección Empresas '!J396</f>
        <v>0</v>
      </c>
      <c r="K24" s="14">
        <f>+'1.2a Proyección Empresas '!K396</f>
        <v>0</v>
      </c>
      <c r="L24" s="14">
        <f>+'1.2a Proyección Empresas '!L396</f>
        <v>0</v>
      </c>
      <c r="M24" s="14">
        <f>+'1.2a Proyección Empresas '!M396</f>
        <v>0</v>
      </c>
      <c r="N24" s="14">
        <f>+'1.2a Proyección Empresas '!N396</f>
        <v>0</v>
      </c>
      <c r="O24" s="14">
        <f>+'1.2a Proyección Empresas '!O396</f>
        <v>0</v>
      </c>
      <c r="P24" s="14">
        <f>+'1.2a Proyección Empresas '!P396</f>
        <v>0</v>
      </c>
      <c r="Q24" s="14">
        <f>+'1.2a Proyección Empresas '!Q396</f>
        <v>0</v>
      </c>
      <c r="R24" s="14">
        <f>+'1.2a Proyección Empresas '!R396</f>
        <v>0</v>
      </c>
      <c r="S24" s="14">
        <f>+'1.2a Proyección Empresas '!S396</f>
        <v>0</v>
      </c>
      <c r="T24" s="14">
        <f>+'1.2a Proyección Empresas '!T396</f>
        <v>0</v>
      </c>
      <c r="U24" s="14">
        <f>+'1.2a Proyección Empresas '!U396</f>
        <v>0</v>
      </c>
      <c r="V24" s="14">
        <f>+'1.2a Proyección Empresas '!V396</f>
        <v>0</v>
      </c>
      <c r="W24" s="14">
        <f>+'1.2a Proyección Empresas '!W396</f>
        <v>0</v>
      </c>
      <c r="X24" s="14">
        <f>+'1.2a Proyección Empresas '!X396</f>
        <v>0</v>
      </c>
    </row>
    <row r="25" spans="2:24" x14ac:dyDescent="0.25">
      <c r="B25" s="118">
        <v>36</v>
      </c>
      <c r="C25" s="13" t="s">
        <v>69</v>
      </c>
      <c r="D25" s="19">
        <f>+'1.2a Proyección Empresas '!D397</f>
        <v>148.87625060788068</v>
      </c>
      <c r="E25" s="14">
        <f>+'1.2a Proyección Empresas '!E397</f>
        <v>178.65139567441813</v>
      </c>
      <c r="F25" s="14">
        <f>+'1.2a Proyección Empresas '!F397</f>
        <v>214.37789821580631</v>
      </c>
      <c r="G25" s="14">
        <f>+'1.2a Proyección Empresas '!G397</f>
        <v>257.2606715416851</v>
      </c>
      <c r="H25" s="14">
        <f>+'1.2a Proyección Empresas '!H397</f>
        <v>308.71202797128444</v>
      </c>
      <c r="I25" s="14">
        <f>+'1.2a Proyección Empresas '!I397</f>
        <v>370.45359168650691</v>
      </c>
      <c r="J25" s="14">
        <f>+'1.2a Proyección Empresas '!J397</f>
        <v>444.54895480715572</v>
      </c>
      <c r="K25" s="14">
        <f>+'1.2a Proyección Empresas '!K397</f>
        <v>533.45107233658598</v>
      </c>
      <c r="L25" s="14">
        <f>+'1.2a Proyección Empresas '!L397</f>
        <v>640.14018859626015</v>
      </c>
      <c r="M25" s="14">
        <f>+'1.2a Proyección Empresas '!M397</f>
        <v>768.17544315589089</v>
      </c>
      <c r="N25" s="14">
        <f>+'1.2a Proyección Empresas '!N397</f>
        <v>921.80879611516286</v>
      </c>
      <c r="O25" s="14">
        <f>+'1.2a Proyección Empresas '!O397</f>
        <v>1106.1462012339384</v>
      </c>
      <c r="P25" s="14">
        <f>+'1.2a Proyección Empresas '!P397</f>
        <v>1327.3742830271087</v>
      </c>
      <c r="Q25" s="14">
        <f>+'1.2a Proyección Empresas '!Q397</f>
        <v>1592.8778698485373</v>
      </c>
      <c r="R25" s="14">
        <f>+'1.2a Proyección Empresas '!R397</f>
        <v>1911.468173214093</v>
      </c>
      <c r="S25" s="14">
        <f>+'1.2a Proyección Empresas '!S397</f>
        <v>2293.7581263740799</v>
      </c>
      <c r="T25" s="14">
        <f>+'1.2a Proyección Empresas '!T397</f>
        <v>2752.5056153771566</v>
      </c>
      <c r="U25" s="14">
        <f>+'1.2a Proyección Empresas '!U397</f>
        <v>3303.0020814440936</v>
      </c>
      <c r="V25" s="14">
        <f>+'1.2a Proyección Empresas '!V397</f>
        <v>3963.597244092708</v>
      </c>
      <c r="W25" s="14">
        <f>+'1.2a Proyección Empresas '!W397</f>
        <v>4756.3477573877972</v>
      </c>
      <c r="X25" s="14">
        <f>+'1.2a Proyección Empresas '!X397</f>
        <v>5707.6093315561775</v>
      </c>
    </row>
    <row r="26" spans="2:24" x14ac:dyDescent="0.25">
      <c r="B26" s="118">
        <v>39</v>
      </c>
      <c r="C26" s="13" t="s">
        <v>70</v>
      </c>
      <c r="D26" s="19">
        <f>+'1.2a Proyección Empresas '!D398</f>
        <v>0</v>
      </c>
      <c r="E26" s="14">
        <f>+'1.2a Proyección Empresas '!E398</f>
        <v>0</v>
      </c>
      <c r="F26" s="14">
        <f>+'1.2a Proyección Empresas '!F398</f>
        <v>0</v>
      </c>
      <c r="G26" s="14">
        <f>+'1.2a Proyección Empresas '!G398</f>
        <v>0</v>
      </c>
      <c r="H26" s="14">
        <f>+'1.2a Proyección Empresas '!H398</f>
        <v>0</v>
      </c>
      <c r="I26" s="14">
        <f>+'1.2a Proyección Empresas '!I398</f>
        <v>0</v>
      </c>
      <c r="J26" s="14">
        <f>+'1.2a Proyección Empresas '!J398</f>
        <v>0</v>
      </c>
      <c r="K26" s="14">
        <f>+'1.2a Proyección Empresas '!K398</f>
        <v>0</v>
      </c>
      <c r="L26" s="14">
        <f>+'1.2a Proyección Empresas '!L398</f>
        <v>0</v>
      </c>
      <c r="M26" s="14">
        <f>+'1.2a Proyección Empresas '!M398</f>
        <v>0</v>
      </c>
      <c r="N26" s="14">
        <f>+'1.2a Proyección Empresas '!N398</f>
        <v>0</v>
      </c>
      <c r="O26" s="14">
        <f>+'1.2a Proyección Empresas '!O398</f>
        <v>0</v>
      </c>
      <c r="P26" s="14">
        <f>+'1.2a Proyección Empresas '!P398</f>
        <v>0</v>
      </c>
      <c r="Q26" s="14">
        <f>+'1.2a Proyección Empresas '!Q398</f>
        <v>0</v>
      </c>
      <c r="R26" s="14">
        <f>+'1.2a Proyección Empresas '!R398</f>
        <v>0</v>
      </c>
      <c r="S26" s="14">
        <f>+'1.2a Proyección Empresas '!S398</f>
        <v>0</v>
      </c>
      <c r="T26" s="14">
        <f>+'1.2a Proyección Empresas '!T398</f>
        <v>0</v>
      </c>
      <c r="U26" s="14">
        <f>+'1.2a Proyección Empresas '!U398</f>
        <v>0</v>
      </c>
      <c r="V26" s="14">
        <f>+'1.2a Proyección Empresas '!V398</f>
        <v>0</v>
      </c>
      <c r="W26" s="14">
        <f>+'1.2a Proyección Empresas '!W398</f>
        <v>0</v>
      </c>
      <c r="X26" s="14">
        <f>+'1.2a Proyección Empresas '!X398</f>
        <v>0</v>
      </c>
    </row>
    <row r="27" spans="2:24" x14ac:dyDescent="0.25">
      <c r="B27" s="118">
        <v>40</v>
      </c>
      <c r="C27" s="13" t="s">
        <v>71</v>
      </c>
      <c r="D27" s="19">
        <f>+'1.2a Proyección Empresas '!D399</f>
        <v>66.237472764072479</v>
      </c>
      <c r="E27" s="14">
        <f>+'1.2a Proyección Empresas '!E399</f>
        <v>66.900320769311463</v>
      </c>
      <c r="F27" s="14">
        <f>+'1.2a Proyección Empresas '!F399</f>
        <v>125.414710575673</v>
      </c>
      <c r="G27" s="14">
        <f>+'1.2a Proyección Empresas '!G399</f>
        <v>126.66896710011653</v>
      </c>
      <c r="H27" s="14">
        <f>+'1.2a Proyección Empresas '!H399</f>
        <v>127.93580029561163</v>
      </c>
      <c r="I27" s="14">
        <f>+'1.2a Proyección Empresas '!I399</f>
        <v>129.21488762853573</v>
      </c>
      <c r="J27" s="14">
        <f>+'1.2a Proyección Empresas '!J399</f>
        <v>130.50748924923789</v>
      </c>
      <c r="K27" s="14">
        <f>+'1.2a Proyección Empresas '!K399</f>
        <v>131.81262584509858</v>
      </c>
      <c r="L27" s="14">
        <f>+'1.2a Proyección Empresas '!L399</f>
        <v>133.1304284096947</v>
      </c>
      <c r="M27" s="14">
        <f>+'1.2a Proyección Empresas '!M399</f>
        <v>134.46205490200509</v>
      </c>
      <c r="N27" s="14">
        <f>+'1.2a Proyección Empresas '!N399</f>
        <v>135.80612600609015</v>
      </c>
      <c r="O27" s="14">
        <f>+'1.2a Proyección Empresas '!O399</f>
        <v>137.16502530378392</v>
      </c>
      <c r="P27" s="14">
        <f>+'1.2a Proyección Empresas '!P399</f>
        <v>138.53675724810927</v>
      </c>
      <c r="Q27" s="14">
        <f>+'1.2a Proyección Empresas '!Q399</f>
        <v>139.92087967249492</v>
      </c>
      <c r="R27" s="14">
        <f>+'1.2a Proyección Empresas '!R399</f>
        <v>141.32066690164436</v>
      </c>
      <c r="S27" s="14">
        <f>+'1.2a Proyección Empresas '!S399</f>
        <v>142.73353757893847</v>
      </c>
      <c r="T27" s="14">
        <f>+'1.2a Proyección Empresas '!T399</f>
        <v>144.16171884556908</v>
      </c>
      <c r="U27" s="14">
        <f>+'1.2a Proyección Empresas '!U399</f>
        <v>145.60310113102307</v>
      </c>
      <c r="V27" s="14">
        <f>+'1.2a Proyección Empresas '!V399</f>
        <v>147.05840150090972</v>
      </c>
      <c r="W27" s="14">
        <f>+'1.2a Proyección Empresas '!W399</f>
        <v>148.52978390041943</v>
      </c>
      <c r="X27" s="14">
        <f>+'1.2a Proyección Empresas '!X399</f>
        <v>150.01486541492699</v>
      </c>
    </row>
    <row r="28" spans="2:24" x14ac:dyDescent="0.25">
      <c r="B28" s="118">
        <v>45</v>
      </c>
      <c r="C28" s="13" t="s">
        <v>72</v>
      </c>
      <c r="D28" s="19">
        <f>+'1.2a Proyección Empresas '!D400</f>
        <v>0</v>
      </c>
      <c r="E28" s="14">
        <f>+'1.2a Proyección Empresas '!E400</f>
        <v>0</v>
      </c>
      <c r="F28" s="14">
        <f>+'1.2a Proyección Empresas '!F400</f>
        <v>0</v>
      </c>
      <c r="G28" s="14">
        <f>+'1.2a Proyección Empresas '!G400</f>
        <v>0</v>
      </c>
      <c r="H28" s="14">
        <f>+'1.2a Proyección Empresas '!H400</f>
        <v>0</v>
      </c>
      <c r="I28" s="14">
        <f>+'1.2a Proyección Empresas '!I400</f>
        <v>0</v>
      </c>
      <c r="J28" s="14">
        <f>+'1.2a Proyección Empresas '!J400</f>
        <v>0</v>
      </c>
      <c r="K28" s="14">
        <f>+'1.2a Proyección Empresas '!K400</f>
        <v>0</v>
      </c>
      <c r="L28" s="14">
        <f>+'1.2a Proyección Empresas '!L400</f>
        <v>0</v>
      </c>
      <c r="M28" s="14">
        <f>+'1.2a Proyección Empresas '!M400</f>
        <v>0</v>
      </c>
      <c r="N28" s="14">
        <f>+'1.2a Proyección Empresas '!N400</f>
        <v>0</v>
      </c>
      <c r="O28" s="14">
        <f>+'1.2a Proyección Empresas '!O400</f>
        <v>0</v>
      </c>
      <c r="P28" s="14">
        <f>+'1.2a Proyección Empresas '!P400</f>
        <v>0</v>
      </c>
      <c r="Q28" s="14">
        <f>+'1.2a Proyección Empresas '!Q400</f>
        <v>0</v>
      </c>
      <c r="R28" s="14">
        <f>+'1.2a Proyección Empresas '!R400</f>
        <v>0</v>
      </c>
      <c r="S28" s="14">
        <f>+'1.2a Proyección Empresas '!S400</f>
        <v>0</v>
      </c>
      <c r="T28" s="14">
        <f>+'1.2a Proyección Empresas '!T400</f>
        <v>0</v>
      </c>
      <c r="U28" s="14">
        <f>+'1.2a Proyección Empresas '!U400</f>
        <v>0</v>
      </c>
      <c r="V28" s="14">
        <f>+'1.2a Proyección Empresas '!V400</f>
        <v>0</v>
      </c>
      <c r="W28" s="14">
        <f>+'1.2a Proyección Empresas '!W400</f>
        <v>0</v>
      </c>
      <c r="X28" s="14">
        <f>+'1.2a Proyección Empresas '!X400</f>
        <v>0</v>
      </c>
    </row>
    <row r="29" spans="2:24" ht="15.75" thickBot="1" x14ac:dyDescent="0.3">
      <c r="B29" s="118">
        <v>46</v>
      </c>
      <c r="C29" s="21" t="s">
        <v>87</v>
      </c>
      <c r="D29" s="19">
        <f>+'1.2a Proyección Empresas '!D401</f>
        <v>0</v>
      </c>
      <c r="E29" s="14">
        <f>+'1.2a Proyección Empresas '!E401</f>
        <v>0</v>
      </c>
      <c r="F29" s="14">
        <f>+'1.2a Proyección Empresas '!F401</f>
        <v>0</v>
      </c>
      <c r="G29" s="14">
        <f>+'1.2a Proyección Empresas '!G401</f>
        <v>0</v>
      </c>
      <c r="H29" s="14">
        <f>+'1.2a Proyección Empresas '!H401</f>
        <v>0</v>
      </c>
      <c r="I29" s="14">
        <f>+'1.2a Proyección Empresas '!I401</f>
        <v>0</v>
      </c>
      <c r="J29" s="14">
        <f>+'1.2a Proyección Empresas '!J401</f>
        <v>0</v>
      </c>
      <c r="K29" s="14">
        <f>+'1.2a Proyección Empresas '!K401</f>
        <v>0</v>
      </c>
      <c r="L29" s="14">
        <f>+'1.2a Proyección Empresas '!L401</f>
        <v>0</v>
      </c>
      <c r="M29" s="14">
        <f>+'1.2a Proyección Empresas '!M401</f>
        <v>0</v>
      </c>
      <c r="N29" s="14">
        <f>+'1.2a Proyección Empresas '!N401</f>
        <v>0</v>
      </c>
      <c r="O29" s="14">
        <f>+'1.2a Proyección Empresas '!O401</f>
        <v>0</v>
      </c>
      <c r="P29" s="14">
        <f>+'1.2a Proyección Empresas '!P401</f>
        <v>0</v>
      </c>
      <c r="Q29" s="14">
        <f>+'1.2a Proyección Empresas '!Q401</f>
        <v>0</v>
      </c>
      <c r="R29" s="14">
        <f>+'1.2a Proyección Empresas '!R401</f>
        <v>0</v>
      </c>
      <c r="S29" s="14">
        <f>+'1.2a Proyección Empresas '!S401</f>
        <v>0</v>
      </c>
      <c r="T29" s="14">
        <f>+'1.2a Proyección Empresas '!T401</f>
        <v>0</v>
      </c>
      <c r="U29" s="14">
        <f>+'1.2a Proyección Empresas '!U401</f>
        <v>0</v>
      </c>
      <c r="V29" s="14">
        <f>+'1.2a Proyección Empresas '!V401</f>
        <v>0</v>
      </c>
      <c r="W29" s="14">
        <f>+'1.2a Proyección Empresas '!W401</f>
        <v>0</v>
      </c>
      <c r="X29" s="14">
        <f>+'1.2a Proyección Empresas '!X401</f>
        <v>0</v>
      </c>
    </row>
    <row r="30" spans="2:24" ht="15.75" thickBot="1" x14ac:dyDescent="0.3">
      <c r="B30" s="22"/>
      <c r="C30" s="23" t="s">
        <v>73</v>
      </c>
      <c r="D30" s="24">
        <f t="shared" ref="D30:X30" si="1">+SUM(D6:D29)</f>
        <v>75873.590228335641</v>
      </c>
      <c r="E30" s="24">
        <f t="shared" si="1"/>
        <v>76393.9753888532</v>
      </c>
      <c r="F30" s="24">
        <f t="shared" si="1"/>
        <v>76800.498748922953</v>
      </c>
      <c r="G30" s="24">
        <f t="shared" si="1"/>
        <v>77165.632475927021</v>
      </c>
      <c r="H30" s="24">
        <f t="shared" si="1"/>
        <v>77542.931512376439</v>
      </c>
      <c r="I30" s="24">
        <f t="shared" si="1"/>
        <v>77980.388462001822</v>
      </c>
      <c r="J30" s="24">
        <f t="shared" si="1"/>
        <v>78430.060597562828</v>
      </c>
      <c r="K30" s="24">
        <f t="shared" si="1"/>
        <v>78864.830143990883</v>
      </c>
      <c r="L30" s="24">
        <f t="shared" si="1"/>
        <v>79319.201709508809</v>
      </c>
      <c r="M30" s="24">
        <f t="shared" si="1"/>
        <v>79795.135002964758</v>
      </c>
      <c r="N30" s="24">
        <f t="shared" si="1"/>
        <v>80251.285561799377</v>
      </c>
      <c r="O30" s="24">
        <f t="shared" si="1"/>
        <v>80739.789248426314</v>
      </c>
      <c r="P30" s="24">
        <f t="shared" si="1"/>
        <v>81266.819425896072</v>
      </c>
      <c r="Q30" s="24">
        <f t="shared" si="1"/>
        <v>81839.811927202987</v>
      </c>
      <c r="R30" s="24">
        <f t="shared" si="1"/>
        <v>82467.65195593737</v>
      </c>
      <c r="S30" s="24">
        <f t="shared" si="1"/>
        <v>83160.455663381479</v>
      </c>
      <c r="T30" s="24">
        <f t="shared" si="1"/>
        <v>83930.45795779668</v>
      </c>
      <c r="U30" s="24">
        <f t="shared" si="1"/>
        <v>84793.079487534415</v>
      </c>
      <c r="V30" s="24">
        <f t="shared" si="1"/>
        <v>85766.950389316291</v>
      </c>
      <c r="W30" s="24">
        <f t="shared" si="1"/>
        <v>86758.576683340565</v>
      </c>
      <c r="X30" s="24">
        <f t="shared" si="1"/>
        <v>88104.074284882168</v>
      </c>
    </row>
    <row r="33" spans="2:24" x14ac:dyDescent="0.25">
      <c r="B33" s="12" t="s">
        <v>162</v>
      </c>
    </row>
    <row r="34" spans="2:24" ht="15.75" thickBot="1" x14ac:dyDescent="0.3"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</row>
    <row r="35" spans="2:24" ht="15.75" thickBot="1" x14ac:dyDescent="0.3">
      <c r="B35" s="133" t="s">
        <v>38</v>
      </c>
      <c r="C35" s="134" t="s">
        <v>39</v>
      </c>
      <c r="D35" s="136">
        <v>2023</v>
      </c>
      <c r="E35" s="136">
        <f t="shared" ref="E35" si="2">+D35+1</f>
        <v>2024</v>
      </c>
      <c r="F35" s="136">
        <f t="shared" ref="F35" si="3">+E35+1</f>
        <v>2025</v>
      </c>
      <c r="G35" s="136">
        <f t="shared" ref="G35" si="4">+F35+1</f>
        <v>2026</v>
      </c>
      <c r="H35" s="136">
        <f t="shared" ref="H35" si="5">+G35+1</f>
        <v>2027</v>
      </c>
      <c r="I35" s="136">
        <f t="shared" ref="I35" si="6">+H35+1</f>
        <v>2028</v>
      </c>
      <c r="J35" s="136">
        <f t="shared" ref="J35" si="7">+I35+1</f>
        <v>2029</v>
      </c>
      <c r="K35" s="136">
        <f t="shared" ref="K35" si="8">+J35+1</f>
        <v>2030</v>
      </c>
      <c r="L35" s="136">
        <f t="shared" ref="L35" si="9">+K35+1</f>
        <v>2031</v>
      </c>
      <c r="M35" s="136">
        <f t="shared" ref="M35" si="10">+L35+1</f>
        <v>2032</v>
      </c>
      <c r="N35" s="136">
        <f t="shared" ref="N35" si="11">+M35+1</f>
        <v>2033</v>
      </c>
      <c r="O35" s="136">
        <f t="shared" ref="O35" si="12">+N35+1</f>
        <v>2034</v>
      </c>
      <c r="P35" s="136">
        <f t="shared" ref="P35" si="13">+O35+1</f>
        <v>2035</v>
      </c>
      <c r="Q35" s="136">
        <f t="shared" ref="Q35" si="14">+P35+1</f>
        <v>2036</v>
      </c>
      <c r="R35" s="136">
        <f t="shared" ref="R35" si="15">+Q35+1</f>
        <v>2037</v>
      </c>
      <c r="S35" s="136">
        <f t="shared" ref="S35" si="16">+R35+1</f>
        <v>2038</v>
      </c>
      <c r="T35" s="136">
        <f t="shared" ref="T35" si="17">+S35+1</f>
        <v>2039</v>
      </c>
      <c r="U35" s="136">
        <f t="shared" ref="U35" si="18">+T35+1</f>
        <v>2040</v>
      </c>
      <c r="V35" s="136">
        <f t="shared" ref="V35" si="19">+U35+1</f>
        <v>2041</v>
      </c>
      <c r="W35" s="136">
        <f t="shared" ref="W35" si="20">+V35+1</f>
        <v>2042</v>
      </c>
      <c r="X35" s="136">
        <f t="shared" ref="X35" si="21">+W35+1</f>
        <v>2043</v>
      </c>
    </row>
    <row r="36" spans="2:24" x14ac:dyDescent="0.25">
      <c r="B36" s="118">
        <v>6</v>
      </c>
      <c r="C36" s="216" t="s">
        <v>47</v>
      </c>
      <c r="D36" s="314">
        <f>+[7]Resultado!AB3</f>
        <v>44740.296780111479</v>
      </c>
      <c r="E36" s="314">
        <f>+[7]Resultado!AC3</f>
        <v>55490.74044333856</v>
      </c>
      <c r="F36" s="314">
        <f>+[7]Resultado!AD3</f>
        <v>74005.35522141456</v>
      </c>
      <c r="G36" s="314">
        <f>+[7]Resultado!AE3</f>
        <v>87240.243962352441</v>
      </c>
      <c r="H36" s="314">
        <f>+[7]Resultado!AF3</f>
        <v>103741.18968349714</v>
      </c>
      <c r="I36" s="314">
        <f>+[7]Resultado!AG3</f>
        <v>121635.08182128696</v>
      </c>
      <c r="J36" s="314">
        <f>+[7]Resultado!AH3</f>
        <v>136412.77346226029</v>
      </c>
      <c r="K36" s="314">
        <f>+[7]Resultado!AI3</f>
        <v>156279.14580893685</v>
      </c>
      <c r="L36" s="314">
        <f>+[7]Resultado!AJ3</f>
        <v>167031.58364406342</v>
      </c>
      <c r="M36" s="314">
        <f>+[7]Resultado!AK3</f>
        <v>172464.56327998705</v>
      </c>
      <c r="N36" s="314">
        <f>+[7]Resultado!AL3</f>
        <v>177912.17425589604</v>
      </c>
      <c r="O36" s="314">
        <f>+[7]Resultado!AM3</f>
        <v>183506.04171401844</v>
      </c>
      <c r="P36" s="314">
        <f>+[7]Resultado!AN3</f>
        <v>192371.19117151119</v>
      </c>
      <c r="Q36" s="314">
        <f>+[7]Resultado!AO3</f>
        <v>198269.52179331085</v>
      </c>
      <c r="R36" s="314">
        <f>+[7]Resultado!AP3</f>
        <v>203560.09319446509</v>
      </c>
      <c r="S36" s="314">
        <f>+[7]Resultado!AQ3</f>
        <v>209690.60264400896</v>
      </c>
      <c r="T36" s="314">
        <f>+[7]Resultado!AR3</f>
        <v>218084.81710082063</v>
      </c>
      <c r="U36" s="314">
        <f>+[7]Resultado!AS3</f>
        <v>228120.21700614973</v>
      </c>
      <c r="V36" s="314">
        <f>+[7]Resultado!AT3</f>
        <v>236864.38964530706</v>
      </c>
      <c r="W36" s="314">
        <f>+[7]Resultado!AU3</f>
        <v>246492.17053872166</v>
      </c>
      <c r="X36" s="314">
        <f>+[7]Resultado!AV3</f>
        <v>254899.396620766</v>
      </c>
    </row>
    <row r="37" spans="2:24" x14ac:dyDescent="0.25">
      <c r="B37" s="118">
        <v>8</v>
      </c>
      <c r="C37" s="3" t="s">
        <v>49</v>
      </c>
      <c r="D37" s="314">
        <f>+[7]Resultado!AB4</f>
        <v>388.5456182498221</v>
      </c>
      <c r="E37" s="314">
        <f>+[7]Resultado!AC4</f>
        <v>481.90748842510629</v>
      </c>
      <c r="F37" s="314">
        <f>+[7]Resultado!AD4</f>
        <v>642.69704422444761</v>
      </c>
      <c r="G37" s="314">
        <f>+[7]Resultado!AE4</f>
        <v>757.63499498478484</v>
      </c>
      <c r="H37" s="314">
        <f>+[7]Resultado!AF4</f>
        <v>900.93690888221306</v>
      </c>
      <c r="I37" s="314">
        <f>+[7]Resultado!AG4</f>
        <v>1056.335819572136</v>
      </c>
      <c r="J37" s="314">
        <f>+[7]Resultado!AH4</f>
        <v>1184.6721907671433</v>
      </c>
      <c r="K37" s="314">
        <f>+[7]Resultado!AI4</f>
        <v>1357.2010401790669</v>
      </c>
      <c r="L37" s="314">
        <f>+[7]Resultado!AJ4</f>
        <v>1450.5802286738378</v>
      </c>
      <c r="M37" s="314">
        <f>+[7]Resultado!AK4</f>
        <v>1497.7627594905991</v>
      </c>
      <c r="N37" s="314">
        <f>+[7]Resultado!AL4</f>
        <v>1545.0723556924729</v>
      </c>
      <c r="O37" s="314">
        <f>+[7]Resultado!AM4</f>
        <v>1593.6521114461252</v>
      </c>
      <c r="P37" s="314">
        <f>+[7]Resultado!AN4</f>
        <v>1670.6412068418847</v>
      </c>
      <c r="Q37" s="314">
        <f>+[7]Resultado!AO4</f>
        <v>1721.865062806733</v>
      </c>
      <c r="R37" s="314">
        <f>+[7]Resultado!AP4</f>
        <v>1767.8108540485584</v>
      </c>
      <c r="S37" s="314">
        <f>+[7]Resultado!AQ4</f>
        <v>1821.0510593151062</v>
      </c>
      <c r="T37" s="314">
        <f>+[7]Resultado!AR4</f>
        <v>1893.9503353720622</v>
      </c>
      <c r="U37" s="314">
        <f>+[7]Resultado!AS4</f>
        <v>1981.1024318314137</v>
      </c>
      <c r="V37" s="314">
        <f>+[7]Resultado!AT4</f>
        <v>2057.040908074935</v>
      </c>
      <c r="W37" s="314">
        <f>+[7]Resultado!AU4</f>
        <v>2140.6530507925154</v>
      </c>
      <c r="X37" s="314">
        <f>+[7]Resultado!AV4</f>
        <v>2213.6653258757256</v>
      </c>
    </row>
    <row r="38" spans="2:24" x14ac:dyDescent="0.25">
      <c r="B38" s="118">
        <v>9</v>
      </c>
      <c r="C38" s="13" t="s">
        <v>50</v>
      </c>
      <c r="D38" s="314">
        <f>+[7]Resultado!AB5</f>
        <v>2431.8098299325511</v>
      </c>
      <c r="E38" s="314">
        <f>+[7]Resultado!AC5</f>
        <v>3016.138420886226</v>
      </c>
      <c r="F38" s="314">
        <f>+[7]Resultado!AD5</f>
        <v>4022.4800291241559</v>
      </c>
      <c r="G38" s="314">
        <f>+[7]Resultado!AE5</f>
        <v>4741.8479112027471</v>
      </c>
      <c r="H38" s="314">
        <f>+[7]Resultado!AF5</f>
        <v>5638.738743310525</v>
      </c>
      <c r="I38" s="314">
        <f>+[7]Resultado!AG5</f>
        <v>6611.3416522785719</v>
      </c>
      <c r="J38" s="314">
        <f>+[7]Resultado!AH5</f>
        <v>7414.5668962426653</v>
      </c>
      <c r="K38" s="314">
        <f>+[7]Resultado!AI5</f>
        <v>8494.3818066172462</v>
      </c>
      <c r="L38" s="314">
        <f>+[7]Resultado!AJ5</f>
        <v>9078.8187886004107</v>
      </c>
      <c r="M38" s="314">
        <f>+[7]Resultado!AK5</f>
        <v>9374.1224462716236</v>
      </c>
      <c r="N38" s="314">
        <f>+[7]Resultado!AL5</f>
        <v>9670.2213744028504</v>
      </c>
      <c r="O38" s="314">
        <f>+[7]Resultado!AM5</f>
        <v>9974.2699134382201</v>
      </c>
      <c r="P38" s="314">
        <f>+[7]Resultado!AN5</f>
        <v>10456.125402696744</v>
      </c>
      <c r="Q38" s="314">
        <f>+[7]Resultado!AO5</f>
        <v>10776.722703532279</v>
      </c>
      <c r="R38" s="314">
        <f>+[7]Resultado!AP5</f>
        <v>11064.285917574396</v>
      </c>
      <c r="S38" s="314">
        <f>+[7]Resultado!AQ5</f>
        <v>11397.503044299456</v>
      </c>
      <c r="T38" s="314">
        <f>+[7]Resultado!AR5</f>
        <v>11853.761377384784</v>
      </c>
      <c r="U38" s="314">
        <f>+[7]Resultado!AS5</f>
        <v>12399.224548025439</v>
      </c>
      <c r="V38" s="314">
        <f>+[7]Resultado!AT5</f>
        <v>12874.504474822497</v>
      </c>
      <c r="W38" s="314">
        <f>+[7]Resultado!AU5</f>
        <v>13397.811960512898</v>
      </c>
      <c r="X38" s="314">
        <f>+[7]Resultado!AV5</f>
        <v>13854.777526236841</v>
      </c>
    </row>
    <row r="39" spans="2:24" x14ac:dyDescent="0.25">
      <c r="B39" s="118">
        <v>10</v>
      </c>
      <c r="C39" s="13" t="s">
        <v>51</v>
      </c>
      <c r="D39" s="314">
        <f>+[7]Resultado!AB6</f>
        <v>458221.12669220276</v>
      </c>
      <c r="E39" s="314">
        <f>+[7]Resultado!AC6</f>
        <v>635787.32962537138</v>
      </c>
      <c r="F39" s="314">
        <f>+[7]Resultado!AD6</f>
        <v>788005.1380449417</v>
      </c>
      <c r="G39" s="314">
        <f>+[7]Resultado!AE6</f>
        <v>964929.58101295063</v>
      </c>
      <c r="H39" s="314">
        <f>+[7]Resultado!AF6</f>
        <v>1170437.1799075454</v>
      </c>
      <c r="I39" s="314">
        <f>+[7]Resultado!AG6</f>
        <v>1423271.6858996621</v>
      </c>
      <c r="J39" s="314">
        <f>+[7]Resultado!AH6</f>
        <v>1615865.6359534054</v>
      </c>
      <c r="K39" s="314">
        <f>+[7]Resultado!AI6</f>
        <v>1870901.8105289598</v>
      </c>
      <c r="L39" s="314">
        <f>+[7]Resultado!AJ6</f>
        <v>2006447.9020297937</v>
      </c>
      <c r="M39" s="314">
        <f>+[7]Resultado!AK6</f>
        <v>2086061.0563371945</v>
      </c>
      <c r="N39" s="314">
        <f>+[7]Resultado!AL6</f>
        <v>2148151.1272318996</v>
      </c>
      <c r="O39" s="314">
        <f>+[7]Resultado!AM6</f>
        <v>2224276.5276273964</v>
      </c>
      <c r="P39" s="314">
        <f>+[7]Resultado!AN6</f>
        <v>2320588.6753037893</v>
      </c>
      <c r="Q39" s="314">
        <f>+[7]Resultado!AO6</f>
        <v>2435170.1373322806</v>
      </c>
      <c r="R39" s="314">
        <f>+[7]Resultado!AP6</f>
        <v>2517666.2377959783</v>
      </c>
      <c r="S39" s="314">
        <f>+[7]Resultado!AQ6</f>
        <v>2564429.1977568506</v>
      </c>
      <c r="T39" s="314">
        <f>+[7]Resultado!AR6</f>
        <v>2605294.8533176281</v>
      </c>
      <c r="U39" s="314">
        <f>+[7]Resultado!AS6</f>
        <v>2654572.193795132</v>
      </c>
      <c r="V39" s="314">
        <f>+[7]Resultado!AT6</f>
        <v>2730158.5455621793</v>
      </c>
      <c r="W39" s="314">
        <f>+[7]Resultado!AU6</f>
        <v>2848090.4011337576</v>
      </c>
      <c r="X39" s="314">
        <f>+[7]Resultado!AV6</f>
        <v>2897188.3308286644</v>
      </c>
    </row>
    <row r="40" spans="2:24" x14ac:dyDescent="0.25">
      <c r="B40" s="118">
        <v>13</v>
      </c>
      <c r="C40" s="13" t="s">
        <v>53</v>
      </c>
      <c r="D40" s="314">
        <f>+[7]Resultado!AB7</f>
        <v>794.16308313951174</v>
      </c>
      <c r="E40" s="314">
        <f>+[7]Resultado!AC7</f>
        <v>1099.2590580589194</v>
      </c>
      <c r="F40" s="314">
        <f>+[7]Resultado!AD7</f>
        <v>1364.5447078292764</v>
      </c>
      <c r="G40" s="314">
        <f>+[7]Resultado!AE7</f>
        <v>1669.5538351846669</v>
      </c>
      <c r="H40" s="314">
        <f>+[7]Resultado!AF7</f>
        <v>2024.2929962810526</v>
      </c>
      <c r="I40" s="314">
        <f>+[7]Resultado!AG7</f>
        <v>2459.7569574615327</v>
      </c>
      <c r="J40" s="314">
        <f>+[7]Resultado!AH7</f>
        <v>2791.9287648347499</v>
      </c>
      <c r="K40" s="314">
        <f>+[7]Resultado!AI7</f>
        <v>3231.9160736091203</v>
      </c>
      <c r="L40" s="314">
        <f>+[7]Resultado!AJ7</f>
        <v>3465.8376665344654</v>
      </c>
      <c r="M40" s="314">
        <f>+[7]Resultado!AK7</f>
        <v>3602.8765179310044</v>
      </c>
      <c r="N40" s="314">
        <f>+[7]Resultado!AL7</f>
        <v>3710.240027040536</v>
      </c>
      <c r="O40" s="314">
        <f>+[7]Resultado!AM7</f>
        <v>3841.4359649627318</v>
      </c>
      <c r="P40" s="314">
        <f>+[7]Resultado!AN7</f>
        <v>4008.1418994142673</v>
      </c>
      <c r="Q40" s="314">
        <f>+[7]Resultado!AO7</f>
        <v>4204.5986765425178</v>
      </c>
      <c r="R40" s="314">
        <f>+[7]Resultado!AP7</f>
        <v>4346.4634356763418</v>
      </c>
      <c r="S40" s="314">
        <f>+[7]Resultado!AQ7</f>
        <v>4428.1402513149305</v>
      </c>
      <c r="T40" s="314">
        <f>+[7]Resultado!AR7</f>
        <v>4500.7393225009846</v>
      </c>
      <c r="U40" s="314">
        <f>+[7]Resultado!AS7</f>
        <v>4588.2471188428617</v>
      </c>
      <c r="V40" s="314">
        <f>+[7]Resultado!AT7</f>
        <v>4719.7982475484359</v>
      </c>
      <c r="W40" s="314">
        <f>+[7]Resultado!AU7</f>
        <v>4923.4314457222008</v>
      </c>
      <c r="X40" s="314">
        <f>+[7]Resultado!AV7</f>
        <v>5009.9798788607513</v>
      </c>
    </row>
    <row r="41" spans="2:24" x14ac:dyDescent="0.25">
      <c r="B41" s="118">
        <v>14</v>
      </c>
      <c r="C41" s="13" t="s">
        <v>54</v>
      </c>
      <c r="D41" s="314">
        <f>+[7]Resultado!AB8</f>
        <v>11538.576310061297</v>
      </c>
      <c r="E41" s="314">
        <f>+[7]Resultado!AC8</f>
        <v>16009.913538491755</v>
      </c>
      <c r="F41" s="314">
        <f>+[7]Resultado!AD8</f>
        <v>19842.946752997595</v>
      </c>
      <c r="G41" s="314">
        <f>+[7]Resultado!AE8</f>
        <v>24298.123669518842</v>
      </c>
      <c r="H41" s="314">
        <f>+[7]Resultado!AF8</f>
        <v>29473.059904476821</v>
      </c>
      <c r="I41" s="314">
        <f>+[7]Resultado!AG8</f>
        <v>35839.746360569319</v>
      </c>
      <c r="J41" s="314">
        <f>+[7]Resultado!AH8</f>
        <v>40689.500900682418</v>
      </c>
      <c r="K41" s="314">
        <f>+[7]Resultado!AI8</f>
        <v>47111.628102475239</v>
      </c>
      <c r="L41" s="314">
        <f>+[7]Resultado!AJ8</f>
        <v>50524.846806735244</v>
      </c>
      <c r="M41" s="314">
        <f>+[7]Resultado!AK8</f>
        <v>52529.6047778309</v>
      </c>
      <c r="N41" s="314">
        <f>+[7]Resultado!AL8</f>
        <v>54093.10977439757</v>
      </c>
      <c r="O41" s="314">
        <f>+[7]Resultado!AM8</f>
        <v>56010.041776067235</v>
      </c>
      <c r="P41" s="314">
        <f>+[7]Resultado!AN8</f>
        <v>58435.301112257657</v>
      </c>
      <c r="Q41" s="314">
        <f>+[7]Resultado!AO8</f>
        <v>61320.604443594937</v>
      </c>
      <c r="R41" s="314">
        <f>+[7]Resultado!AP8</f>
        <v>63397.958574676421</v>
      </c>
      <c r="S41" s="314">
        <f>+[7]Resultado!AQ8</f>
        <v>64575.507907436258</v>
      </c>
      <c r="T41" s="314">
        <f>+[7]Resultado!AR8</f>
        <v>65604.555800868387</v>
      </c>
      <c r="U41" s="314">
        <f>+[7]Resultado!AS8</f>
        <v>66845.420353668655</v>
      </c>
      <c r="V41" s="314">
        <f>+[7]Resultado!AT8</f>
        <v>68748.778442282171</v>
      </c>
      <c r="W41" s="314">
        <f>+[7]Resultado!AU8</f>
        <v>71718.448838588127</v>
      </c>
      <c r="X41" s="314">
        <f>+[7]Resultado!AV8</f>
        <v>72954.79560535615</v>
      </c>
    </row>
    <row r="42" spans="2:24" x14ac:dyDescent="0.25">
      <c r="B42" s="118">
        <v>18</v>
      </c>
      <c r="C42" s="13" t="s">
        <v>56</v>
      </c>
      <c r="D42" s="314">
        <f>+[7]Resultado!AB9</f>
        <v>464582.76387098443</v>
      </c>
      <c r="E42" s="314">
        <f>+[7]Resultado!AC9</f>
        <v>643989.69246018666</v>
      </c>
      <c r="F42" s="314">
        <f>+[7]Resultado!AD9</f>
        <v>827362.19043015083</v>
      </c>
      <c r="G42" s="314">
        <f>+[7]Resultado!AE9</f>
        <v>1031740.3204552393</v>
      </c>
      <c r="H42" s="314">
        <f>+[7]Resultado!AF9</f>
        <v>1276052.6673547963</v>
      </c>
      <c r="I42" s="314">
        <f>+[7]Resultado!AG9</f>
        <v>1569003.8961443715</v>
      </c>
      <c r="J42" s="314">
        <f>+[7]Resultado!AH9</f>
        <v>1781867.9229735716</v>
      </c>
      <c r="K42" s="314">
        <f>+[7]Resultado!AI9</f>
        <v>2030806.6652017664</v>
      </c>
      <c r="L42" s="314">
        <f>+[7]Resultado!AJ9</f>
        <v>2158573.3435141374</v>
      </c>
      <c r="M42" s="314">
        <f>+[7]Resultado!AK9</f>
        <v>2241680.743741998</v>
      </c>
      <c r="N42" s="314">
        <f>+[7]Resultado!AL9</f>
        <v>2309338.6731302231</v>
      </c>
      <c r="O42" s="314">
        <f>+[7]Resultado!AM9</f>
        <v>2377837.2219368471</v>
      </c>
      <c r="P42" s="314">
        <f>+[7]Resultado!AN9</f>
        <v>2455496.4761839216</v>
      </c>
      <c r="Q42" s="314">
        <f>+[7]Resultado!AO9</f>
        <v>2536644.7880551959</v>
      </c>
      <c r="R42" s="314">
        <f>+[7]Resultado!AP9</f>
        <v>2601793.2337395581</v>
      </c>
      <c r="S42" s="314">
        <f>+[7]Resultado!AQ9</f>
        <v>2652421.3414883562</v>
      </c>
      <c r="T42" s="314">
        <f>+[7]Resultado!AR9</f>
        <v>2705486.8292455985</v>
      </c>
      <c r="U42" s="314">
        <f>+[7]Resultado!AS9</f>
        <v>2766691.0192899085</v>
      </c>
      <c r="V42" s="314">
        <f>+[7]Resultado!AT9</f>
        <v>2843198.0589363733</v>
      </c>
      <c r="W42" s="314">
        <f>+[7]Resultado!AU9</f>
        <v>2916562.5809091912</v>
      </c>
      <c r="X42" s="314">
        <f>+[7]Resultado!AV9</f>
        <v>2966577.5297473427</v>
      </c>
    </row>
    <row r="43" spans="2:24" x14ac:dyDescent="0.25">
      <c r="B43" s="118">
        <v>20</v>
      </c>
      <c r="C43" s="13" t="s">
        <v>57</v>
      </c>
      <c r="D43" s="314">
        <f>+[7]Resultado!AB10</f>
        <v>28.516893569603489</v>
      </c>
      <c r="E43" s="314">
        <f>+[7]Resultado!AC10</f>
        <v>37.402632738399419</v>
      </c>
      <c r="F43" s="314">
        <f>+[7]Resultado!AD10</f>
        <v>47.696917475829899</v>
      </c>
      <c r="G43" s="314">
        <f>+[7]Resultado!AE10</f>
        <v>60.570319024346418</v>
      </c>
      <c r="H43" s="314">
        <f>+[7]Resultado!AF10</f>
        <v>77.854203118235276</v>
      </c>
      <c r="I43" s="314">
        <f>+[7]Resultado!AG10</f>
        <v>102.85523026730885</v>
      </c>
      <c r="J43" s="314">
        <f>+[7]Resultado!AH10</f>
        <v>118.16109331812086</v>
      </c>
      <c r="K43" s="314">
        <f>+[7]Resultado!AI10</f>
        <v>142.46743606691737</v>
      </c>
      <c r="L43" s="314">
        <f>+[7]Resultado!AJ10</f>
        <v>149.38972607937851</v>
      </c>
      <c r="M43" s="314">
        <f>+[7]Resultado!AK10</f>
        <v>154.01762507453026</v>
      </c>
      <c r="N43" s="314">
        <f>+[7]Resultado!AL10</f>
        <v>159.50458798079831</v>
      </c>
      <c r="O43" s="314">
        <f>+[7]Resultado!AM10</f>
        <v>165.36517818930218</v>
      </c>
      <c r="P43" s="314">
        <f>+[7]Resultado!AN10</f>
        <v>169.60094078665688</v>
      </c>
      <c r="Q43" s="314">
        <f>+[7]Resultado!AO10</f>
        <v>180.2929074635851</v>
      </c>
      <c r="R43" s="314">
        <f>+[7]Resultado!AP10</f>
        <v>186.77487102138574</v>
      </c>
      <c r="S43" s="314">
        <f>+[7]Resultado!AQ10</f>
        <v>197.32240889242229</v>
      </c>
      <c r="T43" s="314">
        <f>+[7]Resultado!AR10</f>
        <v>205.56653405270632</v>
      </c>
      <c r="U43" s="314">
        <f>+[7]Resultado!AS10</f>
        <v>212.3978546335743</v>
      </c>
      <c r="V43" s="314">
        <f>+[7]Resultado!AT10</f>
        <v>225.78053901451435</v>
      </c>
      <c r="W43" s="314">
        <f>+[7]Resultado!AU10</f>
        <v>238.35198472630239</v>
      </c>
      <c r="X43" s="314">
        <f>+[7]Resultado!AV10</f>
        <v>254.59042052148712</v>
      </c>
    </row>
    <row r="44" spans="2:24" x14ac:dyDescent="0.25">
      <c r="B44" s="118">
        <v>21</v>
      </c>
      <c r="C44" s="13" t="s">
        <v>58</v>
      </c>
      <c r="D44" s="314">
        <f>+[7]Resultado!AB11</f>
        <v>1006.5937342349013</v>
      </c>
      <c r="E44" s="314">
        <f>+[7]Resultado!AC11</f>
        <v>1297.2949773160658</v>
      </c>
      <c r="F44" s="314">
        <f>+[7]Resultado!AD11</f>
        <v>1683.4322285477508</v>
      </c>
      <c r="G44" s="314">
        <f>+[7]Resultado!AE11</f>
        <v>2111.652432646003</v>
      </c>
      <c r="H44" s="314">
        <f>+[7]Resultado!AF11</f>
        <v>2607.5965340632606</v>
      </c>
      <c r="I44" s="314">
        <f>+[7]Resultado!AG11</f>
        <v>3154.2160289318981</v>
      </c>
      <c r="J44" s="314">
        <f>+[7]Resultado!AH11</f>
        <v>3637.6033728533721</v>
      </c>
      <c r="K44" s="314">
        <f>+[7]Resultado!AI11</f>
        <v>4313.0890914956153</v>
      </c>
      <c r="L44" s="314">
        <f>+[7]Resultado!AJ11</f>
        <v>4619.1963664827454</v>
      </c>
      <c r="M44" s="314">
        <f>+[7]Resultado!AK11</f>
        <v>4854.8383806445891</v>
      </c>
      <c r="N44" s="314">
        <f>+[7]Resultado!AL11</f>
        <v>5186.8098079371748</v>
      </c>
      <c r="O44" s="314">
        <f>+[7]Resultado!AM11</f>
        <v>5499.4049050850754</v>
      </c>
      <c r="P44" s="314">
        <f>+[7]Resultado!AN11</f>
        <v>5815.2688563858028</v>
      </c>
      <c r="Q44" s="314">
        <f>+[7]Resultado!AO11</f>
        <v>6131.8796902172007</v>
      </c>
      <c r="R44" s="314">
        <f>+[7]Resultado!AP11</f>
        <v>6555.7354483207237</v>
      </c>
      <c r="S44" s="314">
        <f>+[7]Resultado!AQ11</f>
        <v>6743.9944095290211</v>
      </c>
      <c r="T44" s="314">
        <f>+[7]Resultado!AR11</f>
        <v>6974.9833742815345</v>
      </c>
      <c r="U44" s="314">
        <f>+[7]Resultado!AS11</f>
        <v>7183.4359535415342</v>
      </c>
      <c r="V44" s="314">
        <f>+[7]Resultado!AT11</f>
        <v>7415.2374235722891</v>
      </c>
      <c r="W44" s="314">
        <f>+[7]Resultado!AU11</f>
        <v>7603.7410446382482</v>
      </c>
      <c r="X44" s="314">
        <f>+[7]Resultado!AV11</f>
        <v>7861.6278811405537</v>
      </c>
    </row>
    <row r="45" spans="2:24" x14ac:dyDescent="0.25">
      <c r="B45" s="118">
        <v>22</v>
      </c>
      <c r="C45" s="13" t="s">
        <v>59</v>
      </c>
      <c r="D45" s="314">
        <f>+[7]Resultado!AB12</f>
        <v>18619.015515242616</v>
      </c>
      <c r="E45" s="314">
        <f>+[7]Resultado!AC12</f>
        <v>27072.989916597595</v>
      </c>
      <c r="F45" s="314">
        <f>+[7]Resultado!AD12</f>
        <v>36771.43495277896</v>
      </c>
      <c r="G45" s="314">
        <f>+[7]Resultado!AE12</f>
        <v>49454.471167223914</v>
      </c>
      <c r="H45" s="314">
        <f>+[7]Resultado!AF12</f>
        <v>73105.249037051661</v>
      </c>
      <c r="I45" s="314">
        <f>+[7]Resultado!AG12</f>
        <v>108940.84524379813</v>
      </c>
      <c r="J45" s="314">
        <f>+[7]Resultado!AH12</f>
        <v>128391.65732417429</v>
      </c>
      <c r="K45" s="314">
        <f>+[7]Resultado!AI12</f>
        <v>151176.63241328727</v>
      </c>
      <c r="L45" s="314">
        <f>+[7]Resultado!AJ12</f>
        <v>164936.4690499136</v>
      </c>
      <c r="M45" s="314">
        <f>+[7]Resultado!AK12</f>
        <v>171816.22396580048</v>
      </c>
      <c r="N45" s="314">
        <f>+[7]Resultado!AL12</f>
        <v>176738.82657075205</v>
      </c>
      <c r="O45" s="314">
        <f>+[7]Resultado!AM12</f>
        <v>179834.49711797948</v>
      </c>
      <c r="P45" s="314">
        <f>+[7]Resultado!AN12</f>
        <v>183013.40017745885</v>
      </c>
      <c r="Q45" s="314">
        <f>+[7]Resultado!AO12</f>
        <v>185738.65401969885</v>
      </c>
      <c r="R45" s="314">
        <f>+[7]Resultado!AP12</f>
        <v>188342.593032526</v>
      </c>
      <c r="S45" s="314">
        <f>+[7]Resultado!AQ12</f>
        <v>189621.55142406136</v>
      </c>
      <c r="T45" s="314">
        <f>+[7]Resultado!AR12</f>
        <v>190956.10848741606</v>
      </c>
      <c r="U45" s="314">
        <f>+[7]Resultado!AS12</f>
        <v>192736.49623215085</v>
      </c>
      <c r="V45" s="314">
        <f>+[7]Resultado!AT12</f>
        <v>194854.1147663568</v>
      </c>
      <c r="W45" s="314">
        <f>+[7]Resultado!AU12</f>
        <v>195904.22131590164</v>
      </c>
      <c r="X45" s="314">
        <f>+[7]Resultado!AV12</f>
        <v>197279.57074690968</v>
      </c>
    </row>
    <row r="46" spans="2:24" x14ac:dyDescent="0.25">
      <c r="B46" s="118">
        <v>23</v>
      </c>
      <c r="C46" s="13" t="s">
        <v>60</v>
      </c>
      <c r="D46" s="314">
        <f>+[7]Resultado!AB13</f>
        <v>65211.895599733929</v>
      </c>
      <c r="E46" s="314">
        <f>+[7]Resultado!AC13</f>
        <v>127491.69768899796</v>
      </c>
      <c r="F46" s="314">
        <f>+[7]Resultado!AD13</f>
        <v>174295.40906143654</v>
      </c>
      <c r="G46" s="314">
        <f>+[7]Resultado!AE13</f>
        <v>226420.57439718576</v>
      </c>
      <c r="H46" s="314">
        <f>+[7]Resultado!AF13</f>
        <v>285544.84914694651</v>
      </c>
      <c r="I46" s="314">
        <f>+[7]Resultado!AG13</f>
        <v>316389.15750135569</v>
      </c>
      <c r="J46" s="314">
        <f>+[7]Resultado!AH13</f>
        <v>332720.03274463187</v>
      </c>
      <c r="K46" s="314">
        <f>+[7]Resultado!AI13</f>
        <v>351841.17581093078</v>
      </c>
      <c r="L46" s="314">
        <f>+[7]Resultado!AJ13</f>
        <v>360180.56416588376</v>
      </c>
      <c r="M46" s="314">
        <f>+[7]Resultado!AK13</f>
        <v>367318.60994024429</v>
      </c>
      <c r="N46" s="314">
        <f>+[7]Resultado!AL13</f>
        <v>375098.06763590471</v>
      </c>
      <c r="O46" s="314">
        <f>+[7]Resultado!AM13</f>
        <v>381735.14208271028</v>
      </c>
      <c r="P46" s="314">
        <f>+[7]Resultado!AN13</f>
        <v>386113.56066024303</v>
      </c>
      <c r="Q46" s="314">
        <f>+[7]Resultado!AO13</f>
        <v>390936.74546182319</v>
      </c>
      <c r="R46" s="314">
        <f>+[7]Resultado!AP13</f>
        <v>396070.97789237252</v>
      </c>
      <c r="S46" s="314">
        <f>+[7]Resultado!AQ13</f>
        <v>400599.05540179019</v>
      </c>
      <c r="T46" s="314">
        <f>+[7]Resultado!AR13</f>
        <v>405401.66745414637</v>
      </c>
      <c r="U46" s="314">
        <f>+[7]Resultado!AS13</f>
        <v>410276.88077969535</v>
      </c>
      <c r="V46" s="314">
        <f>+[7]Resultado!AT13</f>
        <v>418034.71198429883</v>
      </c>
      <c r="W46" s="314">
        <f>+[7]Resultado!AU13</f>
        <v>425003.98653473461</v>
      </c>
      <c r="X46" s="314">
        <f>+[7]Resultado!AV13</f>
        <v>429868.06467877975</v>
      </c>
    </row>
    <row r="47" spans="2:24" x14ac:dyDescent="0.25">
      <c r="B47" s="118">
        <v>26</v>
      </c>
      <c r="C47" s="13" t="s">
        <v>61</v>
      </c>
      <c r="D47" s="314">
        <f>+[7]Resultado!AB14</f>
        <v>2651.9182330329072</v>
      </c>
      <c r="E47" s="314">
        <f>+[7]Resultado!AC14</f>
        <v>4062.2013242251037</v>
      </c>
      <c r="F47" s="314">
        <f>+[7]Resultado!AD14</f>
        <v>5645.966620123093</v>
      </c>
      <c r="G47" s="314">
        <f>+[7]Resultado!AE14</f>
        <v>7781.5465958984378</v>
      </c>
      <c r="H47" s="314">
        <f>+[7]Resultado!AF14</f>
        <v>12152.26669879465</v>
      </c>
      <c r="I47" s="314">
        <f>+[7]Resultado!AG14</f>
        <v>19071.176699786163</v>
      </c>
      <c r="J47" s="314">
        <f>+[7]Resultado!AH14</f>
        <v>22568.139780848487</v>
      </c>
      <c r="K47" s="314">
        <f>+[7]Resultado!AI14</f>
        <v>26478.741069007079</v>
      </c>
      <c r="L47" s="314">
        <f>+[7]Resultado!AJ14</f>
        <v>28858.75368150006</v>
      </c>
      <c r="M47" s="314">
        <f>+[7]Resultado!AK14</f>
        <v>29926.606861147338</v>
      </c>
      <c r="N47" s="314">
        <f>+[7]Resultado!AL14</f>
        <v>30547.925810707235</v>
      </c>
      <c r="O47" s="314">
        <f>+[7]Resultado!AM14</f>
        <v>30783.751813999654</v>
      </c>
      <c r="P47" s="314">
        <f>+[7]Resultado!AN14</f>
        <v>31023.332589937319</v>
      </c>
      <c r="Q47" s="314">
        <f>+[7]Resultado!AO14</f>
        <v>31165.530175917855</v>
      </c>
      <c r="R47" s="314">
        <f>+[7]Resultado!AP14</f>
        <v>31287.010290425984</v>
      </c>
      <c r="S47" s="314">
        <f>+[7]Resultado!AQ14</f>
        <v>31336.777301943119</v>
      </c>
      <c r="T47" s="314">
        <f>+[7]Resultado!AR14</f>
        <v>31350.085022342162</v>
      </c>
      <c r="U47" s="314">
        <f>+[7]Resultado!AS14</f>
        <v>31447.813715949858</v>
      </c>
      <c r="V47" s="314">
        <f>+[7]Resultado!AT14</f>
        <v>31604.249294711084</v>
      </c>
      <c r="W47" s="314">
        <f>+[7]Resultado!AU14</f>
        <v>31611.538072974148</v>
      </c>
      <c r="X47" s="314">
        <f>+[7]Resultado!AV14</f>
        <v>31644.813040444744</v>
      </c>
    </row>
    <row r="48" spans="2:24" x14ac:dyDescent="0.25">
      <c r="B48" s="118">
        <v>28</v>
      </c>
      <c r="C48" s="13" t="s">
        <v>62</v>
      </c>
      <c r="D48" s="314">
        <f>+[7]Resultado!AB15</f>
        <v>1043.7817273535545</v>
      </c>
      <c r="E48" s="314">
        <f>+[7]Resultado!AC15</f>
        <v>1294.5873201677803</v>
      </c>
      <c r="F48" s="314">
        <f>+[7]Resultado!AD15</f>
        <v>1726.5293944308301</v>
      </c>
      <c r="G48" s="314">
        <f>+[7]Resultado!AE15</f>
        <v>2035.2965691154911</v>
      </c>
      <c r="H48" s="314">
        <f>+[7]Resultado!AF15</f>
        <v>2420.26016719873</v>
      </c>
      <c r="I48" s="314">
        <f>+[7]Resultado!AG15</f>
        <v>2837.7209126304219</v>
      </c>
      <c r="J48" s="314">
        <f>+[7]Resultado!AH15</f>
        <v>3182.4813549476053</v>
      </c>
      <c r="K48" s="314">
        <f>+[7]Resultado!AI15</f>
        <v>3645.9596493848658</v>
      </c>
      <c r="L48" s="314">
        <f>+[7]Resultado!AJ15</f>
        <v>3896.8117658106826</v>
      </c>
      <c r="M48" s="314">
        <f>+[7]Resultado!AK15</f>
        <v>4023.5620396618374</v>
      </c>
      <c r="N48" s="314">
        <f>+[7]Resultado!AL15</f>
        <v>4150.6536596019214</v>
      </c>
      <c r="O48" s="314">
        <f>+[7]Resultado!AM15</f>
        <v>4281.1574125547031</v>
      </c>
      <c r="P48" s="314">
        <f>+[7]Resultado!AN15</f>
        <v>4487.9794875057714</v>
      </c>
      <c r="Q48" s="314">
        <f>+[7]Resultado!AO15</f>
        <v>4625.5863021226387</v>
      </c>
      <c r="R48" s="314">
        <f>+[7]Resultado!AP15</f>
        <v>4749.0142217657385</v>
      </c>
      <c r="S48" s="314">
        <f>+[7]Resultado!AQ15</f>
        <v>4892.0377196708032</v>
      </c>
      <c r="T48" s="314">
        <f>+[7]Resultado!AR15</f>
        <v>5087.8729799635312</v>
      </c>
      <c r="U48" s="314">
        <f>+[7]Resultado!AS15</f>
        <v>5321.9967520821929</v>
      </c>
      <c r="V48" s="314">
        <f>+[7]Resultado!AT15</f>
        <v>5525.9964632695037</v>
      </c>
      <c r="W48" s="314">
        <f>+[7]Resultado!AU15</f>
        <v>5750.6105694498874</v>
      </c>
      <c r="X48" s="314">
        <f>+[7]Resultado!AV15</f>
        <v>5946.7493882265435</v>
      </c>
    </row>
    <row r="49" spans="2:24" x14ac:dyDescent="0.25">
      <c r="B49" s="118">
        <v>29</v>
      </c>
      <c r="C49" s="13" t="s">
        <v>63</v>
      </c>
      <c r="D49" s="314">
        <f>+[7]Resultado!AB16</f>
        <v>1198.7476529505693</v>
      </c>
      <c r="E49" s="314">
        <f>+[7]Resultado!AC16</f>
        <v>1472.5081420415702</v>
      </c>
      <c r="F49" s="314">
        <f>+[7]Resultado!AD16</f>
        <v>1843.9152328722041</v>
      </c>
      <c r="G49" s="314">
        <f>+[7]Resultado!AE16</f>
        <v>2257.9260683093526</v>
      </c>
      <c r="H49" s="314">
        <f>+[7]Resultado!AF16</f>
        <v>2639.227015378855</v>
      </c>
      <c r="I49" s="314">
        <f>+[7]Resultado!AG16</f>
        <v>3032.1792442938158</v>
      </c>
      <c r="J49" s="314">
        <f>+[7]Resultado!AH16</f>
        <v>3406.7632382780193</v>
      </c>
      <c r="K49" s="314">
        <f>+[7]Resultado!AI16</f>
        <v>3778.6815358707249</v>
      </c>
      <c r="L49" s="314">
        <f>+[7]Resultado!AJ16</f>
        <v>3944.2534539432368</v>
      </c>
      <c r="M49" s="314">
        <f>+[7]Resultado!AK16</f>
        <v>4084.9302723240303</v>
      </c>
      <c r="N49" s="314">
        <f>+[7]Resultado!AL16</f>
        <v>4266.0581083655052</v>
      </c>
      <c r="O49" s="314">
        <f>+[7]Resultado!AM16</f>
        <v>4432.4007133742443</v>
      </c>
      <c r="P49" s="314">
        <f>+[7]Resultado!AN16</f>
        <v>4653.9570637331108</v>
      </c>
      <c r="Q49" s="314">
        <f>+[7]Resultado!AO16</f>
        <v>4849.5041911666985</v>
      </c>
      <c r="R49" s="314">
        <f>+[7]Resultado!AP16</f>
        <v>5022.1910946152038</v>
      </c>
      <c r="S49" s="314">
        <f>+[7]Resultado!AQ16</f>
        <v>5226.2954756824329</v>
      </c>
      <c r="T49" s="314">
        <f>+[7]Resultado!AR16</f>
        <v>5501.8236772563951</v>
      </c>
      <c r="U49" s="314">
        <f>+[7]Resultado!AS16</f>
        <v>5689.8552226986121</v>
      </c>
      <c r="V49" s="314">
        <f>+[7]Resultado!AT16</f>
        <v>5985.3757672140055</v>
      </c>
      <c r="W49" s="314">
        <f>+[7]Resultado!AU16</f>
        <v>6192.0734668617588</v>
      </c>
      <c r="X49" s="314">
        <f>+[7]Resultado!AV16</f>
        <v>6395.2900630590002</v>
      </c>
    </row>
    <row r="50" spans="2:24" x14ac:dyDescent="0.25">
      <c r="B50" s="118">
        <v>31</v>
      </c>
      <c r="C50" s="13" t="s">
        <v>64</v>
      </c>
      <c r="D50" s="314">
        <f>+[7]Resultado!AB17</f>
        <v>3075.4536149441869</v>
      </c>
      <c r="E50" s="314">
        <f>+[7]Resultado!AC17</f>
        <v>3777.8013390306378</v>
      </c>
      <c r="F50" s="314">
        <f>+[7]Resultado!AD17</f>
        <v>4730.6668377029237</v>
      </c>
      <c r="G50" s="314">
        <f>+[7]Resultado!AE17</f>
        <v>5792.8346069888466</v>
      </c>
      <c r="H50" s="314">
        <f>+[7]Resultado!AF17</f>
        <v>6771.0833427925418</v>
      </c>
      <c r="I50" s="314">
        <f>+[7]Resultado!AG17</f>
        <v>7779.2240886303371</v>
      </c>
      <c r="J50" s="314">
        <f>+[7]Resultado!AH17</f>
        <v>8740.2401086103582</v>
      </c>
      <c r="K50" s="314">
        <f>+[7]Resultado!AI17</f>
        <v>9694.4171365945294</v>
      </c>
      <c r="L50" s="314">
        <f>+[7]Resultado!AJ17</f>
        <v>10119.201078999753</v>
      </c>
      <c r="M50" s="314">
        <f>+[7]Resultado!AK17</f>
        <v>10480.115261866476</v>
      </c>
      <c r="N50" s="314">
        <f>+[7]Resultado!AL17</f>
        <v>10944.808774925426</v>
      </c>
      <c r="O50" s="314">
        <f>+[7]Resultado!AM17</f>
        <v>11371.569957426322</v>
      </c>
      <c r="P50" s="314">
        <f>+[7]Resultado!AN17</f>
        <v>11939.985067101714</v>
      </c>
      <c r="Q50" s="314">
        <f>+[7]Resultado!AO17</f>
        <v>12441.672072266911</v>
      </c>
      <c r="R50" s="314">
        <f>+[7]Resultado!AP17</f>
        <v>12884.709904422001</v>
      </c>
      <c r="S50" s="314">
        <f>+[7]Resultado!AQ17</f>
        <v>13408.351018574858</v>
      </c>
      <c r="T50" s="314">
        <f>+[7]Resultado!AR17</f>
        <v>14115.233907116082</v>
      </c>
      <c r="U50" s="314">
        <f>+[7]Resultado!AS17</f>
        <v>14597.639269687961</v>
      </c>
      <c r="V50" s="314">
        <f>+[7]Resultado!AT17</f>
        <v>15355.81362330033</v>
      </c>
      <c r="W50" s="314">
        <f>+[7]Resultado!AU17</f>
        <v>15886.108040159173</v>
      </c>
      <c r="X50" s="314">
        <f>+[7]Resultado!AV17</f>
        <v>16407.471492970231</v>
      </c>
    </row>
    <row r="51" spans="2:24" x14ac:dyDescent="0.25">
      <c r="B51" s="118">
        <v>32</v>
      </c>
      <c r="C51" s="13" t="s">
        <v>65</v>
      </c>
      <c r="D51" s="314">
        <f>+[7]Resultado!AB18</f>
        <v>3342.6531335686932</v>
      </c>
      <c r="E51" s="314">
        <f>+[7]Resultado!AC18</f>
        <v>4146.4723488564532</v>
      </c>
      <c r="F51" s="314">
        <f>+[7]Resultado!AD18</f>
        <v>5181.6024232996115</v>
      </c>
      <c r="G51" s="314">
        <f>+[7]Resultado!AE18</f>
        <v>6376.0906926129292</v>
      </c>
      <c r="H51" s="314">
        <f>+[7]Resultado!AF18</f>
        <v>7520.8428158708266</v>
      </c>
      <c r="I51" s="314">
        <f>+[7]Resultado!AG18</f>
        <v>8657.443969116528</v>
      </c>
      <c r="J51" s="314">
        <f>+[7]Resultado!AH18</f>
        <v>9785.0558868342541</v>
      </c>
      <c r="K51" s="314">
        <f>+[7]Resultado!AI18</f>
        <v>11081.445535816207</v>
      </c>
      <c r="L51" s="314">
        <f>+[7]Resultado!AJ18</f>
        <v>11838.67843605182</v>
      </c>
      <c r="M51" s="314">
        <f>+[7]Resultado!AK18</f>
        <v>12423.615584979914</v>
      </c>
      <c r="N51" s="314">
        <f>+[7]Resultado!AL18</f>
        <v>13021.467220243094</v>
      </c>
      <c r="O51" s="314">
        <f>+[7]Resultado!AM18</f>
        <v>13611.519257723756</v>
      </c>
      <c r="P51" s="314">
        <f>+[7]Resultado!AN18</f>
        <v>14346.586922418737</v>
      </c>
      <c r="Q51" s="314">
        <f>+[7]Resultado!AO18</f>
        <v>15022.573213331141</v>
      </c>
      <c r="R51" s="314">
        <f>+[7]Resultado!AP18</f>
        <v>15490.798495439591</v>
      </c>
      <c r="S51" s="314">
        <f>+[7]Resultado!AQ18</f>
        <v>16040.94241444102</v>
      </c>
      <c r="T51" s="314">
        <f>+[7]Resultado!AR18</f>
        <v>16771.749305887326</v>
      </c>
      <c r="U51" s="314">
        <f>+[7]Resultado!AS18</f>
        <v>17344.257403181597</v>
      </c>
      <c r="V51" s="314">
        <f>+[7]Resultado!AT18</f>
        <v>18153.937147596425</v>
      </c>
      <c r="W51" s="314">
        <f>+[7]Resultado!AU18</f>
        <v>18701.000842077785</v>
      </c>
      <c r="X51" s="314">
        <f>+[7]Resultado!AV18</f>
        <v>19209.279667663588</v>
      </c>
    </row>
    <row r="52" spans="2:24" x14ac:dyDescent="0.25">
      <c r="B52" s="118">
        <v>33</v>
      </c>
      <c r="C52" s="13" t="s">
        <v>66</v>
      </c>
      <c r="D52" s="314">
        <f>+[7]Resultado!AB19</f>
        <v>8604.7635455062646</v>
      </c>
      <c r="E52" s="314">
        <f>+[7]Resultado!AC19</f>
        <v>11168.753062890692</v>
      </c>
      <c r="F52" s="314">
        <f>+[7]Resultado!AD19</f>
        <v>14018.130373511645</v>
      </c>
      <c r="G52" s="314">
        <f>+[7]Resultado!AE19</f>
        <v>17634.613579576759</v>
      </c>
      <c r="H52" s="314">
        <f>+[7]Resultado!AF19</f>
        <v>21713.942618618716</v>
      </c>
      <c r="I52" s="314">
        <f>+[7]Resultado!AG19</f>
        <v>25534.914805747383</v>
      </c>
      <c r="J52" s="314">
        <f>+[7]Resultado!AH19</f>
        <v>29565.868158213063</v>
      </c>
      <c r="K52" s="314">
        <f>+[7]Resultado!AI19</f>
        <v>36006.804024855468</v>
      </c>
      <c r="L52" s="314">
        <f>+[7]Resultado!AJ19</f>
        <v>40864.931027642044</v>
      </c>
      <c r="M52" s="314">
        <f>+[7]Resultado!AK19</f>
        <v>44288.871155415531</v>
      </c>
      <c r="N52" s="314">
        <f>+[7]Resultado!AL19</f>
        <v>47065.552509385714</v>
      </c>
      <c r="O52" s="314">
        <f>+[7]Resultado!AM19</f>
        <v>50085.326417909186</v>
      </c>
      <c r="P52" s="314">
        <f>+[7]Resultado!AN19</f>
        <v>53293.508700402839</v>
      </c>
      <c r="Q52" s="314">
        <f>+[7]Resultado!AO19</f>
        <v>56520.083379373369</v>
      </c>
      <c r="R52" s="314">
        <f>+[7]Resultado!AP19</f>
        <v>58323.625517738583</v>
      </c>
      <c r="S52" s="314">
        <f>+[7]Resultado!AQ19</f>
        <v>59623.195900189632</v>
      </c>
      <c r="T52" s="314">
        <f>+[7]Resultado!AR19</f>
        <v>61188.479055523174</v>
      </c>
      <c r="U52" s="314">
        <f>+[7]Resultado!AS19</f>
        <v>63195.931083658448</v>
      </c>
      <c r="V52" s="314">
        <f>+[7]Resultado!AT19</f>
        <v>65117.892888601389</v>
      </c>
      <c r="W52" s="314">
        <f>+[7]Resultado!AU19</f>
        <v>66317.96513251595</v>
      </c>
      <c r="X52" s="314">
        <f>+[7]Resultado!AV19</f>
        <v>67357.965432463287</v>
      </c>
    </row>
    <row r="53" spans="2:24" x14ac:dyDescent="0.25">
      <c r="B53" s="118">
        <v>34</v>
      </c>
      <c r="C53" s="13" t="s">
        <v>67</v>
      </c>
      <c r="D53" s="314">
        <f>+[7]Resultado!AB20</f>
        <v>792.6263952534315</v>
      </c>
      <c r="E53" s="314">
        <f>+[7]Resultado!AC20</f>
        <v>1025.9429811456448</v>
      </c>
      <c r="F53" s="314">
        <f>+[7]Resultado!AD20</f>
        <v>1304.7938516787999</v>
      </c>
      <c r="G53" s="314">
        <f>+[7]Resultado!AE20</f>
        <v>1639.5261792143967</v>
      </c>
      <c r="H53" s="314">
        <f>+[7]Resultado!AF20</f>
        <v>2021.1053828207084</v>
      </c>
      <c r="I53" s="314">
        <f>+[7]Resultado!AG20</f>
        <v>2403.9775833001368</v>
      </c>
      <c r="J53" s="314">
        <f>+[7]Resultado!AH20</f>
        <v>2778.9612624148272</v>
      </c>
      <c r="K53" s="314">
        <f>+[7]Resultado!AI20</f>
        <v>3348.0802405975692</v>
      </c>
      <c r="L53" s="314">
        <f>+[7]Resultado!AJ20</f>
        <v>3714.2611648614361</v>
      </c>
      <c r="M53" s="314">
        <f>+[7]Resultado!AK20</f>
        <v>3978.5131621738665</v>
      </c>
      <c r="N53" s="314">
        <f>+[7]Resultado!AL20</f>
        <v>4236.5051424216135</v>
      </c>
      <c r="O53" s="314">
        <f>+[7]Resultado!AM20</f>
        <v>4502.0596478324533</v>
      </c>
      <c r="P53" s="314">
        <f>+[7]Resultado!AN20</f>
        <v>4779.1472168256996</v>
      </c>
      <c r="Q53" s="314">
        <f>+[7]Resultado!AO20</f>
        <v>5057.4933217085045</v>
      </c>
      <c r="R53" s="314">
        <f>+[7]Resultado!AP20</f>
        <v>5289.6520783885016</v>
      </c>
      <c r="S53" s="314">
        <f>+[7]Resultado!AQ20</f>
        <v>5420.6001551109775</v>
      </c>
      <c r="T53" s="314">
        <f>+[7]Resultado!AR20</f>
        <v>5579.6366635530849</v>
      </c>
      <c r="U53" s="314">
        <f>+[7]Resultado!AS20</f>
        <v>5756.3703734682231</v>
      </c>
      <c r="V53" s="314">
        <f>+[7]Resultado!AT20</f>
        <v>5935.5729253282907</v>
      </c>
      <c r="W53" s="314">
        <f>+[7]Resultado!AU20</f>
        <v>6061.0417189820064</v>
      </c>
      <c r="X53" s="314">
        <f>+[7]Resultado!AV20</f>
        <v>6199.0933809190446</v>
      </c>
    </row>
    <row r="54" spans="2:24" x14ac:dyDescent="0.25">
      <c r="B54" s="118">
        <v>35</v>
      </c>
      <c r="C54" s="3" t="s">
        <v>68</v>
      </c>
      <c r="D54" s="314">
        <f>+[7]Resultado!AB21</f>
        <v>3795.5795024771164</v>
      </c>
      <c r="E54" s="314">
        <f>+[7]Resultado!AC21</f>
        <v>6842.096661715741</v>
      </c>
      <c r="F54" s="314">
        <f>+[7]Resultado!AD21</f>
        <v>8239.6293871736016</v>
      </c>
      <c r="G54" s="314">
        <f>+[7]Resultado!AE21</f>
        <v>9083.0069498826779</v>
      </c>
      <c r="H54" s="314">
        <f>+[7]Resultado!AF21</f>
        <v>9757.7328183161862</v>
      </c>
      <c r="I54" s="314">
        <f>+[7]Resultado!AG21</f>
        <v>10303.800359127286</v>
      </c>
      <c r="J54" s="314">
        <f>+[7]Resultado!AH21</f>
        <v>10819.542844722702</v>
      </c>
      <c r="K54" s="314">
        <f>+[7]Resultado!AI21</f>
        <v>11699.082841393138</v>
      </c>
      <c r="L54" s="314">
        <f>+[7]Resultado!AJ21</f>
        <v>12190.999163486062</v>
      </c>
      <c r="M54" s="314">
        <f>+[7]Resultado!AK21</f>
        <v>12558.191244939215</v>
      </c>
      <c r="N54" s="314">
        <f>+[7]Resultado!AL21</f>
        <v>13090.241897899903</v>
      </c>
      <c r="O54" s="314">
        <f>+[7]Resultado!AM21</f>
        <v>13502.967717409696</v>
      </c>
      <c r="P54" s="314">
        <f>+[7]Resultado!AN21</f>
        <v>13645.177788857516</v>
      </c>
      <c r="Q54" s="314">
        <f>+[7]Resultado!AO21</f>
        <v>13783.552572795077</v>
      </c>
      <c r="R54" s="314">
        <f>+[7]Resultado!AP21</f>
        <v>13910.789576865691</v>
      </c>
      <c r="S54" s="314">
        <f>+[7]Resultado!AQ21</f>
        <v>14084.246469891739</v>
      </c>
      <c r="T54" s="314">
        <f>+[7]Resultado!AR21</f>
        <v>14242.994138110897</v>
      </c>
      <c r="U54" s="314">
        <f>+[7]Resultado!AS21</f>
        <v>14494.016086792659</v>
      </c>
      <c r="V54" s="314">
        <f>+[7]Resultado!AT21</f>
        <v>15115.243369500626</v>
      </c>
      <c r="W54" s="314">
        <f>+[7]Resultado!AU21</f>
        <v>15649.669576674514</v>
      </c>
      <c r="X54" s="314">
        <f>+[7]Resultado!AV21</f>
        <v>15909.052661690226</v>
      </c>
    </row>
    <row r="55" spans="2:24" x14ac:dyDescent="0.25">
      <c r="B55" s="118">
        <v>36</v>
      </c>
      <c r="C55" s="13" t="s">
        <v>69</v>
      </c>
      <c r="D55" s="314">
        <f>+[7]Resultado!AB22</f>
        <v>4090.2253484428002</v>
      </c>
      <c r="E55" s="314">
        <f>+[7]Resultado!AC22</f>
        <v>7373.2396288843938</v>
      </c>
      <c r="F55" s="314">
        <f>+[7]Resultado!AD22</f>
        <v>8879.2609822022496</v>
      </c>
      <c r="G55" s="314">
        <f>+[7]Resultado!AE22</f>
        <v>9788.1088361463553</v>
      </c>
      <c r="H55" s="314">
        <f>+[7]Resultado!AF22</f>
        <v>10515.212786548582</v>
      </c>
      <c r="I55" s="314">
        <f>+[7]Resultado!AG22</f>
        <v>11103.670832528042</v>
      </c>
      <c r="J55" s="314">
        <f>+[7]Resultado!AH22</f>
        <v>11659.449729129876</v>
      </c>
      <c r="K55" s="314">
        <f>+[7]Resultado!AI22</f>
        <v>12607.267259233739</v>
      </c>
      <c r="L55" s="314">
        <f>+[7]Resultado!AJ22</f>
        <v>13137.37039858943</v>
      </c>
      <c r="M55" s="314">
        <f>+[7]Resultado!AK22</f>
        <v>13533.067118504523</v>
      </c>
      <c r="N55" s="314">
        <f>+[7]Resultado!AL22</f>
        <v>14106.42016406057</v>
      </c>
      <c r="O55" s="314">
        <f>+[7]Resultado!AM22</f>
        <v>14551.185346245276</v>
      </c>
      <c r="P55" s="314">
        <f>+[7]Resultado!AN22</f>
        <v>14704.434998547416</v>
      </c>
      <c r="Q55" s="314">
        <f>+[7]Resultado!AO22</f>
        <v>14853.551635012896</v>
      </c>
      <c r="R55" s="314">
        <f>+[7]Resultado!AP22</f>
        <v>14990.665880405437</v>
      </c>
      <c r="S55" s="314">
        <f>+[7]Resultado!AQ22</f>
        <v>15177.588003958439</v>
      </c>
      <c r="T55" s="314">
        <f>+[7]Resultado!AR22</f>
        <v>15348.659044923968</v>
      </c>
      <c r="U55" s="314">
        <f>+[7]Resultado!AS22</f>
        <v>15619.167497412862</v>
      </c>
      <c r="V55" s="314">
        <f>+[7]Resultado!AT22</f>
        <v>16288.61983722502</v>
      </c>
      <c r="W55" s="314">
        <f>+[7]Resultado!AU22</f>
        <v>16864.532848144212</v>
      </c>
      <c r="X55" s="314">
        <f>+[7]Resultado!AV22</f>
        <v>17144.051500986599</v>
      </c>
    </row>
    <row r="56" spans="2:24" x14ac:dyDescent="0.25">
      <c r="B56" s="118">
        <v>39</v>
      </c>
      <c r="C56" s="13" t="s">
        <v>70</v>
      </c>
      <c r="D56" s="314">
        <f>+[7]Resultado!AB23</f>
        <v>6009.3800497810016</v>
      </c>
      <c r="E56" s="314">
        <f>+[7]Resultado!AC23</f>
        <v>12638.023315527673</v>
      </c>
      <c r="F56" s="314">
        <f>+[7]Resultado!AD23</f>
        <v>18885.722923587859</v>
      </c>
      <c r="G56" s="314">
        <f>+[7]Resultado!AE23</f>
        <v>26858.233545316452</v>
      </c>
      <c r="H56" s="314">
        <f>+[7]Resultado!AF23</f>
        <v>36218.105830149187</v>
      </c>
      <c r="I56" s="314">
        <f>+[7]Resultado!AG23</f>
        <v>40603.350900572492</v>
      </c>
      <c r="J56" s="314">
        <f>+[7]Resultado!AH23</f>
        <v>42605.006322315319</v>
      </c>
      <c r="K56" s="314">
        <f>+[7]Resultado!AI23</f>
        <v>44558.326299174565</v>
      </c>
      <c r="L56" s="314">
        <f>+[7]Resultado!AJ23</f>
        <v>45221.963901162082</v>
      </c>
      <c r="M56" s="314">
        <f>+[7]Resultado!AK23</f>
        <v>45913.249138444175</v>
      </c>
      <c r="N56" s="314">
        <f>+[7]Resultado!AL23</f>
        <v>46501.193014599725</v>
      </c>
      <c r="O56" s="314">
        <f>+[7]Resultado!AM23</f>
        <v>47076.166853253075</v>
      </c>
      <c r="P56" s="314">
        <f>+[7]Resultado!AN23</f>
        <v>47639.754384089647</v>
      </c>
      <c r="Q56" s="314">
        <f>+[7]Resultado!AO23</f>
        <v>48292.735916174111</v>
      </c>
      <c r="R56" s="314">
        <f>+[7]Resultado!AP23</f>
        <v>49018.256047156072</v>
      </c>
      <c r="S56" s="314">
        <f>+[7]Resultado!AQ23</f>
        <v>49572.180355691424</v>
      </c>
      <c r="T56" s="314">
        <f>+[7]Resultado!AR23</f>
        <v>50198.037773503434</v>
      </c>
      <c r="U56" s="314">
        <f>+[7]Resultado!AS23</f>
        <v>50699.364060925618</v>
      </c>
      <c r="V56" s="314">
        <f>+[7]Resultado!AT23</f>
        <v>51176.136917281066</v>
      </c>
      <c r="W56" s="314">
        <f>+[7]Resultado!AU23</f>
        <v>51644.907162107884</v>
      </c>
      <c r="X56" s="314">
        <f>+[7]Resultado!AV23</f>
        <v>52135.161842538808</v>
      </c>
    </row>
    <row r="57" spans="2:24" x14ac:dyDescent="0.25">
      <c r="B57" s="118">
        <v>40</v>
      </c>
      <c r="C57" s="13" t="s">
        <v>71</v>
      </c>
      <c r="D57" s="314">
        <f>+[7]Resultado!AB24</f>
        <v>4753.6354059558498</v>
      </c>
      <c r="E57" s="314">
        <f>+[7]Resultado!AC24</f>
        <v>10096.286394168366</v>
      </c>
      <c r="F57" s="314">
        <f>+[7]Resultado!AD24</f>
        <v>15260.075673788577</v>
      </c>
      <c r="G57" s="314">
        <f>+[7]Resultado!AE24</f>
        <v>21931.183456082916</v>
      </c>
      <c r="H57" s="314">
        <f>+[7]Resultado!AF24</f>
        <v>29790.614963140251</v>
      </c>
      <c r="I57" s="314">
        <f>+[7]Resultado!AG24</f>
        <v>33452.883048969983</v>
      </c>
      <c r="J57" s="314">
        <f>+[7]Resultado!AH24</f>
        <v>35101.358946377506</v>
      </c>
      <c r="K57" s="314">
        <f>+[7]Resultado!AI24</f>
        <v>36677.307463502009</v>
      </c>
      <c r="L57" s="314">
        <f>+[7]Resultado!AJ24</f>
        <v>37195.941404198049</v>
      </c>
      <c r="M57" s="314">
        <f>+[7]Resultado!AK24</f>
        <v>37748.810776426442</v>
      </c>
      <c r="N57" s="314">
        <f>+[7]Resultado!AL24</f>
        <v>38199.920351597742</v>
      </c>
      <c r="O57" s="314">
        <f>+[7]Resultado!AM24</f>
        <v>38650.434742229139</v>
      </c>
      <c r="P57" s="314">
        <f>+[7]Resultado!AN24</f>
        <v>39114.841925760134</v>
      </c>
      <c r="Q57" s="314">
        <f>+[7]Resultado!AO24</f>
        <v>39655.20668706367</v>
      </c>
      <c r="R57" s="314">
        <f>+[7]Resultado!AP24</f>
        <v>40257.905029780995</v>
      </c>
      <c r="S57" s="314">
        <f>+[7]Resultado!AQ24</f>
        <v>40711.420126288496</v>
      </c>
      <c r="T57" s="314">
        <f>+[7]Resultado!AR24</f>
        <v>41227.067170137423</v>
      </c>
      <c r="U57" s="314">
        <f>+[7]Resultado!AS24</f>
        <v>41629.340886022743</v>
      </c>
      <c r="V57" s="314">
        <f>+[7]Resultado!AT24</f>
        <v>41978.648681359293</v>
      </c>
      <c r="W57" s="314">
        <f>+[7]Resultado!AU24</f>
        <v>42328.735148964857</v>
      </c>
      <c r="X57" s="314">
        <f>+[7]Resultado!AV24</f>
        <v>42720.915571864105</v>
      </c>
    </row>
    <row r="58" spans="2:24" x14ac:dyDescent="0.25">
      <c r="B58" s="118">
        <v>45</v>
      </c>
      <c r="C58" s="13" t="s">
        <v>72</v>
      </c>
      <c r="D58" s="314">
        <f>+[7]Resultado!AB25</f>
        <v>0.54320791312359229</v>
      </c>
      <c r="E58" s="314">
        <f>+[7]Resultado!AC25</f>
        <v>0.72278453970041867</v>
      </c>
      <c r="F58" s="314">
        <f>+[7]Resultado!AD25</f>
        <v>0.85534722118216033</v>
      </c>
      <c r="G58" s="314">
        <f>+[7]Resultado!AE25</f>
        <v>1.0446116265529994</v>
      </c>
      <c r="H58" s="314">
        <f>+[7]Resultado!AF25</f>
        <v>1.2282659641510829</v>
      </c>
      <c r="I58" s="314">
        <f>+[7]Resultado!AG25</f>
        <v>1.410194694162622</v>
      </c>
      <c r="J58" s="314">
        <f>+[7]Resultado!AH25</f>
        <v>1.5576903032216494</v>
      </c>
      <c r="K58" s="314">
        <f>+[7]Resultado!AI25</f>
        <v>1.7154820993664133</v>
      </c>
      <c r="L58" s="314">
        <f>+[7]Resultado!AJ25</f>
        <v>1.7600617573625346</v>
      </c>
      <c r="M58" s="314">
        <f>+[7]Resultado!AK25</f>
        <v>1.7940667145582108</v>
      </c>
      <c r="N58" s="314">
        <f>+[7]Resultado!AL25</f>
        <v>1.8101427645619617</v>
      </c>
      <c r="O58" s="314">
        <f>+[7]Resultado!AM25</f>
        <v>1.8753416554557818</v>
      </c>
      <c r="P58" s="314">
        <f>+[7]Resultado!AN25</f>
        <v>1.887142934275144</v>
      </c>
      <c r="Q58" s="314">
        <f>+[7]Resultado!AO25</f>
        <v>1.906024641423433</v>
      </c>
      <c r="R58" s="314">
        <f>+[7]Resultado!AP25</f>
        <v>1.912909088510222</v>
      </c>
      <c r="S58" s="314">
        <f>+[7]Resultado!AQ25</f>
        <v>1.9216454059818833</v>
      </c>
      <c r="T58" s="314">
        <f>+[7]Resultado!AR25</f>
        <v>1.9247231978748012</v>
      </c>
      <c r="U58" s="314">
        <f>+[7]Resultado!AS25</f>
        <v>1.9287167859460992</v>
      </c>
      <c r="V58" s="314">
        <f>+[7]Resultado!AT25</f>
        <v>1.9439003323165982</v>
      </c>
      <c r="W58" s="314">
        <f>+[7]Resultado!AU25</f>
        <v>1.9638939722884488</v>
      </c>
      <c r="X58" s="314">
        <f>+[7]Resultado!AV25</f>
        <v>1.967104798833794</v>
      </c>
    </row>
    <row r="59" spans="2:24" ht="15.75" thickBot="1" x14ac:dyDescent="0.3">
      <c r="B59" s="118">
        <v>46</v>
      </c>
      <c r="C59" s="21" t="s">
        <v>87</v>
      </c>
      <c r="D59" s="314">
        <f>+[7]Resultado!AB26</f>
        <v>1.7314084382943387</v>
      </c>
      <c r="E59" s="314">
        <f>+[7]Resultado!AC26</f>
        <v>2.2709077263140798</v>
      </c>
      <c r="F59" s="314">
        <f>+[7]Resultado!AD26</f>
        <v>2.8959271176123718</v>
      </c>
      <c r="G59" s="314">
        <f>+[7]Resultado!AE26</f>
        <v>3.6775380604820795</v>
      </c>
      <c r="H59" s="314">
        <f>+[7]Resultado!AF26</f>
        <v>4.7269322623301528</v>
      </c>
      <c r="I59" s="314">
        <f>+[7]Resultado!AG26</f>
        <v>6.2448742242159287</v>
      </c>
      <c r="J59" s="314">
        <f>+[7]Resultado!AH26</f>
        <v>7.1741725146089914</v>
      </c>
      <c r="K59" s="314">
        <f>+[7]Resultado!AI26</f>
        <v>8.6499365853561212</v>
      </c>
      <c r="L59" s="314">
        <f>+[7]Resultado!AJ26</f>
        <v>9.0702246967046563</v>
      </c>
      <c r="M59" s="314">
        <f>+[7]Resultado!AK26</f>
        <v>9.3512084354215759</v>
      </c>
      <c r="N59" s="314">
        <f>+[7]Resultado!AL26</f>
        <v>9.6843503975126666</v>
      </c>
      <c r="O59" s="314">
        <f>+[7]Resultado!AM26</f>
        <v>10.040177209981634</v>
      </c>
      <c r="P59" s="314">
        <f>+[7]Resultado!AN26</f>
        <v>10.29735231517923</v>
      </c>
      <c r="Q59" s="314">
        <f>+[7]Resultado!AO26</f>
        <v>10.946517038581213</v>
      </c>
      <c r="R59" s="314">
        <f>+[7]Resultado!AP26</f>
        <v>11.34007064824419</v>
      </c>
      <c r="S59" s="314">
        <f>+[7]Resultado!AQ26</f>
        <v>11.980466350131145</v>
      </c>
      <c r="T59" s="314">
        <f>+[7]Resultado!AR26</f>
        <v>12.481009925609689</v>
      </c>
      <c r="U59" s="314">
        <f>+[7]Resultado!AS26</f>
        <v>12.895774811186707</v>
      </c>
      <c r="V59" s="314">
        <f>+[7]Resultado!AT26</f>
        <v>13.708306954901252</v>
      </c>
      <c r="W59" s="314">
        <f>+[7]Resultado!AU26</f>
        <v>14.471584593604156</v>
      </c>
      <c r="X59" s="314">
        <f>+[7]Resultado!AV26</f>
        <v>15.4575042097033</v>
      </c>
    </row>
    <row r="60" spans="2:24" ht="15.75" thickBot="1" x14ac:dyDescent="0.3">
      <c r="B60" s="22"/>
      <c r="C60" s="23" t="s">
        <v>163</v>
      </c>
      <c r="D60" s="24">
        <f>+[7]Resultado!AB27</f>
        <v>1106924.3431530802</v>
      </c>
      <c r="E60" s="24">
        <f>+[7]Resultado!AC27</f>
        <v>1575675.2724613289</v>
      </c>
      <c r="F60" s="24">
        <f>+[7]Resultado!AD27</f>
        <v>2013763.3703656318</v>
      </c>
      <c r="G60" s="24">
        <f>+[7]Resultado!AE27</f>
        <v>2504607.6633863454</v>
      </c>
      <c r="H60" s="24">
        <f>+[7]Resultado!AF27</f>
        <v>3091129.9640578246</v>
      </c>
      <c r="I60" s="24">
        <f>+[7]Resultado!AG27</f>
        <v>3753252.9161731754</v>
      </c>
      <c r="J60" s="24">
        <f>+[7]Resultado!AH27</f>
        <v>4231316.0551722506</v>
      </c>
      <c r="K60" s="24">
        <f>+[7]Resultado!AI27</f>
        <v>4825242.59178844</v>
      </c>
      <c r="L60" s="24">
        <f>+[7]Resultado!AJ27</f>
        <v>5137452.5277495971</v>
      </c>
      <c r="M60" s="24">
        <f>+[7]Resultado!AK27</f>
        <v>5330325.0976635013</v>
      </c>
      <c r="N60" s="24">
        <f>+[7]Resultado!AL27</f>
        <v>5487746.0678990977</v>
      </c>
      <c r="O60" s="24">
        <f>+[7]Resultado!AM27</f>
        <v>5657134.0557269622</v>
      </c>
      <c r="P60" s="24">
        <f>+[7]Resultado!AN27</f>
        <v>5857779.2735557351</v>
      </c>
      <c r="Q60" s="24">
        <f>+[7]Resultado!AO27</f>
        <v>6077376.1521550789</v>
      </c>
      <c r="R60" s="24">
        <f>+[7]Resultado!AP27</f>
        <v>6245990.0358729595</v>
      </c>
      <c r="S60" s="24">
        <f>+[7]Resultado!AQ27</f>
        <v>6361432.8048490509</v>
      </c>
      <c r="T60" s="24">
        <f>+[7]Resultado!AR27</f>
        <v>6476883.8768215114</v>
      </c>
      <c r="U60" s="24">
        <f>+[7]Resultado!AS27</f>
        <v>6611417.2122070594</v>
      </c>
      <c r="V60" s="24">
        <f>+[7]Resultado!AT27</f>
        <v>6791404.1000525067</v>
      </c>
      <c r="W60" s="24">
        <f>+[7]Resultado!AU27</f>
        <v>7009100.4168147659</v>
      </c>
      <c r="X60" s="24">
        <f>+[7]Resultado!AV27</f>
        <v>7129049.5979122883</v>
      </c>
    </row>
    <row r="61" spans="2:24" x14ac:dyDescent="0.25">
      <c r="C61" s="141"/>
      <c r="D61" s="318"/>
      <c r="E61" s="318"/>
      <c r="F61" s="318"/>
      <c r="G61" s="318"/>
      <c r="H61" s="318"/>
      <c r="I61" s="318"/>
      <c r="J61" s="318"/>
      <c r="K61" s="318"/>
      <c r="L61" s="318"/>
      <c r="M61" s="318"/>
      <c r="N61" s="318"/>
      <c r="O61" s="318"/>
      <c r="P61" s="318"/>
      <c r="Q61" s="318"/>
      <c r="R61" s="318"/>
      <c r="S61" s="318"/>
      <c r="T61" s="318"/>
      <c r="U61" s="318"/>
      <c r="V61" s="318"/>
      <c r="W61" s="318"/>
      <c r="X61" s="318"/>
    </row>
    <row r="62" spans="2:24" x14ac:dyDescent="0.25">
      <c r="C62" s="141"/>
      <c r="D62" s="141"/>
      <c r="E62" s="141"/>
      <c r="F62" s="141"/>
      <c r="G62" s="141"/>
      <c r="H62" s="141"/>
      <c r="I62" s="141"/>
      <c r="J62" s="141"/>
      <c r="K62" s="141"/>
      <c r="L62" s="141"/>
      <c r="M62" s="141"/>
      <c r="N62" s="141"/>
      <c r="O62" s="141"/>
      <c r="P62" s="141"/>
      <c r="Q62" s="141"/>
      <c r="R62" s="141"/>
      <c r="S62" s="141"/>
      <c r="T62" s="141"/>
      <c r="U62" s="141"/>
      <c r="V62" s="141"/>
      <c r="W62" s="141"/>
      <c r="X62" s="141"/>
    </row>
    <row r="63" spans="2:24" x14ac:dyDescent="0.25">
      <c r="C63" s="141"/>
      <c r="D63" s="141"/>
      <c r="E63" s="141"/>
      <c r="F63" s="141"/>
      <c r="G63" s="141"/>
      <c r="H63" s="141"/>
      <c r="I63" s="141"/>
      <c r="J63" s="141"/>
      <c r="K63" s="141"/>
      <c r="L63" s="141"/>
      <c r="M63" s="141"/>
      <c r="N63" s="141"/>
      <c r="O63" s="141"/>
      <c r="P63" s="141"/>
      <c r="Q63" s="141"/>
      <c r="R63" s="141"/>
      <c r="S63" s="141"/>
      <c r="T63" s="141"/>
      <c r="U63" s="141"/>
      <c r="V63" s="141"/>
      <c r="W63" s="141"/>
      <c r="X63" s="141"/>
    </row>
    <row r="64" spans="2:24" x14ac:dyDescent="0.25">
      <c r="C64" s="141"/>
      <c r="D64" s="141"/>
      <c r="E64" s="141"/>
      <c r="F64" s="141"/>
      <c r="G64" s="141"/>
      <c r="H64" s="141"/>
      <c r="I64" s="141"/>
      <c r="J64" s="141"/>
      <c r="K64" s="141"/>
      <c r="L64" s="141"/>
      <c r="M64" s="141"/>
      <c r="N64" s="141"/>
      <c r="O64" s="141"/>
      <c r="P64" s="141"/>
      <c r="Q64" s="141"/>
      <c r="R64" s="141"/>
      <c r="S64" s="141"/>
      <c r="T64" s="141"/>
      <c r="U64" s="141"/>
      <c r="V64" s="141"/>
      <c r="W64" s="141"/>
      <c r="X64" s="141"/>
    </row>
    <row r="65" spans="3:24" x14ac:dyDescent="0.25">
      <c r="C65" s="141"/>
      <c r="D65" s="141"/>
      <c r="E65" s="141"/>
      <c r="F65" s="141"/>
      <c r="G65" s="141"/>
      <c r="H65" s="141"/>
      <c r="I65" s="141"/>
      <c r="J65" s="141"/>
      <c r="K65" s="141"/>
      <c r="L65" s="141"/>
      <c r="M65" s="141"/>
      <c r="N65" s="141"/>
      <c r="O65" s="141"/>
      <c r="P65" s="141"/>
      <c r="Q65" s="141"/>
      <c r="R65" s="141"/>
      <c r="S65" s="141"/>
      <c r="T65" s="141"/>
      <c r="U65" s="141"/>
      <c r="V65" s="141"/>
      <c r="W65" s="141"/>
      <c r="X65" s="141"/>
    </row>
    <row r="66" spans="3:24" x14ac:dyDescent="0.25">
      <c r="C66" s="141"/>
      <c r="D66" s="141"/>
      <c r="E66" s="141"/>
      <c r="F66" s="141"/>
      <c r="G66" s="141"/>
      <c r="H66" s="141"/>
      <c r="I66" s="141"/>
      <c r="J66" s="141"/>
      <c r="K66" s="141"/>
      <c r="L66" s="141"/>
      <c r="M66" s="141"/>
      <c r="N66" s="141"/>
      <c r="O66" s="141"/>
      <c r="P66" s="141"/>
      <c r="Q66" s="141"/>
      <c r="R66" s="141"/>
      <c r="S66" s="141"/>
      <c r="T66" s="141"/>
      <c r="U66" s="141"/>
      <c r="V66" s="141"/>
      <c r="W66" s="141"/>
      <c r="X66" s="141"/>
    </row>
    <row r="67" spans="3:24" x14ac:dyDescent="0.25">
      <c r="C67" s="141"/>
      <c r="D67" s="141"/>
      <c r="E67" s="141"/>
      <c r="F67" s="141"/>
      <c r="G67" s="141"/>
      <c r="H67" s="141"/>
      <c r="I67" s="141"/>
      <c r="J67" s="141"/>
      <c r="K67" s="141"/>
      <c r="L67" s="141"/>
      <c r="M67" s="141"/>
      <c r="N67" s="141"/>
      <c r="O67" s="141"/>
      <c r="P67" s="141"/>
      <c r="Q67" s="141"/>
      <c r="R67" s="141"/>
      <c r="S67" s="141"/>
      <c r="T67" s="141"/>
      <c r="U67" s="141"/>
      <c r="V67" s="141"/>
      <c r="W67" s="141"/>
      <c r="X67" s="141"/>
    </row>
    <row r="68" spans="3:24" x14ac:dyDescent="0.25"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141"/>
      <c r="N68" s="141"/>
      <c r="O68" s="141"/>
      <c r="P68" s="141"/>
      <c r="Q68" s="141"/>
      <c r="R68" s="141"/>
      <c r="S68" s="141"/>
      <c r="T68" s="141"/>
      <c r="U68" s="141"/>
      <c r="V68" s="141"/>
      <c r="W68" s="141"/>
      <c r="X68" s="141"/>
    </row>
    <row r="69" spans="3:24" x14ac:dyDescent="0.25">
      <c r="C69" s="141"/>
      <c r="D69" s="141"/>
      <c r="E69" s="141"/>
      <c r="F69" s="141"/>
      <c r="G69" s="141"/>
      <c r="H69" s="141"/>
      <c r="I69" s="141"/>
      <c r="J69" s="141"/>
      <c r="K69" s="141"/>
      <c r="L69" s="141"/>
      <c r="M69" s="141"/>
      <c r="N69" s="141"/>
      <c r="O69" s="141"/>
      <c r="P69" s="141"/>
      <c r="Q69" s="141"/>
      <c r="R69" s="141"/>
      <c r="S69" s="141"/>
      <c r="T69" s="141"/>
      <c r="U69" s="141"/>
      <c r="V69" s="141"/>
      <c r="W69" s="141"/>
      <c r="X69" s="141"/>
    </row>
    <row r="70" spans="3:24" x14ac:dyDescent="0.25"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  <c r="N70" s="141"/>
      <c r="O70" s="141"/>
      <c r="P70" s="141"/>
      <c r="Q70" s="141"/>
      <c r="R70" s="141"/>
      <c r="S70" s="141"/>
      <c r="T70" s="141"/>
      <c r="U70" s="141"/>
      <c r="V70" s="141"/>
      <c r="W70" s="141"/>
      <c r="X70" s="141"/>
    </row>
    <row r="71" spans="3:24" x14ac:dyDescent="0.25"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  <c r="N71" s="141"/>
      <c r="O71" s="141"/>
      <c r="P71" s="141"/>
      <c r="Q71" s="141"/>
      <c r="R71" s="141"/>
      <c r="S71" s="141"/>
      <c r="T71" s="141"/>
      <c r="U71" s="141"/>
      <c r="V71" s="141"/>
      <c r="W71" s="141"/>
      <c r="X71" s="141"/>
    </row>
    <row r="72" spans="3:24" x14ac:dyDescent="0.25">
      <c r="C72" s="141"/>
      <c r="D72" s="141"/>
      <c r="E72" s="141"/>
      <c r="F72" s="141"/>
      <c r="G72" s="141"/>
      <c r="H72" s="141"/>
      <c r="I72" s="141"/>
      <c r="J72" s="141"/>
      <c r="K72" s="141"/>
      <c r="L72" s="141"/>
      <c r="M72" s="141"/>
      <c r="N72" s="141"/>
      <c r="O72" s="141"/>
      <c r="P72" s="141"/>
      <c r="Q72" s="141"/>
      <c r="R72" s="141"/>
      <c r="S72" s="141"/>
      <c r="T72" s="141"/>
      <c r="U72" s="141"/>
      <c r="V72" s="141"/>
      <c r="W72" s="141"/>
      <c r="X72" s="141"/>
    </row>
    <row r="73" spans="3:24" x14ac:dyDescent="0.25">
      <c r="C73" s="141"/>
      <c r="D73" s="141"/>
      <c r="E73" s="141"/>
      <c r="F73" s="141"/>
      <c r="G73" s="141"/>
      <c r="H73" s="141"/>
      <c r="I73" s="141"/>
      <c r="J73" s="141"/>
      <c r="K73" s="141"/>
      <c r="L73" s="141"/>
      <c r="M73" s="141"/>
      <c r="N73" s="141"/>
      <c r="O73" s="141"/>
      <c r="P73" s="141"/>
      <c r="Q73" s="141"/>
      <c r="R73" s="141"/>
      <c r="S73" s="141"/>
      <c r="T73" s="141"/>
      <c r="U73" s="141"/>
      <c r="V73" s="141"/>
      <c r="W73" s="141"/>
      <c r="X73" s="141"/>
    </row>
    <row r="74" spans="3:24" x14ac:dyDescent="0.25">
      <c r="C74" s="141"/>
      <c r="D74" s="141"/>
      <c r="E74" s="141"/>
      <c r="F74" s="141"/>
      <c r="G74" s="141"/>
      <c r="H74" s="141"/>
      <c r="I74" s="141"/>
      <c r="J74" s="141"/>
      <c r="K74" s="141"/>
      <c r="L74" s="141"/>
      <c r="M74" s="141"/>
      <c r="N74" s="141"/>
      <c r="O74" s="141"/>
      <c r="P74" s="141"/>
      <c r="Q74" s="141"/>
      <c r="R74" s="141"/>
      <c r="S74" s="141"/>
      <c r="T74" s="141"/>
      <c r="U74" s="141"/>
      <c r="V74" s="141"/>
      <c r="W74" s="141"/>
      <c r="X74" s="141"/>
    </row>
    <row r="75" spans="3:24" x14ac:dyDescent="0.25"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  <c r="N75" s="141"/>
      <c r="O75" s="141"/>
      <c r="P75" s="141"/>
      <c r="Q75" s="141"/>
      <c r="R75" s="141"/>
      <c r="S75" s="141"/>
      <c r="T75" s="141"/>
      <c r="U75" s="141"/>
      <c r="V75" s="141"/>
      <c r="W75" s="141"/>
      <c r="X75" s="141"/>
    </row>
    <row r="76" spans="3:24" x14ac:dyDescent="0.25"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  <c r="N76" s="141"/>
      <c r="O76" s="141"/>
      <c r="P76" s="141"/>
      <c r="Q76" s="141"/>
      <c r="R76" s="141"/>
      <c r="S76" s="141"/>
      <c r="T76" s="141"/>
      <c r="U76" s="141"/>
      <c r="V76" s="141"/>
      <c r="W76" s="141"/>
      <c r="X76" s="141"/>
    </row>
    <row r="77" spans="3:24" x14ac:dyDescent="0.25"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  <c r="N77" s="141"/>
      <c r="O77" s="141"/>
      <c r="P77" s="141"/>
      <c r="Q77" s="141"/>
      <c r="R77" s="141"/>
      <c r="S77" s="141"/>
      <c r="T77" s="141"/>
      <c r="U77" s="141"/>
      <c r="V77" s="141"/>
      <c r="W77" s="141"/>
      <c r="X77" s="141"/>
    </row>
    <row r="78" spans="3:24" x14ac:dyDescent="0.25"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41"/>
      <c r="N78" s="141"/>
      <c r="O78" s="141"/>
      <c r="P78" s="141"/>
      <c r="Q78" s="141"/>
      <c r="R78" s="141"/>
      <c r="S78" s="141"/>
      <c r="T78" s="141"/>
      <c r="U78" s="141"/>
      <c r="V78" s="141"/>
      <c r="W78" s="141"/>
      <c r="X78" s="141"/>
    </row>
    <row r="79" spans="3:24" x14ac:dyDescent="0.25">
      <c r="C79" s="141"/>
      <c r="D79" s="141"/>
      <c r="E79" s="141"/>
      <c r="F79" s="141"/>
      <c r="G79" s="141"/>
      <c r="H79" s="141"/>
      <c r="I79" s="141"/>
      <c r="J79" s="141"/>
      <c r="K79" s="141"/>
      <c r="L79" s="141"/>
      <c r="M79" s="141"/>
      <c r="N79" s="141"/>
      <c r="O79" s="141"/>
      <c r="P79" s="141"/>
      <c r="Q79" s="141"/>
      <c r="R79" s="141"/>
      <c r="S79" s="141"/>
      <c r="T79" s="141"/>
      <c r="U79" s="141"/>
      <c r="V79" s="141"/>
      <c r="W79" s="141"/>
      <c r="X79" s="141"/>
    </row>
    <row r="80" spans="3:24" x14ac:dyDescent="0.25">
      <c r="C80" s="141"/>
      <c r="D80" s="141"/>
      <c r="E80" s="141"/>
      <c r="F80" s="141"/>
      <c r="G80" s="141"/>
      <c r="H80" s="141"/>
      <c r="I80" s="141"/>
      <c r="J80" s="141"/>
      <c r="K80" s="141"/>
      <c r="L80" s="141"/>
      <c r="M80" s="141"/>
      <c r="N80" s="141"/>
      <c r="O80" s="141"/>
      <c r="P80" s="141"/>
      <c r="Q80" s="141"/>
      <c r="R80" s="141"/>
      <c r="S80" s="141"/>
      <c r="T80" s="141"/>
      <c r="U80" s="141"/>
      <c r="V80" s="141"/>
      <c r="W80" s="141"/>
      <c r="X80" s="141"/>
    </row>
    <row r="81" spans="3:24" x14ac:dyDescent="0.25">
      <c r="C81" s="141"/>
      <c r="D81" s="141"/>
      <c r="E81" s="141"/>
      <c r="F81" s="141"/>
      <c r="G81" s="141"/>
      <c r="H81" s="141"/>
      <c r="I81" s="141"/>
      <c r="J81" s="141"/>
      <c r="K81" s="141"/>
      <c r="L81" s="141"/>
      <c r="M81" s="141"/>
      <c r="N81" s="141"/>
      <c r="O81" s="141"/>
      <c r="P81" s="141"/>
      <c r="Q81" s="141"/>
      <c r="R81" s="141"/>
      <c r="S81" s="141"/>
      <c r="T81" s="141"/>
      <c r="U81" s="141"/>
      <c r="V81" s="141"/>
      <c r="W81" s="141"/>
      <c r="X81" s="141"/>
    </row>
    <row r="82" spans="3:24" x14ac:dyDescent="0.25">
      <c r="C82" s="141"/>
      <c r="D82" s="141"/>
      <c r="E82" s="141"/>
      <c r="F82" s="141"/>
      <c r="G82" s="141"/>
      <c r="H82" s="141"/>
      <c r="I82" s="141"/>
      <c r="J82" s="141"/>
      <c r="K82" s="141"/>
      <c r="L82" s="141"/>
      <c r="M82" s="141"/>
      <c r="N82" s="141"/>
      <c r="O82" s="141"/>
      <c r="P82" s="141"/>
      <c r="Q82" s="141"/>
      <c r="R82" s="141"/>
      <c r="S82" s="141"/>
      <c r="T82" s="141"/>
      <c r="U82" s="141"/>
      <c r="V82" s="141"/>
      <c r="W82" s="141"/>
      <c r="X82" s="141"/>
    </row>
    <row r="83" spans="3:24" x14ac:dyDescent="0.25">
      <c r="C83" s="141"/>
      <c r="D83" s="141"/>
      <c r="E83" s="141"/>
      <c r="F83" s="141"/>
      <c r="G83" s="141"/>
      <c r="H83" s="141"/>
      <c r="I83" s="141"/>
      <c r="J83" s="141"/>
      <c r="K83" s="141"/>
      <c r="L83" s="141"/>
      <c r="M83" s="141"/>
      <c r="N83" s="141"/>
      <c r="O83" s="141"/>
      <c r="P83" s="141"/>
      <c r="Q83" s="141"/>
      <c r="R83" s="141"/>
      <c r="S83" s="141"/>
      <c r="T83" s="141"/>
      <c r="U83" s="141"/>
      <c r="V83" s="141"/>
      <c r="W83" s="141"/>
      <c r="X83" s="141"/>
    </row>
    <row r="84" spans="3:24" x14ac:dyDescent="0.25">
      <c r="C84" s="141"/>
      <c r="D84" s="141"/>
      <c r="E84" s="141"/>
      <c r="F84" s="141"/>
      <c r="G84" s="141"/>
      <c r="H84" s="141"/>
      <c r="I84" s="141"/>
      <c r="J84" s="141"/>
      <c r="K84" s="141"/>
      <c r="L84" s="141"/>
      <c r="M84" s="141"/>
      <c r="N84" s="141"/>
      <c r="O84" s="141"/>
      <c r="P84" s="141"/>
      <c r="Q84" s="141"/>
      <c r="R84" s="141"/>
      <c r="S84" s="141"/>
      <c r="T84" s="141"/>
      <c r="U84" s="141"/>
      <c r="V84" s="141"/>
      <c r="W84" s="141"/>
      <c r="X84" s="141"/>
    </row>
    <row r="85" spans="3:24" x14ac:dyDescent="0.25">
      <c r="C85" s="141"/>
      <c r="D85" s="141"/>
      <c r="E85" s="141"/>
      <c r="F85" s="141"/>
      <c r="G85" s="141"/>
      <c r="H85" s="141"/>
      <c r="I85" s="141"/>
      <c r="J85" s="141"/>
      <c r="K85" s="141"/>
      <c r="L85" s="141"/>
      <c r="M85" s="141"/>
      <c r="N85" s="141"/>
      <c r="O85" s="141"/>
      <c r="P85" s="141"/>
      <c r="Q85" s="141"/>
      <c r="R85" s="141"/>
      <c r="S85" s="141"/>
      <c r="T85" s="141"/>
      <c r="U85" s="141"/>
      <c r="V85" s="141"/>
      <c r="W85" s="141"/>
      <c r="X85" s="141"/>
    </row>
    <row r="86" spans="3:24" x14ac:dyDescent="0.25">
      <c r="C86" s="141"/>
      <c r="D86" s="141"/>
      <c r="E86" s="141"/>
      <c r="F86" s="141"/>
      <c r="G86" s="141"/>
      <c r="H86" s="141"/>
      <c r="I86" s="141"/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</row>
    <row r="87" spans="3:24" x14ac:dyDescent="0.25">
      <c r="C87" s="141"/>
      <c r="D87" s="141"/>
      <c r="E87" s="141"/>
      <c r="F87" s="141"/>
      <c r="G87" s="141"/>
      <c r="H87" s="141"/>
      <c r="I87" s="141"/>
      <c r="J87" s="141"/>
      <c r="K87" s="141"/>
      <c r="L87" s="141"/>
      <c r="M87" s="141"/>
      <c r="N87" s="141"/>
      <c r="O87" s="141"/>
      <c r="P87" s="141"/>
      <c r="Q87" s="141"/>
      <c r="R87" s="141"/>
      <c r="S87" s="141"/>
      <c r="T87" s="141"/>
      <c r="U87" s="141"/>
      <c r="V87" s="141"/>
      <c r="W87" s="141"/>
      <c r="X87" s="141"/>
    </row>
    <row r="88" spans="3:24" x14ac:dyDescent="0.25">
      <c r="C88" s="141"/>
      <c r="D88" s="141"/>
      <c r="E88" s="141"/>
      <c r="F88" s="141"/>
      <c r="G88" s="141"/>
      <c r="H88" s="141"/>
      <c r="I88" s="141"/>
      <c r="J88" s="141"/>
      <c r="K88" s="141"/>
      <c r="L88" s="141"/>
      <c r="M88" s="141"/>
      <c r="N88" s="141"/>
      <c r="O88" s="141"/>
      <c r="P88" s="141"/>
      <c r="Q88" s="141"/>
      <c r="R88" s="141"/>
      <c r="S88" s="141"/>
      <c r="T88" s="141"/>
      <c r="U88" s="141"/>
      <c r="V88" s="141"/>
      <c r="W88" s="141"/>
      <c r="X88" s="141"/>
    </row>
    <row r="89" spans="3:24" x14ac:dyDescent="0.25">
      <c r="C89" s="141"/>
      <c r="D89" s="141"/>
      <c r="E89" s="141"/>
      <c r="F89" s="141"/>
      <c r="G89" s="141"/>
      <c r="H89" s="141"/>
      <c r="I89" s="141"/>
      <c r="J89" s="141"/>
      <c r="K89" s="141"/>
      <c r="L89" s="141"/>
      <c r="M89" s="141"/>
      <c r="N89" s="141"/>
      <c r="O89" s="141"/>
      <c r="P89" s="141"/>
      <c r="Q89" s="141"/>
      <c r="R89" s="141"/>
      <c r="S89" s="141"/>
      <c r="T89" s="141"/>
      <c r="U89" s="141"/>
      <c r="V89" s="141"/>
      <c r="W89" s="141"/>
      <c r="X89" s="141"/>
    </row>
    <row r="90" spans="3:24" x14ac:dyDescent="0.25">
      <c r="C90" s="141"/>
      <c r="D90" s="141"/>
      <c r="E90" s="141"/>
      <c r="F90" s="141"/>
      <c r="G90" s="141"/>
      <c r="H90" s="141"/>
      <c r="I90" s="141"/>
      <c r="J90" s="141"/>
      <c r="K90" s="141"/>
      <c r="L90" s="141"/>
      <c r="M90" s="141"/>
      <c r="N90" s="141"/>
      <c r="O90" s="141"/>
      <c r="P90" s="141"/>
      <c r="Q90" s="141"/>
      <c r="R90" s="141"/>
      <c r="S90" s="141"/>
      <c r="T90" s="141"/>
      <c r="U90" s="141"/>
      <c r="V90" s="141"/>
      <c r="W90" s="141"/>
      <c r="X90" s="141"/>
    </row>
    <row r="91" spans="3:24" x14ac:dyDescent="0.25">
      <c r="C91" s="141"/>
      <c r="D91" s="141"/>
      <c r="E91" s="141"/>
      <c r="F91" s="141"/>
      <c r="G91" s="141"/>
      <c r="H91" s="141"/>
      <c r="I91" s="141"/>
      <c r="J91" s="141"/>
      <c r="K91" s="141"/>
      <c r="L91" s="141"/>
      <c r="M91" s="141"/>
      <c r="N91" s="141"/>
      <c r="O91" s="141"/>
      <c r="P91" s="141"/>
      <c r="Q91" s="141"/>
      <c r="R91" s="141"/>
      <c r="S91" s="141"/>
      <c r="T91" s="141"/>
      <c r="U91" s="141"/>
      <c r="V91" s="141"/>
      <c r="W91" s="141"/>
      <c r="X91" s="141"/>
    </row>
    <row r="92" spans="3:24" x14ac:dyDescent="0.25">
      <c r="C92" s="141"/>
      <c r="D92" s="141"/>
      <c r="E92" s="141"/>
      <c r="F92" s="141"/>
      <c r="G92" s="141"/>
      <c r="H92" s="141"/>
      <c r="I92" s="141"/>
      <c r="J92" s="141"/>
      <c r="K92" s="141"/>
      <c r="L92" s="141"/>
      <c r="M92" s="141"/>
      <c r="N92" s="141"/>
      <c r="O92" s="141"/>
      <c r="P92" s="141"/>
      <c r="Q92" s="141"/>
      <c r="R92" s="141"/>
      <c r="S92" s="141"/>
      <c r="T92" s="141"/>
      <c r="U92" s="141"/>
      <c r="V92" s="141"/>
      <c r="W92" s="141"/>
      <c r="X92" s="141"/>
    </row>
    <row r="93" spans="3:24" x14ac:dyDescent="0.25">
      <c r="C93" s="141"/>
      <c r="D93" s="141"/>
      <c r="E93" s="141"/>
      <c r="F93" s="141"/>
      <c r="G93" s="141"/>
      <c r="H93" s="141"/>
      <c r="I93" s="141"/>
      <c r="J93" s="141"/>
      <c r="K93" s="141"/>
      <c r="L93" s="141"/>
      <c r="M93" s="141"/>
      <c r="N93" s="141"/>
      <c r="O93" s="141"/>
      <c r="P93" s="141"/>
      <c r="Q93" s="141"/>
      <c r="R93" s="141"/>
      <c r="S93" s="141"/>
      <c r="T93" s="141"/>
      <c r="U93" s="141"/>
      <c r="V93" s="141"/>
      <c r="W93" s="141"/>
      <c r="X93" s="141"/>
    </row>
    <row r="94" spans="3:24" x14ac:dyDescent="0.25">
      <c r="C94" s="141"/>
      <c r="D94" s="141"/>
      <c r="E94" s="141"/>
      <c r="F94" s="141"/>
      <c r="G94" s="141"/>
      <c r="H94" s="141"/>
      <c r="I94" s="141"/>
      <c r="J94" s="141"/>
      <c r="K94" s="141"/>
      <c r="L94" s="141"/>
      <c r="M94" s="141"/>
      <c r="N94" s="141"/>
      <c r="O94" s="141"/>
      <c r="P94" s="141"/>
      <c r="Q94" s="141"/>
      <c r="R94" s="141"/>
      <c r="S94" s="141"/>
      <c r="T94" s="141"/>
      <c r="U94" s="141"/>
      <c r="V94" s="141"/>
      <c r="W94" s="141"/>
      <c r="X94" s="141"/>
    </row>
    <row r="95" spans="3:24" x14ac:dyDescent="0.25">
      <c r="C95" s="141"/>
      <c r="D95" s="141"/>
      <c r="E95" s="141"/>
      <c r="F95" s="141"/>
      <c r="G95" s="141"/>
      <c r="H95" s="141"/>
      <c r="I95" s="141"/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</row>
    <row r="96" spans="3:24" x14ac:dyDescent="0.25">
      <c r="C96" s="141"/>
      <c r="D96" s="141"/>
      <c r="E96" s="141"/>
      <c r="F96" s="141"/>
      <c r="G96" s="141"/>
      <c r="H96" s="141"/>
      <c r="I96" s="141"/>
      <c r="J96" s="141"/>
      <c r="K96" s="141"/>
      <c r="L96" s="141"/>
      <c r="M96" s="141"/>
      <c r="N96" s="141"/>
      <c r="O96" s="141"/>
      <c r="P96" s="141"/>
      <c r="Q96" s="141"/>
      <c r="R96" s="141"/>
      <c r="S96" s="141"/>
      <c r="T96" s="141"/>
      <c r="U96" s="141"/>
      <c r="V96" s="141"/>
      <c r="W96" s="141"/>
      <c r="X96" s="141"/>
    </row>
    <row r="97" spans="3:24" x14ac:dyDescent="0.25">
      <c r="C97" s="141"/>
      <c r="D97" s="141"/>
      <c r="E97" s="141"/>
      <c r="F97" s="141"/>
      <c r="G97" s="141"/>
      <c r="H97" s="141"/>
      <c r="I97" s="141"/>
      <c r="J97" s="141"/>
      <c r="K97" s="141"/>
      <c r="L97" s="141"/>
      <c r="M97" s="141"/>
      <c r="N97" s="141"/>
      <c r="O97" s="141"/>
      <c r="P97" s="141"/>
      <c r="Q97" s="141"/>
      <c r="R97" s="141"/>
      <c r="S97" s="141"/>
      <c r="T97" s="141"/>
      <c r="U97" s="141"/>
      <c r="V97" s="141"/>
      <c r="W97" s="141"/>
      <c r="X97" s="141"/>
    </row>
  </sheetData>
  <hyperlinks>
    <hyperlink ref="A1" location="Indice!A1" display="Índice" xr:uid="{00000000-0004-0000-0D00-000000000000}"/>
  </hyperlink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X38"/>
  <sheetViews>
    <sheetView showGridLines="0" zoomScale="85" zoomScaleNormal="85" workbookViewId="0"/>
  </sheetViews>
  <sheetFormatPr baseColWidth="10" defaultColWidth="11.42578125" defaultRowHeight="12.75" x14ac:dyDescent="0.2"/>
  <cols>
    <col min="1" max="2" width="11.42578125" style="10"/>
    <col min="3" max="3" width="29.85546875" style="10" bestFit="1" customWidth="1"/>
    <col min="4" max="4" width="11.42578125" style="10"/>
    <col min="5" max="5" width="14.42578125" style="10" bestFit="1" customWidth="1"/>
    <col min="6" max="16384" width="11.42578125" style="10"/>
  </cols>
  <sheetData>
    <row r="1" spans="1:24" ht="15.75" thickBot="1" x14ac:dyDescent="0.3">
      <c r="A1" s="84" t="s">
        <v>35</v>
      </c>
    </row>
    <row r="3" spans="1:24" ht="13.5" customHeight="1" x14ac:dyDescent="0.2">
      <c r="B3" s="12" t="s">
        <v>164</v>
      </c>
    </row>
    <row r="4" spans="1:24" ht="13.5" thickBot="1" x14ac:dyDescent="0.25"/>
    <row r="5" spans="1:24" ht="13.5" thickBot="1" x14ac:dyDescent="0.25">
      <c r="B5" s="133" t="s">
        <v>38</v>
      </c>
      <c r="C5" s="134" t="s">
        <v>39</v>
      </c>
      <c r="D5" s="136">
        <v>2023</v>
      </c>
      <c r="E5" s="136">
        <f t="shared" ref="E5" si="0">+D5+1</f>
        <v>2024</v>
      </c>
      <c r="F5" s="136">
        <f t="shared" ref="F5" si="1">+E5+1</f>
        <v>2025</v>
      </c>
      <c r="G5" s="136">
        <f t="shared" ref="G5" si="2">+F5+1</f>
        <v>2026</v>
      </c>
      <c r="H5" s="136">
        <f t="shared" ref="H5" si="3">+G5+1</f>
        <v>2027</v>
      </c>
      <c r="I5" s="136">
        <f t="shared" ref="I5" si="4">+H5+1</f>
        <v>2028</v>
      </c>
      <c r="J5" s="136">
        <f t="shared" ref="J5" si="5">+I5+1</f>
        <v>2029</v>
      </c>
      <c r="K5" s="136">
        <f t="shared" ref="K5" si="6">+J5+1</f>
        <v>2030</v>
      </c>
      <c r="L5" s="136">
        <f t="shared" ref="L5" si="7">+K5+1</f>
        <v>2031</v>
      </c>
      <c r="M5" s="136">
        <f t="shared" ref="M5" si="8">+L5+1</f>
        <v>2032</v>
      </c>
      <c r="N5" s="136">
        <f t="shared" ref="N5" si="9">+M5+1</f>
        <v>2033</v>
      </c>
      <c r="O5" s="136">
        <f t="shared" ref="O5" si="10">+N5+1</f>
        <v>2034</v>
      </c>
      <c r="P5" s="136">
        <f t="shared" ref="P5" si="11">+O5+1</f>
        <v>2035</v>
      </c>
      <c r="Q5" s="136">
        <f t="shared" ref="Q5" si="12">+P5+1</f>
        <v>2036</v>
      </c>
      <c r="R5" s="136">
        <f t="shared" ref="R5" si="13">+Q5+1</f>
        <v>2037</v>
      </c>
      <c r="S5" s="136">
        <f t="shared" ref="S5" si="14">+R5+1</f>
        <v>2038</v>
      </c>
      <c r="T5" s="136">
        <f t="shared" ref="T5" si="15">+S5+1</f>
        <v>2039</v>
      </c>
      <c r="U5" s="136">
        <f t="shared" ref="U5" si="16">+T5+1</f>
        <v>2040</v>
      </c>
      <c r="V5" s="136">
        <f t="shared" ref="V5" si="17">+U5+1</f>
        <v>2041</v>
      </c>
      <c r="W5" s="136">
        <f t="shared" ref="W5" si="18">+V5+1</f>
        <v>2042</v>
      </c>
      <c r="X5" s="136">
        <f t="shared" ref="X5" si="19">+W5+1</f>
        <v>2043</v>
      </c>
    </row>
    <row r="6" spans="1:24" x14ac:dyDescent="0.2">
      <c r="B6" s="118">
        <v>6</v>
      </c>
      <c r="C6" s="216" t="s">
        <v>47</v>
      </c>
      <c r="D6" s="254">
        <f>+[8]Resultados!Z5</f>
        <v>1897.1468231734671</v>
      </c>
      <c r="E6" s="254">
        <f>+[8]Resultados!AA5</f>
        <v>5861.537689418702</v>
      </c>
      <c r="F6" s="254">
        <f>+[8]Resultados!AB5</f>
        <v>18641.620555088379</v>
      </c>
      <c r="G6" s="254">
        <f>+[8]Resultados!AC5</f>
        <v>36306.651409272476</v>
      </c>
      <c r="H6" s="254">
        <f>+[8]Resultados!AD5</f>
        <v>59460.528905519066</v>
      </c>
      <c r="I6" s="254">
        <f>+[8]Resultados!AE5</f>
        <v>86607.207869939768</v>
      </c>
      <c r="J6" s="254">
        <f>+[8]Resultados!AF5</f>
        <v>116090.05558655839</v>
      </c>
      <c r="K6" s="254">
        <f>+[8]Resultados!AG5</f>
        <v>149477.27973568105</v>
      </c>
      <c r="L6" s="254">
        <f>+[8]Resultados!AH5</f>
        <v>186606.80853008246</v>
      </c>
      <c r="M6" s="254">
        <f>+[8]Resultados!AI5</f>
        <v>226700.91253670858</v>
      </c>
      <c r="N6" s="254">
        <f>+[8]Resultados!AJ5</f>
        <v>271000.78598603513</v>
      </c>
      <c r="O6" s="254">
        <f>+[8]Resultados!AK5</f>
        <v>317893.95926911989</v>
      </c>
      <c r="P6" s="254">
        <f>+[8]Resultados!AL5</f>
        <v>368573.94074814447</v>
      </c>
      <c r="Q6" s="254">
        <f>+[8]Resultados!AM5</f>
        <v>420451.97220276203</v>
      </c>
      <c r="R6" s="254">
        <f>+[8]Resultados!AN5</f>
        <v>476457.95822848118</v>
      </c>
      <c r="S6" s="254">
        <f>+[8]Resultados!AO5</f>
        <v>533534.24508976599</v>
      </c>
      <c r="T6" s="254">
        <f>+[8]Resultados!AP5</f>
        <v>590624.01115074754</v>
      </c>
      <c r="U6" s="254">
        <f>+[8]Resultados!AQ5</f>
        <v>650765.97092254576</v>
      </c>
      <c r="V6" s="254">
        <f>+[8]Resultados!AR5</f>
        <v>712266.02350782172</v>
      </c>
      <c r="W6" s="254">
        <f>+[8]Resultados!AS5</f>
        <v>775651.00263899658</v>
      </c>
      <c r="X6" s="254">
        <f>+[8]Resultados!AT5</f>
        <v>839545.5799688237</v>
      </c>
    </row>
    <row r="7" spans="1:24" x14ac:dyDescent="0.2">
      <c r="B7" s="118">
        <v>8</v>
      </c>
      <c r="C7" s="3" t="s">
        <v>49</v>
      </c>
      <c r="D7" s="254">
        <f>+[8]Resultados!Z6</f>
        <v>16.475708441171943</v>
      </c>
      <c r="E7" s="254">
        <f>+[8]Resultados!AA6</f>
        <v>50.904328968202897</v>
      </c>
      <c r="F7" s="254">
        <f>+[8]Resultados!AB6</f>
        <v>161.89253324254227</v>
      </c>
      <c r="G7" s="254">
        <f>+[8]Resultados!AC6</f>
        <v>315.30390573241516</v>
      </c>
      <c r="H7" s="254">
        <f>+[8]Resultados!AD6</f>
        <v>516.38298419438331</v>
      </c>
      <c r="I7" s="254">
        <f>+[8]Resultados!AE6</f>
        <v>752.13741411021454</v>
      </c>
      <c r="J7" s="254">
        <f>+[8]Resultados!AF6</f>
        <v>1008.1802237974148</v>
      </c>
      <c r="K7" s="254">
        <f>+[8]Resultados!AG6</f>
        <v>1298.1304606593424</v>
      </c>
      <c r="L7" s="254">
        <f>+[8]Resultados!AH6</f>
        <v>1620.5806176542401</v>
      </c>
      <c r="M7" s="254">
        <f>+[8]Resultados!AI6</f>
        <v>1968.7765294067146</v>
      </c>
      <c r="N7" s="254">
        <f>+[8]Resultados!AJ6</f>
        <v>2353.4973058993951</v>
      </c>
      <c r="O7" s="254">
        <f>+[8]Resultados!AK6</f>
        <v>2760.7395084828981</v>
      </c>
      <c r="P7" s="254">
        <f>+[8]Resultados!AL6</f>
        <v>3200.8681208038306</v>
      </c>
      <c r="Q7" s="254">
        <f>+[8]Resultados!AM6</f>
        <v>3651.4011582618768</v>
      </c>
      <c r="R7" s="254">
        <f>+[8]Resultados!AN6</f>
        <v>4137.7832797977217</v>
      </c>
      <c r="S7" s="254">
        <f>+[8]Resultados!AO6</f>
        <v>4633.4603933161197</v>
      </c>
      <c r="T7" s="254">
        <f>+[8]Resultados!AP6</f>
        <v>5129.2545664956406</v>
      </c>
      <c r="U7" s="254">
        <f>+[8]Resultados!AQ6</f>
        <v>5651.5554143674663</v>
      </c>
      <c r="V7" s="254">
        <f>+[8]Resultados!AR6</f>
        <v>6185.6505740751445</v>
      </c>
      <c r="W7" s="254">
        <f>+[8]Resultados!AS6</f>
        <v>6736.1153156327455</v>
      </c>
      <c r="X7" s="254">
        <f>+[8]Resultados!AT6</f>
        <v>7291.0056457850633</v>
      </c>
    </row>
    <row r="8" spans="1:24" x14ac:dyDescent="0.2">
      <c r="B8" s="118">
        <v>9</v>
      </c>
      <c r="C8" s="13" t="s">
        <v>50</v>
      </c>
      <c r="D8" s="254">
        <f>+[8]Resultados!Z7</f>
        <v>103.11733773454539</v>
      </c>
      <c r="E8" s="254">
        <f>+[8]Resultados!AA7</f>
        <v>318.59746129321536</v>
      </c>
      <c r="F8" s="254">
        <f>+[8]Resultados!AB7</f>
        <v>1013.2448681450985</v>
      </c>
      <c r="G8" s="254">
        <f>+[8]Resultados!AC7</f>
        <v>1973.4082727017471</v>
      </c>
      <c r="H8" s="254">
        <f>+[8]Resultados!AD7</f>
        <v>3231.911924860271</v>
      </c>
      <c r="I8" s="254">
        <f>+[8]Resultados!AE7</f>
        <v>4707.4399277287621</v>
      </c>
      <c r="J8" s="254">
        <f>+[8]Resultados!AF7</f>
        <v>6309.9478244477032</v>
      </c>
      <c r="K8" s="254">
        <f>+[8]Resultados!AG7</f>
        <v>8124.6738259097729</v>
      </c>
      <c r="L8" s="254">
        <f>+[8]Resultados!AH7</f>
        <v>10142.808697628523</v>
      </c>
      <c r="M8" s="254">
        <f>+[8]Resultados!AI7</f>
        <v>12322.07980807395</v>
      </c>
      <c r="N8" s="254">
        <f>+[8]Resultados!AJ7</f>
        <v>14729.950910232785</v>
      </c>
      <c r="O8" s="254">
        <f>+[8]Resultados!AK7</f>
        <v>17278.77798455895</v>
      </c>
      <c r="P8" s="254">
        <f>+[8]Resultados!AL7</f>
        <v>20033.432870895729</v>
      </c>
      <c r="Q8" s="254">
        <f>+[8]Resultados!AM7</f>
        <v>22853.206451498576</v>
      </c>
      <c r="R8" s="254">
        <f>+[8]Resultados!AN7</f>
        <v>25897.350481695365</v>
      </c>
      <c r="S8" s="254">
        <f>+[8]Resultados!AO7</f>
        <v>28999.669541568546</v>
      </c>
      <c r="T8" s="254">
        <f>+[8]Resultados!AP7</f>
        <v>32102.721248578226</v>
      </c>
      <c r="U8" s="254">
        <f>+[8]Resultados!AQ7</f>
        <v>35371.67160184191</v>
      </c>
      <c r="V8" s="254">
        <f>+[8]Resultados!AR7</f>
        <v>38714.439602538885</v>
      </c>
      <c r="W8" s="254">
        <f>+[8]Resultados!AS7</f>
        <v>42159.660721183332</v>
      </c>
      <c r="X8" s="254">
        <f>+[8]Resultados!AT7</f>
        <v>45632.580491781075</v>
      </c>
    </row>
    <row r="9" spans="1:24" x14ac:dyDescent="0.2">
      <c r="B9" s="118">
        <v>10</v>
      </c>
      <c r="C9" s="13" t="s">
        <v>51</v>
      </c>
      <c r="D9" s="254">
        <f>+[8]Resultados!Z8</f>
        <v>7013.9560505829804</v>
      </c>
      <c r="E9" s="254">
        <f>+[8]Resultados!AA8</f>
        <v>21670.735886243703</v>
      </c>
      <c r="F9" s="254">
        <f>+[8]Resultados!AB8</f>
        <v>68920.078134131225</v>
      </c>
      <c r="G9" s="254">
        <f>+[8]Resultados!AC8</f>
        <v>134229.59900515268</v>
      </c>
      <c r="H9" s="254">
        <f>+[8]Resultados!AD8</f>
        <v>219831.97683672165</v>
      </c>
      <c r="I9" s="254">
        <f>+[8]Resultados!AE8</f>
        <v>320196.17155794508</v>
      </c>
      <c r="J9" s="254">
        <f>+[8]Resultados!AF8</f>
        <v>429197.43366610497</v>
      </c>
      <c r="K9" s="254">
        <f>+[8]Resultados!AG8</f>
        <v>552633.59578727838</v>
      </c>
      <c r="L9" s="254">
        <f>+[8]Resultados!AH8</f>
        <v>689905.46107557428</v>
      </c>
      <c r="M9" s="254">
        <f>+[8]Resultados!AI8</f>
        <v>838137.680087263</v>
      </c>
      <c r="N9" s="254">
        <f>+[8]Resultados!AJ8</f>
        <v>1001919.0815183917</v>
      </c>
      <c r="O9" s="254">
        <f>+[8]Resultados!AK8</f>
        <v>1175288.1916275122</v>
      </c>
      <c r="P9" s="254">
        <f>+[8]Resultados!AL8</f>
        <v>1362657.5393217653</v>
      </c>
      <c r="Q9" s="254">
        <f>+[8]Resultados!AM8</f>
        <v>1554456.2067568891</v>
      </c>
      <c r="R9" s="254">
        <f>+[8]Resultados!AN8</f>
        <v>1761516.366653665</v>
      </c>
      <c r="S9" s="254">
        <f>+[8]Resultados!AO8</f>
        <v>1972533.5439672598</v>
      </c>
      <c r="T9" s="254">
        <f>+[8]Resultados!AP8</f>
        <v>2183600.5553332935</v>
      </c>
      <c r="U9" s="254">
        <f>+[8]Resultados!AQ8</f>
        <v>2405951.8554449519</v>
      </c>
      <c r="V9" s="254">
        <f>+[8]Resultados!AR8</f>
        <v>2633324.1708992235</v>
      </c>
      <c r="W9" s="254">
        <f>+[8]Resultados!AS8</f>
        <v>2867665.2627233695</v>
      </c>
      <c r="X9" s="254">
        <f>+[8]Resultados!AT8</f>
        <v>3103890.393950867</v>
      </c>
    </row>
    <row r="10" spans="1:24" x14ac:dyDescent="0.2">
      <c r="B10" s="118">
        <v>13</v>
      </c>
      <c r="C10" s="13" t="s">
        <v>53</v>
      </c>
      <c r="D10" s="254">
        <f>+[8]Resultados!Z9</f>
        <v>12.644177350794855</v>
      </c>
      <c r="E10" s="254">
        <f>+[8]Resultados!AA9</f>
        <v>39.066202566970055</v>
      </c>
      <c r="F10" s="254">
        <f>+[8]Resultados!AB9</f>
        <v>124.24339198506419</v>
      </c>
      <c r="G10" s="254">
        <f>+[8]Resultados!AC9</f>
        <v>241.97797124864491</v>
      </c>
      <c r="H10" s="254">
        <f>+[8]Resultados!AD9</f>
        <v>396.29482740604044</v>
      </c>
      <c r="I10" s="254">
        <f>+[8]Resultados!AE9</f>
        <v>577.22306085560422</v>
      </c>
      <c r="J10" s="254">
        <f>+[8]Resultados!AF9</f>
        <v>773.72148194871818</v>
      </c>
      <c r="K10" s="254">
        <f>+[8]Resultados!AG9</f>
        <v>996.24194174427942</v>
      </c>
      <c r="L10" s="254">
        <f>+[8]Resultados!AH9</f>
        <v>1243.7042579410522</v>
      </c>
      <c r="M10" s="254">
        <f>+[8]Resultados!AI9</f>
        <v>1510.9249894039863</v>
      </c>
      <c r="N10" s="254">
        <f>+[8]Resultados!AJ9</f>
        <v>1806.1764953333388</v>
      </c>
      <c r="O10" s="254">
        <f>+[8]Resultados!AK9</f>
        <v>2118.7119260603386</v>
      </c>
      <c r="P10" s="254">
        <f>+[8]Resultados!AL9</f>
        <v>2456.4858221702189</v>
      </c>
      <c r="Q10" s="254">
        <f>+[8]Resultados!AM9</f>
        <v>2802.244527985642</v>
      </c>
      <c r="R10" s="254">
        <f>+[8]Resultados!AN9</f>
        <v>3175.5153847086704</v>
      </c>
      <c r="S10" s="254">
        <f>+[8]Resultados!AO9</f>
        <v>3555.9196237394312</v>
      </c>
      <c r="T10" s="254">
        <f>+[8]Resultados!AP9</f>
        <v>3936.4136994604419</v>
      </c>
      <c r="U10" s="254">
        <f>+[8]Resultados!AQ9</f>
        <v>4337.2501535978954</v>
      </c>
      <c r="V10" s="254">
        <f>+[8]Resultados!AR9</f>
        <v>4747.1380771222712</v>
      </c>
      <c r="W10" s="254">
        <f>+[8]Resultados!AS9</f>
        <v>5169.5887318219284</v>
      </c>
      <c r="X10" s="254">
        <f>+[8]Resultados!AT9</f>
        <v>5595.4357762594254</v>
      </c>
    </row>
    <row r="11" spans="1:24" x14ac:dyDescent="0.2">
      <c r="B11" s="118">
        <v>14</v>
      </c>
      <c r="C11" s="13" t="s">
        <v>54</v>
      </c>
      <c r="D11" s="254">
        <f>+[8]Resultados!Z10</f>
        <v>176.62114574508189</v>
      </c>
      <c r="E11" s="254">
        <f>+[8]Resultados!AA10</f>
        <v>545.69919939109025</v>
      </c>
      <c r="F11" s="254">
        <f>+[8]Resultados!AB10</f>
        <v>1735.5031992079644</v>
      </c>
      <c r="G11" s="254">
        <f>+[8]Resultados!AC10</f>
        <v>3380.0875566111422</v>
      </c>
      <c r="H11" s="254">
        <f>+[8]Resultados!AD10</f>
        <v>5535.6742101457685</v>
      </c>
      <c r="I11" s="254">
        <f>+[8]Resultados!AE10</f>
        <v>8062.9838960927755</v>
      </c>
      <c r="J11" s="254">
        <f>+[8]Resultados!AF10</f>
        <v>10807.786923423266</v>
      </c>
      <c r="K11" s="254">
        <f>+[8]Resultados!AG10</f>
        <v>13916.080762590571</v>
      </c>
      <c r="L11" s="254">
        <f>+[8]Resultados!AH10</f>
        <v>17372.776805584475</v>
      </c>
      <c r="M11" s="254">
        <f>+[8]Resultados!AI10</f>
        <v>21105.469763648322</v>
      </c>
      <c r="N11" s="254">
        <f>+[8]Resultados!AJ10</f>
        <v>25229.71271069342</v>
      </c>
      <c r="O11" s="254">
        <f>+[8]Resultados!AK10</f>
        <v>29595.387465917036</v>
      </c>
      <c r="P11" s="254">
        <f>+[8]Resultados!AL10</f>
        <v>34313.607629916645</v>
      </c>
      <c r="Q11" s="254">
        <f>+[8]Resultados!AM10</f>
        <v>39143.364211005544</v>
      </c>
      <c r="R11" s="254">
        <f>+[8]Resultados!AN10</f>
        <v>44357.426348747154</v>
      </c>
      <c r="S11" s="254">
        <f>+[8]Resultados!AO10</f>
        <v>49671.131675703458</v>
      </c>
      <c r="T11" s="254">
        <f>+[8]Resultados!AP10</f>
        <v>54986.091893248667</v>
      </c>
      <c r="U11" s="254">
        <f>+[8]Resultados!AQ10</f>
        <v>60585.206159207817</v>
      </c>
      <c r="V11" s="254">
        <f>+[8]Resultados!AR10</f>
        <v>66310.756558530295</v>
      </c>
      <c r="W11" s="254">
        <f>+[8]Resultados!AS10</f>
        <v>72211.790416547403</v>
      </c>
      <c r="X11" s="254">
        <f>+[8]Resultados!AT10</f>
        <v>78160.267000987238</v>
      </c>
    </row>
    <row r="12" spans="1:24" x14ac:dyDescent="0.2">
      <c r="B12" s="118">
        <v>18</v>
      </c>
      <c r="C12" s="13" t="s">
        <v>56</v>
      </c>
      <c r="D12" s="254">
        <f>+[8]Resultados!Z11</f>
        <v>10774.327088195045</v>
      </c>
      <c r="E12" s="254">
        <f>+[8]Resultados!AA11</f>
        <v>33289.001955019259</v>
      </c>
      <c r="F12" s="254">
        <f>+[8]Resultados!AB11</f>
        <v>105869.99111569411</v>
      </c>
      <c r="G12" s="254">
        <f>+[8]Resultados!AC11</f>
        <v>206193.70782606601</v>
      </c>
      <c r="H12" s="254">
        <f>+[8]Resultados!AD11</f>
        <v>337689.82950591616</v>
      </c>
      <c r="I12" s="254">
        <f>+[8]Resultados!AE11</f>
        <v>491861.97630456637</v>
      </c>
      <c r="J12" s="254">
        <f>+[8]Resultados!AF11</f>
        <v>659301.75529801752</v>
      </c>
      <c r="K12" s="254">
        <f>+[8]Resultados!AG11</f>
        <v>848915.3735775979</v>
      </c>
      <c r="L12" s="254">
        <f>+[8]Resultados!AH11</f>
        <v>1059782.3887052184</v>
      </c>
      <c r="M12" s="254">
        <f>+[8]Resultados!AI11</f>
        <v>1287485.8988388684</v>
      </c>
      <c r="N12" s="254">
        <f>+[8]Resultados!AJ11</f>
        <v>1539074.9275205191</v>
      </c>
      <c r="O12" s="254">
        <f>+[8]Resultados!AK11</f>
        <v>1805391.894127361</v>
      </c>
      <c r="P12" s="254">
        <f>+[8]Resultados!AL11</f>
        <v>2093215.0033400049</v>
      </c>
      <c r="Q12" s="254">
        <f>+[8]Resultados!AM11</f>
        <v>2387842.1100858767</v>
      </c>
      <c r="R12" s="254">
        <f>+[8]Resultados!AN11</f>
        <v>2705912.8070752602</v>
      </c>
      <c r="S12" s="254">
        <f>+[8]Resultados!AO11</f>
        <v>3030061.9852577136</v>
      </c>
      <c r="T12" s="254">
        <f>+[8]Resultados!AP11</f>
        <v>3354287.7148723737</v>
      </c>
      <c r="U12" s="254">
        <f>+[8]Resultados!AQ11</f>
        <v>3695847.5448187427</v>
      </c>
      <c r="V12" s="254">
        <f>+[8]Resultados!AR11</f>
        <v>4045120.2918729489</v>
      </c>
      <c r="W12" s="254">
        <f>+[8]Resultados!AS11</f>
        <v>4405097.9642891083</v>
      </c>
      <c r="X12" s="254">
        <f>+[8]Resultados!AT11</f>
        <v>4767969.760454027</v>
      </c>
    </row>
    <row r="13" spans="1:24" x14ac:dyDescent="0.2">
      <c r="B13" s="118">
        <v>20</v>
      </c>
      <c r="C13" s="13" t="s">
        <v>57</v>
      </c>
      <c r="D13" s="254">
        <f>+[8]Resultados!Z12</f>
        <v>2.2328390051934077</v>
      </c>
      <c r="E13" s="254">
        <f>+[8]Resultados!AA12</f>
        <v>6.8987122258953519</v>
      </c>
      <c r="F13" s="254">
        <f>+[8]Resultados!AB12</f>
        <v>21.940177210844489</v>
      </c>
      <c r="G13" s="254">
        <f>+[8]Resultados!AC12</f>
        <v>42.730961264757831</v>
      </c>
      <c r="H13" s="254">
        <f>+[8]Resultados!AD12</f>
        <v>69.981820377817726</v>
      </c>
      <c r="I13" s="254">
        <f>+[8]Resultados!AE12</f>
        <v>101.93199045048986</v>
      </c>
      <c r="J13" s="254">
        <f>+[8]Resultados!AF12</f>
        <v>136.63170454838192</v>
      </c>
      <c r="K13" s="254">
        <f>+[8]Resultados!AG12</f>
        <v>175.92665813062243</v>
      </c>
      <c r="L13" s="254">
        <f>+[8]Resultados!AH12</f>
        <v>219.62610148625711</v>
      </c>
      <c r="M13" s="254">
        <f>+[8]Resultados!AI12</f>
        <v>266.81468921745056</v>
      </c>
      <c r="N13" s="254">
        <f>+[8]Resultados!AJ12</f>
        <v>318.95323967361838</v>
      </c>
      <c r="O13" s="254">
        <f>+[8]Resultados!AK12</f>
        <v>374.14396350416467</v>
      </c>
      <c r="P13" s="254">
        <f>+[8]Resultados!AL12</f>
        <v>433.7915553756024</v>
      </c>
      <c r="Q13" s="254">
        <f>+[8]Resultados!AM12</f>
        <v>494.84918714642976</v>
      </c>
      <c r="R13" s="254">
        <f>+[8]Resultados!AN12</f>
        <v>560.76519775511872</v>
      </c>
      <c r="S13" s="254">
        <f>+[8]Resultados!AO12</f>
        <v>627.94089444806355</v>
      </c>
      <c r="T13" s="254">
        <f>+[8]Resultados!AP12</f>
        <v>695.13245542861864</v>
      </c>
      <c r="U13" s="254">
        <f>+[8]Resultados!AQ12</f>
        <v>765.91628300956154</v>
      </c>
      <c r="V13" s="254">
        <f>+[8]Resultados!AR12</f>
        <v>838.2985122374223</v>
      </c>
      <c r="W13" s="254">
        <f>+[8]Resultados!AS12</f>
        <v>912.89919786633652</v>
      </c>
      <c r="X13" s="254">
        <f>+[8]Resultados!AT12</f>
        <v>988.09965296012751</v>
      </c>
    </row>
    <row r="14" spans="1:24" x14ac:dyDescent="0.2">
      <c r="B14" s="118">
        <v>21</v>
      </c>
      <c r="C14" s="13" t="s">
        <v>58</v>
      </c>
      <c r="D14" s="254">
        <f>+[8]Resultados!Z13</f>
        <v>64.492958068288004</v>
      </c>
      <c r="E14" s="254">
        <f>+[8]Resultados!AA13</f>
        <v>199.26128004527399</v>
      </c>
      <c r="F14" s="254">
        <f>+[8]Resultados!AB13</f>
        <v>633.71650422563073</v>
      </c>
      <c r="G14" s="254">
        <f>+[8]Resultados!AC13</f>
        <v>1234.234123757147</v>
      </c>
      <c r="H14" s="254">
        <f>+[8]Resultados!AD13</f>
        <v>2021.3434988691076</v>
      </c>
      <c r="I14" s="254">
        <f>+[8]Resultados!AE13</f>
        <v>2944.1870061613095</v>
      </c>
      <c r="J14" s="254">
        <f>+[8]Resultados!AF13</f>
        <v>3946.4478951424599</v>
      </c>
      <c r="K14" s="254">
        <f>+[8]Resultados!AG13</f>
        <v>5081.4369327668937</v>
      </c>
      <c r="L14" s="254">
        <f>+[8]Resultados!AH13</f>
        <v>6343.6445354589432</v>
      </c>
      <c r="M14" s="254">
        <f>+[8]Resultados!AI13</f>
        <v>7706.6320158688786</v>
      </c>
      <c r="N14" s="254">
        <f>+[8]Resultados!AJ13</f>
        <v>9212.5934132154289</v>
      </c>
      <c r="O14" s="254">
        <f>+[8]Resultados!AK13</f>
        <v>10806.713289069876</v>
      </c>
      <c r="P14" s="254">
        <f>+[8]Resultados!AL13</f>
        <v>12529.564615337251</v>
      </c>
      <c r="Q14" s="254">
        <f>+[8]Resultados!AM13</f>
        <v>14293.143304345263</v>
      </c>
      <c r="R14" s="254">
        <f>+[8]Resultados!AN13</f>
        <v>16197.050616214694</v>
      </c>
      <c r="S14" s="254">
        <f>+[8]Resultados!AO13</f>
        <v>18137.34249572298</v>
      </c>
      <c r="T14" s="254">
        <f>+[8]Resultados!AP13</f>
        <v>20078.092596730105</v>
      </c>
      <c r="U14" s="254">
        <f>+[8]Resultados!AQ13</f>
        <v>22122.601140997162</v>
      </c>
      <c r="V14" s="254">
        <f>+[8]Resultados!AR13</f>
        <v>24213.277658033949</v>
      </c>
      <c r="W14" s="254">
        <f>+[8]Resultados!AS13</f>
        <v>26368.031708344155</v>
      </c>
      <c r="X14" s="254">
        <f>+[8]Resultados!AT13</f>
        <v>28540.109402167822</v>
      </c>
    </row>
    <row r="15" spans="1:24" x14ac:dyDescent="0.2">
      <c r="B15" s="118">
        <v>22</v>
      </c>
      <c r="C15" s="13" t="s">
        <v>59</v>
      </c>
      <c r="D15" s="254">
        <f>+[8]Resultados!Z14</f>
        <v>696.1319402749325</v>
      </c>
      <c r="E15" s="254">
        <f>+[8]Resultados!AA14</f>
        <v>2150.810656765173</v>
      </c>
      <c r="F15" s="254">
        <f>+[8]Resultados!AB14</f>
        <v>6840.2863333346613</v>
      </c>
      <c r="G15" s="254">
        <f>+[8]Resultados!AC14</f>
        <v>13322.226504401391</v>
      </c>
      <c r="H15" s="254">
        <f>+[8]Resultados!AD14</f>
        <v>21818.223477049225</v>
      </c>
      <c r="I15" s="254">
        <f>+[8]Resultados!AE14</f>
        <v>31779.324045908554</v>
      </c>
      <c r="J15" s="254">
        <f>+[8]Resultados!AF14</f>
        <v>42597.649615180249</v>
      </c>
      <c r="K15" s="254">
        <f>+[8]Resultados!AG14</f>
        <v>54848.632429702084</v>
      </c>
      <c r="L15" s="254">
        <f>+[8]Resultados!AH14</f>
        <v>68472.8024757003</v>
      </c>
      <c r="M15" s="254">
        <f>+[8]Resultados!AI14</f>
        <v>83184.782631790498</v>
      </c>
      <c r="N15" s="254">
        <f>+[8]Resultados!AJ14</f>
        <v>99440.012053954153</v>
      </c>
      <c r="O15" s="254">
        <f>+[8]Resultados!AK14</f>
        <v>116646.81719125882</v>
      </c>
      <c r="P15" s="254">
        <f>+[8]Resultados!AL14</f>
        <v>135243.13952601425</v>
      </c>
      <c r="Q15" s="254">
        <f>+[8]Resultados!AM14</f>
        <v>154279.06982567179</v>
      </c>
      <c r="R15" s="254">
        <f>+[8]Resultados!AN14</f>
        <v>174829.69629425363</v>
      </c>
      <c r="S15" s="254">
        <f>+[8]Resultados!AO14</f>
        <v>195773.05493740377</v>
      </c>
      <c r="T15" s="254">
        <f>+[8]Resultados!AP14</f>
        <v>216721.35958753846</v>
      </c>
      <c r="U15" s="254">
        <f>+[8]Resultados!AQ14</f>
        <v>238789.624751036</v>
      </c>
      <c r="V15" s="254">
        <f>+[8]Resultados!AR14</f>
        <v>261356.22339814762</v>
      </c>
      <c r="W15" s="254">
        <f>+[8]Resultados!AS14</f>
        <v>284614.46992282174</v>
      </c>
      <c r="X15" s="254">
        <f>+[8]Resultados!AT14</f>
        <v>308059.70649932278</v>
      </c>
    </row>
    <row r="16" spans="1:24" x14ac:dyDescent="0.2">
      <c r="B16" s="118">
        <v>23</v>
      </c>
      <c r="C16" s="13" t="s">
        <v>60</v>
      </c>
      <c r="D16" s="254">
        <f>+[8]Resultados!Z15</f>
        <v>1262.2868017079161</v>
      </c>
      <c r="E16" s="254">
        <f>+[8]Resultados!AA15</f>
        <v>3900.0363981792975</v>
      </c>
      <c r="F16" s="254">
        <f>+[8]Resultados!AB15</f>
        <v>12403.400359795705</v>
      </c>
      <c r="G16" s="254">
        <f>+[8]Resultados!AC15</f>
        <v>24157.016382882412</v>
      </c>
      <c r="H16" s="254">
        <f>+[8]Resultados!AD15</f>
        <v>39562.694854823028</v>
      </c>
      <c r="I16" s="254">
        <f>+[8]Resultados!AE15</f>
        <v>57625.026219176776</v>
      </c>
      <c r="J16" s="254">
        <f>+[8]Resultados!AF15</f>
        <v>77241.752291647557</v>
      </c>
      <c r="K16" s="254">
        <f>+[8]Resultados!AG15</f>
        <v>99456.296719265592</v>
      </c>
      <c r="L16" s="254">
        <f>+[8]Resultados!AH15</f>
        <v>124160.82331589868</v>
      </c>
      <c r="M16" s="254">
        <f>+[8]Resultados!AI15</f>
        <v>150837.86153754249</v>
      </c>
      <c r="N16" s="254">
        <f>+[8]Resultados!AJ15</f>
        <v>180313.25315687782</v>
      </c>
      <c r="O16" s="254">
        <f>+[8]Resultados!AK15</f>
        <v>211514.12438223994</v>
      </c>
      <c r="P16" s="254">
        <f>+[8]Resultados!AL15</f>
        <v>245234.588687034</v>
      </c>
      <c r="Q16" s="254">
        <f>+[8]Resultados!AM15</f>
        <v>279752.18827598484</v>
      </c>
      <c r="R16" s="254">
        <f>+[8]Resultados!AN15</f>
        <v>317016.36631079117</v>
      </c>
      <c r="S16" s="254">
        <f>+[8]Resultados!AO15</f>
        <v>354992.68038171704</v>
      </c>
      <c r="T16" s="254">
        <f>+[8]Resultados!AP15</f>
        <v>392977.96298141818</v>
      </c>
      <c r="U16" s="254">
        <f>+[8]Resultados!AQ15</f>
        <v>432994.05510537926</v>
      </c>
      <c r="V16" s="254">
        <f>+[8]Resultados!AR15</f>
        <v>473913.76871662162</v>
      </c>
      <c r="W16" s="254">
        <f>+[8]Resultados!AS15</f>
        <v>516087.63823821006</v>
      </c>
      <c r="X16" s="254">
        <f>+[8]Resultados!AT15</f>
        <v>558600.57433729025</v>
      </c>
    </row>
    <row r="17" spans="2:24" x14ac:dyDescent="0.2">
      <c r="B17" s="118">
        <v>26</v>
      </c>
      <c r="C17" s="13" t="s">
        <v>61</v>
      </c>
      <c r="D17" s="254">
        <f>+[8]Resultados!Z16</f>
        <v>74.971234923677756</v>
      </c>
      <c r="E17" s="254">
        <f>+[8]Resultados!AA16</f>
        <v>231.63558758847827</v>
      </c>
      <c r="F17" s="254">
        <f>+[8]Resultados!AB16</f>
        <v>736.67746582511177</v>
      </c>
      <c r="G17" s="254">
        <f>+[8]Resultados!AC16</f>
        <v>1434.7621696160934</v>
      </c>
      <c r="H17" s="254">
        <f>+[8]Resultados!AD16</f>
        <v>2349.7544980756597</v>
      </c>
      <c r="I17" s="254">
        <f>+[8]Resultados!AE16</f>
        <v>3422.5339061737723</v>
      </c>
      <c r="J17" s="254">
        <f>+[8]Resultados!AF16</f>
        <v>4587.6337684417995</v>
      </c>
      <c r="K17" s="254">
        <f>+[8]Resultados!AG16</f>
        <v>5907.0263397275139</v>
      </c>
      <c r="L17" s="254">
        <f>+[8]Resultados!AH16</f>
        <v>7374.3068853598006</v>
      </c>
      <c r="M17" s="254">
        <f>+[8]Resultados!AI16</f>
        <v>8958.7411810180492</v>
      </c>
      <c r="N17" s="254">
        <f>+[8]Resultados!AJ16</f>
        <v>10709.378600795117</v>
      </c>
      <c r="O17" s="254">
        <f>+[8]Resultados!AK16</f>
        <v>12562.497751922316</v>
      </c>
      <c r="P17" s="254">
        <f>+[8]Resultados!AL16</f>
        <v>14565.263563709024</v>
      </c>
      <c r="Q17" s="254">
        <f>+[8]Resultados!AM16</f>
        <v>16615.373779773447</v>
      </c>
      <c r="R17" s="254">
        <f>+[8]Resultados!AN16</f>
        <v>18828.612040607029</v>
      </c>
      <c r="S17" s="254">
        <f>+[8]Resultados!AO16</f>
        <v>21084.146329561394</v>
      </c>
      <c r="T17" s="254">
        <f>+[8]Resultados!AP16</f>
        <v>23340.213288014354</v>
      </c>
      <c r="U17" s="254">
        <f>+[8]Resultados!AQ16</f>
        <v>25716.896494472541</v>
      </c>
      <c r="V17" s="254">
        <f>+[8]Resultados!AR16</f>
        <v>28147.248660087535</v>
      </c>
      <c r="W17" s="254">
        <f>+[8]Resultados!AS16</f>
        <v>30652.089141082412</v>
      </c>
      <c r="X17" s="254">
        <f>+[8]Resultados!AT16</f>
        <v>33177.06786641408</v>
      </c>
    </row>
    <row r="18" spans="2:24" x14ac:dyDescent="0.2">
      <c r="B18" s="118">
        <v>28</v>
      </c>
      <c r="C18" s="13" t="s">
        <v>62</v>
      </c>
      <c r="D18" s="254">
        <f>+[8]Resultados!Z17</f>
        <v>44.260036938681566</v>
      </c>
      <c r="E18" s="254">
        <f>+[8]Resultados!AA17</f>
        <v>136.74844323181023</v>
      </c>
      <c r="F18" s="254">
        <f>+[8]Resultados!AB17</f>
        <v>434.90509236651502</v>
      </c>
      <c r="G18" s="254">
        <f>+[8]Resultados!AC17</f>
        <v>847.02655211799799</v>
      </c>
      <c r="H18" s="254">
        <f>+[8]Resultados!AD17</f>
        <v>1387.2016512404548</v>
      </c>
      <c r="I18" s="254">
        <f>+[8]Resultados!AE17</f>
        <v>2020.5279700321391</v>
      </c>
      <c r="J18" s="254">
        <f>+[8]Resultados!AF17</f>
        <v>2708.3566151615983</v>
      </c>
      <c r="K18" s="254">
        <f>+[8]Resultados!AG17</f>
        <v>3487.2735424494635</v>
      </c>
      <c r="L18" s="254">
        <f>+[8]Resultados!AH17</f>
        <v>4353.4976511386958</v>
      </c>
      <c r="M18" s="254">
        <f>+[8]Resultados!AI17</f>
        <v>5288.8846768978274</v>
      </c>
      <c r="N18" s="254">
        <f>+[8]Resultados!AJ17</f>
        <v>6322.3914204435441</v>
      </c>
      <c r="O18" s="254">
        <f>+[8]Resultados!AK17</f>
        <v>7416.3993044561948</v>
      </c>
      <c r="P18" s="254">
        <f>+[8]Resultados!AL17</f>
        <v>8598.7526283603311</v>
      </c>
      <c r="Q18" s="254">
        <f>+[8]Resultados!AM17</f>
        <v>9809.0562065760641</v>
      </c>
      <c r="R18" s="254">
        <f>+[8]Resultados!AN17</f>
        <v>11115.664097966959</v>
      </c>
      <c r="S18" s="254">
        <f>+[8]Resultados!AO17</f>
        <v>12447.241883062963</v>
      </c>
      <c r="T18" s="254">
        <f>+[8]Resultados!AP17</f>
        <v>13779.134135056944</v>
      </c>
      <c r="U18" s="254">
        <f>+[8]Resultados!AQ17</f>
        <v>15182.233425291006</v>
      </c>
      <c r="V18" s="254">
        <f>+[8]Resultados!AR17</f>
        <v>16617.016735631703</v>
      </c>
      <c r="W18" s="254">
        <f>+[8]Resultados!AS17</f>
        <v>18095.774986408818</v>
      </c>
      <c r="X18" s="254">
        <f>+[8]Resultados!AT17</f>
        <v>19586.422056132753</v>
      </c>
    </row>
    <row r="19" spans="2:24" x14ac:dyDescent="0.2">
      <c r="B19" s="118">
        <v>29</v>
      </c>
      <c r="C19" s="13" t="s">
        <v>63</v>
      </c>
      <c r="D19" s="254">
        <f>+[8]Resultados!Z18</f>
        <v>38.43072818431569</v>
      </c>
      <c r="E19" s="254">
        <f>+[8]Resultados!AA18</f>
        <v>118.73786410867312</v>
      </c>
      <c r="F19" s="254">
        <f>+[8]Resultados!AB18</f>
        <v>377.62551833988869</v>
      </c>
      <c r="G19" s="254">
        <f>+[8]Resultados!AC18</f>
        <v>735.46814329239351</v>
      </c>
      <c r="H19" s="254">
        <f>+[8]Resultados!AD18</f>
        <v>1204.4989856089321</v>
      </c>
      <c r="I19" s="254">
        <f>+[8]Resultados!AE18</f>
        <v>1754.4124807823848</v>
      </c>
      <c r="J19" s="254">
        <f>+[8]Resultados!AF18</f>
        <v>2351.6500234210876</v>
      </c>
      <c r="K19" s="254">
        <f>+[8]Resultados!AG18</f>
        <v>3027.9789824825934</v>
      </c>
      <c r="L19" s="254">
        <f>+[8]Resultados!AH18</f>
        <v>3780.116250552589</v>
      </c>
      <c r="M19" s="254">
        <f>+[8]Resultados!AI18</f>
        <v>4592.3072702728614</v>
      </c>
      <c r="N19" s="254">
        <f>+[8]Resultados!AJ18</f>
        <v>5489.69506036642</v>
      </c>
      <c r="O19" s="254">
        <f>+[8]Resultados!AK18</f>
        <v>6439.6156327381996</v>
      </c>
      <c r="P19" s="254">
        <f>+[8]Resultados!AL18</f>
        <v>7466.2460278219969</v>
      </c>
      <c r="Q19" s="254">
        <f>+[8]Resultados!AM18</f>
        <v>8517.1454633410631</v>
      </c>
      <c r="R19" s="254">
        <f>+[8]Resultados!AN18</f>
        <v>9651.6653641511839</v>
      </c>
      <c r="S19" s="254">
        <f>+[8]Resultados!AO18</f>
        <v>10807.866475916955</v>
      </c>
      <c r="T19" s="254">
        <f>+[8]Resultados!AP18</f>
        <v>11964.340637429515</v>
      </c>
      <c r="U19" s="254">
        <f>+[8]Resultados!AQ18</f>
        <v>13182.643448909223</v>
      </c>
      <c r="V19" s="254">
        <f>+[8]Resultados!AR18</f>
        <v>14428.457307571101</v>
      </c>
      <c r="W19" s="254">
        <f>+[8]Resultados!AS18</f>
        <v>15712.454346811312</v>
      </c>
      <c r="X19" s="254">
        <f>+[8]Resultados!AT18</f>
        <v>17006.774377196118</v>
      </c>
    </row>
    <row r="20" spans="2:24" x14ac:dyDescent="0.2">
      <c r="B20" s="118">
        <v>31</v>
      </c>
      <c r="C20" s="13" t="s">
        <v>64</v>
      </c>
      <c r="D20" s="254">
        <f>+[8]Resultados!Z19</f>
        <v>98.596165446894787</v>
      </c>
      <c r="E20" s="254">
        <f>+[8]Resultados!AA19</f>
        <v>304.62857842094002</v>
      </c>
      <c r="F20" s="254">
        <f>+[8]Resultados!AB19</f>
        <v>968.81921947043202</v>
      </c>
      <c r="G20" s="254">
        <f>+[8]Resultados!AC19</f>
        <v>1886.8843283217263</v>
      </c>
      <c r="H20" s="254">
        <f>+[8]Resultados!AD19</f>
        <v>3090.2089779860848</v>
      </c>
      <c r="I20" s="254">
        <f>+[8]Resultados!AE19</f>
        <v>4501.0425612469353</v>
      </c>
      <c r="J20" s="254">
        <f>+[8]Resultados!AF19</f>
        <v>6033.288614006734</v>
      </c>
      <c r="K20" s="254">
        <f>+[8]Resultados!AG19</f>
        <v>7768.4480839063735</v>
      </c>
      <c r="L20" s="254">
        <f>+[8]Resultados!AH19</f>
        <v>9698.0979767145436</v>
      </c>
      <c r="M20" s="254">
        <f>+[8]Resultados!AI19</f>
        <v>11781.819101403093</v>
      </c>
      <c r="N20" s="254">
        <f>+[8]Resultados!AJ19</f>
        <v>14084.117267540825</v>
      </c>
      <c r="O20" s="254">
        <f>+[8]Resultados!AK19</f>
        <v>16521.19120134156</v>
      </c>
      <c r="P20" s="254">
        <f>+[8]Resultados!AL19</f>
        <v>19155.0684414768</v>
      </c>
      <c r="Q20" s="254">
        <f>+[8]Resultados!AM19</f>
        <v>21851.209251391858</v>
      </c>
      <c r="R20" s="254">
        <f>+[8]Resultados!AN19</f>
        <v>24761.883004607938</v>
      </c>
      <c r="S20" s="254">
        <f>+[8]Resultados!AO19</f>
        <v>27728.181107490782</v>
      </c>
      <c r="T20" s="254">
        <f>+[8]Resultados!AP19</f>
        <v>30695.179734648889</v>
      </c>
      <c r="U20" s="254">
        <f>+[8]Resultados!AQ19</f>
        <v>33820.80319379775</v>
      </c>
      <c r="V20" s="254">
        <f>+[8]Resultados!AR19</f>
        <v>37017.007770915057</v>
      </c>
      <c r="W20" s="254">
        <f>+[8]Resultados!AS19</f>
        <v>40311.173416361176</v>
      </c>
      <c r="X20" s="254">
        <f>+[8]Resultados!AT19</f>
        <v>43631.823268349479</v>
      </c>
    </row>
    <row r="21" spans="2:24" x14ac:dyDescent="0.2">
      <c r="B21" s="118">
        <v>32</v>
      </c>
      <c r="C21" s="13" t="s">
        <v>65</v>
      </c>
      <c r="D21" s="254">
        <f>+[8]Resultados!Z20</f>
        <v>109.83417333556359</v>
      </c>
      <c r="E21" s="254">
        <f>+[8]Resultados!AA20</f>
        <v>339.35019616227498</v>
      </c>
      <c r="F21" s="254">
        <f>+[8]Resultados!AB20</f>
        <v>1079.245400668796</v>
      </c>
      <c r="G21" s="254">
        <f>+[8]Resultados!AC20</f>
        <v>2101.9517284642434</v>
      </c>
      <c r="H21" s="254">
        <f>+[8]Resultados!AD20</f>
        <v>3442.4315285775442</v>
      </c>
      <c r="I21" s="254">
        <f>+[8]Resultados!AE20</f>
        <v>5014.0721662143997</v>
      </c>
      <c r="J21" s="254">
        <f>+[8]Resultados!AF20</f>
        <v>6720.9638874973898</v>
      </c>
      <c r="K21" s="254">
        <f>+[8]Resultados!AG20</f>
        <v>8653.8971320914789</v>
      </c>
      <c r="L21" s="254">
        <f>+[8]Resultados!AH20</f>
        <v>10803.488851434749</v>
      </c>
      <c r="M21" s="254">
        <f>+[8]Resultados!AI20</f>
        <v>13124.712868156641</v>
      </c>
      <c r="N21" s="254">
        <f>+[8]Resultados!AJ20</f>
        <v>15689.427375090705</v>
      </c>
      <c r="O21" s="254">
        <f>+[8]Resultados!AK20</f>
        <v>18404.279414857167</v>
      </c>
      <c r="P21" s="254">
        <f>+[8]Resultados!AL20</f>
        <v>21338.366435649321</v>
      </c>
      <c r="Q21" s="254">
        <f>+[8]Resultados!AM20</f>
        <v>24341.813838609389</v>
      </c>
      <c r="R21" s="254">
        <f>+[8]Resultados!AN20</f>
        <v>27584.246686631257</v>
      </c>
      <c r="S21" s="254">
        <f>+[8]Resultados!AO20</f>
        <v>30888.643957258057</v>
      </c>
      <c r="T21" s="254">
        <f>+[8]Resultados!AP20</f>
        <v>34193.821598037459</v>
      </c>
      <c r="U21" s="254">
        <f>+[8]Resultados!AQ20</f>
        <v>37675.70415642931</v>
      </c>
      <c r="V21" s="254">
        <f>+[8]Resultados!AR20</f>
        <v>41236.212680750214</v>
      </c>
      <c r="W21" s="254">
        <f>+[8]Resultados!AS20</f>
        <v>44905.847892809914</v>
      </c>
      <c r="X21" s="254">
        <f>+[8]Resultados!AT20</f>
        <v>48604.985985826723</v>
      </c>
    </row>
    <row r="22" spans="2:24" x14ac:dyDescent="0.2">
      <c r="B22" s="118">
        <v>33</v>
      </c>
      <c r="C22" s="13" t="s">
        <v>66</v>
      </c>
      <c r="D22" s="254">
        <f>+[8]Resultados!Z21</f>
        <v>387.23579997090729</v>
      </c>
      <c r="E22" s="254">
        <f>+[8]Resultados!AA21</f>
        <v>1196.4267649168314</v>
      </c>
      <c r="F22" s="254">
        <f>+[8]Resultados!AB21</f>
        <v>3805.0311974950973</v>
      </c>
      <c r="G22" s="254">
        <f>+[8]Resultados!AC21</f>
        <v>7410.7259548930424</v>
      </c>
      <c r="H22" s="254">
        <f>+[8]Resultados!AD21</f>
        <v>12136.775707694713</v>
      </c>
      <c r="I22" s="254">
        <f>+[8]Resultados!AE21</f>
        <v>17677.815450605358</v>
      </c>
      <c r="J22" s="254">
        <f>+[8]Resultados!AF21</f>
        <v>23695.701879589113</v>
      </c>
      <c r="K22" s="254">
        <f>+[8]Resultados!AG21</f>
        <v>30510.529437620124</v>
      </c>
      <c r="L22" s="254">
        <f>+[8]Resultados!AH21</f>
        <v>38089.216869514363</v>
      </c>
      <c r="M22" s="254">
        <f>+[8]Resultados!AI21</f>
        <v>46273.018064801727</v>
      </c>
      <c r="N22" s="254">
        <f>+[8]Resultados!AJ21</f>
        <v>55315.279171965078</v>
      </c>
      <c r="O22" s="254">
        <f>+[8]Resultados!AK21</f>
        <v>64886.87123202216</v>
      </c>
      <c r="P22" s="254">
        <f>+[8]Resultados!AL21</f>
        <v>75231.407000588966</v>
      </c>
      <c r="Q22" s="254">
        <f>+[8]Resultados!AM21</f>
        <v>85820.482535417992</v>
      </c>
      <c r="R22" s="254">
        <f>+[8]Resultados!AN21</f>
        <v>97252.13481288949</v>
      </c>
      <c r="S22" s="254">
        <f>+[8]Resultados!AO21</f>
        <v>108902.25136271317</v>
      </c>
      <c r="T22" s="254">
        <f>+[8]Resultados!AP21</f>
        <v>120555.11921708206</v>
      </c>
      <c r="U22" s="254">
        <f>+[8]Resultados!AQ21</f>
        <v>132830.98506972776</v>
      </c>
      <c r="V22" s="254">
        <f>+[8]Resultados!AR21</f>
        <v>145384.05780517129</v>
      </c>
      <c r="W22" s="254">
        <f>+[8]Resultados!AS21</f>
        <v>158321.87200077582</v>
      </c>
      <c r="X22" s="254">
        <f>+[8]Resultados!AT21</f>
        <v>171363.70274571038</v>
      </c>
    </row>
    <row r="23" spans="2:24" x14ac:dyDescent="0.2">
      <c r="B23" s="118">
        <v>34</v>
      </c>
      <c r="C23" s="13" t="s">
        <v>67</v>
      </c>
      <c r="D23" s="254">
        <f>+[8]Resultados!Z22</f>
        <v>41.623314459594454</v>
      </c>
      <c r="E23" s="254">
        <f>+[8]Resultados!AA22</f>
        <v>128.60186859724729</v>
      </c>
      <c r="F23" s="254">
        <f>+[8]Resultados!AB22</f>
        <v>408.99630166891723</v>
      </c>
      <c r="G23" s="254">
        <f>+[8]Resultados!AC22</f>
        <v>796.56627000284004</v>
      </c>
      <c r="H23" s="254">
        <f>+[8]Resultados!AD22</f>
        <v>1304.5612824147388</v>
      </c>
      <c r="I23" s="254">
        <f>+[8]Resultados!AE22</f>
        <v>1900.1581762701303</v>
      </c>
      <c r="J23" s="254">
        <f>+[8]Resultados!AF22</f>
        <v>2547.0105056119305</v>
      </c>
      <c r="K23" s="254">
        <f>+[8]Resultados!AG22</f>
        <v>3279.5246751622294</v>
      </c>
      <c r="L23" s="254">
        <f>+[8]Resultados!AH22</f>
        <v>4094.1448373280473</v>
      </c>
      <c r="M23" s="254">
        <f>+[8]Resultados!AI22</f>
        <v>4973.8076439483084</v>
      </c>
      <c r="N23" s="254">
        <f>+[8]Resultados!AJ22</f>
        <v>5945.7448396246809</v>
      </c>
      <c r="O23" s="254">
        <f>+[8]Resultados!AK22</f>
        <v>6974.5789149468637</v>
      </c>
      <c r="P23" s="254">
        <f>+[8]Resultados!AL22</f>
        <v>8086.4953887489446</v>
      </c>
      <c r="Q23" s="254">
        <f>+[8]Resultados!AM22</f>
        <v>9224.6970241754698</v>
      </c>
      <c r="R23" s="254">
        <f>+[8]Resultados!AN22</f>
        <v>10453.465793937163</v>
      </c>
      <c r="S23" s="254">
        <f>+[8]Resultados!AO22</f>
        <v>11705.716915038742</v>
      </c>
      <c r="T23" s="254">
        <f>+[8]Resultados!AP22</f>
        <v>12958.263769164665</v>
      </c>
      <c r="U23" s="254">
        <f>+[8]Resultados!AQ22</f>
        <v>14277.77561359346</v>
      </c>
      <c r="V23" s="254">
        <f>+[8]Resultados!AR22</f>
        <v>15627.08395218401</v>
      </c>
      <c r="W23" s="254">
        <f>+[8]Resultados!AS22</f>
        <v>17017.747492910126</v>
      </c>
      <c r="X23" s="254">
        <f>+[8]Resultados!AT22</f>
        <v>18419.591594788108</v>
      </c>
    </row>
    <row r="24" spans="2:24" x14ac:dyDescent="0.2">
      <c r="B24" s="118">
        <v>35</v>
      </c>
      <c r="C24" s="3" t="s">
        <v>68</v>
      </c>
      <c r="D24" s="254">
        <f>+[8]Resultados!Z23</f>
        <v>44.524419280028688</v>
      </c>
      <c r="E24" s="254">
        <f>+[8]Resultados!AA23</f>
        <v>137.56529464219855</v>
      </c>
      <c r="F24" s="254">
        <f>+[8]Resultados!AB23</f>
        <v>437.50294891017177</v>
      </c>
      <c r="G24" s="254">
        <f>+[8]Resultados!AC23</f>
        <v>852.08616974421875</v>
      </c>
      <c r="H24" s="254">
        <f>+[8]Resultados!AD23</f>
        <v>1395.4879439289055</v>
      </c>
      <c r="I24" s="254">
        <f>+[8]Resultados!AE23</f>
        <v>2032.5973660928462</v>
      </c>
      <c r="J24" s="254">
        <f>+[8]Resultados!AF23</f>
        <v>2724.5346780970503</v>
      </c>
      <c r="K24" s="254">
        <f>+[8]Resultados!AG23</f>
        <v>3508.1043778450144</v>
      </c>
      <c r="L24" s="254">
        <f>+[8]Resultados!AH23</f>
        <v>4379.5027786005621</v>
      </c>
      <c r="M24" s="254">
        <f>+[8]Resultados!AI23</f>
        <v>5320.4772333145875</v>
      </c>
      <c r="N24" s="254">
        <f>+[8]Resultados!AJ23</f>
        <v>6360.1575128886461</v>
      </c>
      <c r="O24" s="254">
        <f>+[8]Resultados!AK23</f>
        <v>7460.7003296720977</v>
      </c>
      <c r="P24" s="254">
        <f>+[8]Resultados!AL23</f>
        <v>8650.1163078733025</v>
      </c>
      <c r="Q24" s="254">
        <f>+[8]Resultados!AM23</f>
        <v>9867.6494980794832</v>
      </c>
      <c r="R24" s="254">
        <f>+[8]Resultados!AN23</f>
        <v>11182.062264419465</v>
      </c>
      <c r="S24" s="254">
        <f>+[8]Resultados!AO23</f>
        <v>12521.594079309825</v>
      </c>
      <c r="T24" s="254">
        <f>+[8]Resultados!AP23</f>
        <v>13861.442239530727</v>
      </c>
      <c r="U24" s="254">
        <f>+[8]Resultados!AQ23</f>
        <v>15272.922785207671</v>
      </c>
      <c r="V24" s="254">
        <f>+[8]Resultados!AR23</f>
        <v>16716.276611913716</v>
      </c>
      <c r="W24" s="254">
        <f>+[8]Resultados!AS23</f>
        <v>18203.868058405704</v>
      </c>
      <c r="X24" s="254">
        <f>+[8]Resultados!AT23</f>
        <v>19703.419340364289</v>
      </c>
    </row>
    <row r="25" spans="2:24" x14ac:dyDescent="0.2">
      <c r="B25" s="118">
        <v>36</v>
      </c>
      <c r="C25" s="13" t="s">
        <v>69</v>
      </c>
      <c r="D25" s="254">
        <f>+[8]Resultados!Z24</f>
        <v>47.980791403529992</v>
      </c>
      <c r="E25" s="254">
        <f>+[8]Resultados!AA24</f>
        <v>148.2443075805169</v>
      </c>
      <c r="F25" s="254">
        <f>+[8]Resultados!AB24</f>
        <v>471.46572756096526</v>
      </c>
      <c r="G25" s="254">
        <f>+[8]Resultados!AC24</f>
        <v>918.23249869243148</v>
      </c>
      <c r="H25" s="254">
        <f>+[8]Resultados!AD24</f>
        <v>1503.8178380874917</v>
      </c>
      <c r="I25" s="254">
        <f>+[8]Resultados!AE24</f>
        <v>2190.3852269581471</v>
      </c>
      <c r="J25" s="254">
        <f>+[8]Resultados!AF24</f>
        <v>2936.0367226641138</v>
      </c>
      <c r="K25" s="254">
        <f>+[8]Resultados!AG24</f>
        <v>3780.433907886862</v>
      </c>
      <c r="L25" s="254">
        <f>+[8]Resultados!AH24</f>
        <v>4719.4778206903584</v>
      </c>
      <c r="M25" s="254">
        <f>+[8]Resultados!AI24</f>
        <v>5733.4988850355012</v>
      </c>
      <c r="N25" s="254">
        <f>+[8]Resultados!AJ24</f>
        <v>6853.8881776361632</v>
      </c>
      <c r="O25" s="254">
        <f>+[8]Resultados!AK24</f>
        <v>8039.8646861815678</v>
      </c>
      <c r="P25" s="254">
        <f>+[8]Resultados!AL24</f>
        <v>9321.6134628061682</v>
      </c>
      <c r="Q25" s="254">
        <f>+[8]Resultados!AM24</f>
        <v>10633.66215363234</v>
      </c>
      <c r="R25" s="254">
        <f>+[8]Resultados!AN24</f>
        <v>12050.111054700519</v>
      </c>
      <c r="S25" s="254">
        <f>+[8]Resultados!AO24</f>
        <v>13493.628963028981</v>
      </c>
      <c r="T25" s="254">
        <f>+[8]Resultados!AP24</f>
        <v>14937.487774160025</v>
      </c>
      <c r="U25" s="254">
        <f>+[8]Resultados!AQ24</f>
        <v>16458.539698640569</v>
      </c>
      <c r="V25" s="254">
        <f>+[8]Resultados!AR24</f>
        <v>18013.939185046282</v>
      </c>
      <c r="W25" s="254">
        <f>+[8]Resultados!AS24</f>
        <v>19617.010399493833</v>
      </c>
      <c r="X25" s="254">
        <f>+[8]Resultados!AT24</f>
        <v>21232.969875709256</v>
      </c>
    </row>
    <row r="26" spans="2:24" x14ac:dyDescent="0.2">
      <c r="B26" s="118">
        <v>39</v>
      </c>
      <c r="C26" s="13" t="s">
        <v>70</v>
      </c>
      <c r="D26" s="254">
        <f>+[8]Resultados!Z25</f>
        <v>157.09909160310099</v>
      </c>
      <c r="E26" s="254">
        <f>+[8]Resultados!AA25</f>
        <v>485.38269951329954</v>
      </c>
      <c r="F26" s="254">
        <f>+[8]Resultados!AB25</f>
        <v>1543.6768622447851</v>
      </c>
      <c r="G26" s="254">
        <f>+[8]Resultados!AC25</f>
        <v>3006.4842034767626</v>
      </c>
      <c r="H26" s="254">
        <f>+[8]Resultados!AD25</f>
        <v>4923.8124130379201</v>
      </c>
      <c r="I26" s="254">
        <f>+[8]Resultados!AE25</f>
        <v>7171.7768579919812</v>
      </c>
      <c r="J26" s="254">
        <f>+[8]Resultados!AF25</f>
        <v>9613.1949588881398</v>
      </c>
      <c r="K26" s="254">
        <f>+[8]Resultados!AG25</f>
        <v>12377.926987483852</v>
      </c>
      <c r="L26" s="254">
        <f>+[8]Resultados!AH25</f>
        <v>15452.552089770041</v>
      </c>
      <c r="M26" s="254">
        <f>+[8]Resultados!AI25</f>
        <v>18772.667982300143</v>
      </c>
      <c r="N26" s="254">
        <f>+[8]Resultados!AJ25</f>
        <v>22441.055579934797</v>
      </c>
      <c r="O26" s="254">
        <f>+[8]Resultados!AK25</f>
        <v>26324.189365456168</v>
      </c>
      <c r="P26" s="254">
        <f>+[8]Resultados!AL25</f>
        <v>30520.901478385102</v>
      </c>
      <c r="Q26" s="254">
        <f>+[8]Resultados!AM25</f>
        <v>34816.821813135241</v>
      </c>
      <c r="R26" s="254">
        <f>+[8]Resultados!AN25</f>
        <v>39454.570152643668</v>
      </c>
      <c r="S26" s="254">
        <f>+[8]Resultados!AO25</f>
        <v>44180.948052582295</v>
      </c>
      <c r="T26" s="254">
        <f>+[8]Resultados!AP25</f>
        <v>48908.442139208229</v>
      </c>
      <c r="U26" s="254">
        <f>+[8]Resultados!AQ25</f>
        <v>53888.682535982131</v>
      </c>
      <c r="V26" s="254">
        <f>+[8]Resultados!AR25</f>
        <v>58981.38399518087</v>
      </c>
      <c r="W26" s="254">
        <f>+[8]Resultados!AS25</f>
        <v>64230.172608247849</v>
      </c>
      <c r="X26" s="254">
        <f>+[8]Resultados!AT25</f>
        <v>69521.160071247243</v>
      </c>
    </row>
    <row r="27" spans="2:24" x14ac:dyDescent="0.2">
      <c r="B27" s="118">
        <v>40</v>
      </c>
      <c r="C27" s="13" t="s">
        <v>71</v>
      </c>
      <c r="D27" s="254">
        <f>+[8]Resultados!Z26</f>
        <v>129.02803568460573</v>
      </c>
      <c r="E27" s="254">
        <f>+[8]Resultados!AA26</f>
        <v>398.65269515190539</v>
      </c>
      <c r="F27" s="254">
        <f>+[8]Resultados!AB26</f>
        <v>1267.8468808109183</v>
      </c>
      <c r="G27" s="254">
        <f>+[8]Resultados!AC26</f>
        <v>2469.2743104553128</v>
      </c>
      <c r="H27" s="254">
        <f>+[8]Resultados!AD26</f>
        <v>4044.0071120132502</v>
      </c>
      <c r="I27" s="254">
        <f>+[8]Resultados!AE26</f>
        <v>5890.2968242036186</v>
      </c>
      <c r="J27" s="254">
        <f>+[8]Resultados!AF26</f>
        <v>7895.4731662751828</v>
      </c>
      <c r="K27" s="254">
        <f>+[8]Resultados!AG26</f>
        <v>10166.192488734834</v>
      </c>
      <c r="L27" s="254">
        <f>+[8]Resultados!AH26</f>
        <v>12691.432026190798</v>
      </c>
      <c r="M27" s="254">
        <f>+[8]Resultados!AI26</f>
        <v>15418.297137166044</v>
      </c>
      <c r="N27" s="254">
        <f>+[8]Resultados!AJ26</f>
        <v>18431.203456499763</v>
      </c>
      <c r="O27" s="254">
        <f>+[8]Resultados!AK26</f>
        <v>21620.484308054089</v>
      </c>
      <c r="P27" s="254">
        <f>+[8]Resultados!AL26</f>
        <v>25067.312133341929</v>
      </c>
      <c r="Q27" s="254">
        <f>+[8]Resultados!AM26</f>
        <v>28595.621282644628</v>
      </c>
      <c r="R27" s="254">
        <f>+[8]Resultados!AN26</f>
        <v>32404.679324546785</v>
      </c>
      <c r="S27" s="254">
        <f>+[8]Resultados!AO26</f>
        <v>36286.530264034809</v>
      </c>
      <c r="T27" s="254">
        <f>+[8]Resultados!AP26</f>
        <v>40169.297945779275</v>
      </c>
      <c r="U27" s="254">
        <f>+[8]Resultados!AQ26</f>
        <v>44259.650277391193</v>
      </c>
      <c r="V27" s="254">
        <f>+[8]Resultados!AR26</f>
        <v>48442.36870627082</v>
      </c>
      <c r="W27" s="254">
        <f>+[8]Resultados!AS26</f>
        <v>52753.284049936563</v>
      </c>
      <c r="X27" s="254">
        <f>+[8]Resultados!AT26</f>
        <v>57098.857994485144</v>
      </c>
    </row>
    <row r="28" spans="2:24" x14ac:dyDescent="0.2">
      <c r="B28" s="118">
        <v>45</v>
      </c>
      <c r="C28" s="13" t="s">
        <v>72</v>
      </c>
      <c r="D28" s="254">
        <f>+[8]Resultados!Z27</f>
        <v>4.336768855028701E-3</v>
      </c>
      <c r="E28" s="254">
        <f>+[8]Resultados!AA27</f>
        <v>1.339913905636792E-2</v>
      </c>
      <c r="F28" s="254">
        <f>+[8]Resultados!AB27</f>
        <v>4.2613675674999699E-2</v>
      </c>
      <c r="G28" s="254">
        <f>+[8]Resultados!AC27</f>
        <v>8.2994923291564285E-2</v>
      </c>
      <c r="H28" s="254">
        <f>+[8]Resultados!AD27</f>
        <v>0.1359233596004133</v>
      </c>
      <c r="I28" s="254">
        <f>+[8]Resultados!AE27</f>
        <v>0.19797911111754188</v>
      </c>
      <c r="J28" s="254">
        <f>+[8]Resultados!AF27</f>
        <v>0.26537521044585133</v>
      </c>
      <c r="K28" s="254">
        <f>+[8]Resultados!AG27</f>
        <v>0.34169649042120631</v>
      </c>
      <c r="L28" s="254">
        <f>+[8]Resultados!AH27</f>
        <v>0.42657246423123546</v>
      </c>
      <c r="M28" s="254">
        <f>+[8]Resultados!AI27</f>
        <v>0.51822528698712556</v>
      </c>
      <c r="N28" s="254">
        <f>+[8]Resultados!AJ27</f>
        <v>0.61949225752943959</v>
      </c>
      <c r="O28" s="254">
        <f>+[8]Resultados!AK27</f>
        <v>0.7266873627914382</v>
      </c>
      <c r="P28" s="254">
        <f>+[8]Resultados!AL27</f>
        <v>0.8425388944530805</v>
      </c>
      <c r="Q28" s="254">
        <f>+[8]Resultados!AM27</f>
        <v>0.96112909966252391</v>
      </c>
      <c r="R28" s="254">
        <f>+[8]Resultados!AN27</f>
        <v>1.0891555723238349</v>
      </c>
      <c r="S28" s="254">
        <f>+[8]Resultados!AO27</f>
        <v>1.2196286913240038</v>
      </c>
      <c r="T28" s="254">
        <f>+[8]Resultados!AP27</f>
        <v>1.3501326230017794</v>
      </c>
      <c r="U28" s="254">
        <f>+[8]Resultados!AQ27</f>
        <v>1.4876136944891367</v>
      </c>
      <c r="V28" s="254">
        <f>+[8]Resultados!AR27</f>
        <v>1.6281992882748131</v>
      </c>
      <c r="W28" s="254">
        <f>+[8]Resultados!AS27</f>
        <v>1.7730937160623819</v>
      </c>
      <c r="X28" s="254">
        <f>+[8]Resultados!AT27</f>
        <v>1.9191530561116157</v>
      </c>
    </row>
    <row r="29" spans="2:24" ht="13.5" thickBot="1" x14ac:dyDescent="0.25">
      <c r="B29" s="118">
        <v>46</v>
      </c>
      <c r="C29" s="21" t="s">
        <v>87</v>
      </c>
      <c r="D29" s="254">
        <f>+[8]Resultados!Z28</f>
        <v>0.13556723089451</v>
      </c>
      <c r="E29" s="254">
        <f>+[8]Resultados!AA28</f>
        <v>0.41885658170044548</v>
      </c>
      <c r="F29" s="254">
        <f>+[8]Resultados!AB28</f>
        <v>1.3321018948929468</v>
      </c>
      <c r="G29" s="254">
        <f>+[8]Resultados!AC28</f>
        <v>2.5944181728507587</v>
      </c>
      <c r="H29" s="254">
        <f>+[8]Resultados!AD28</f>
        <v>4.2489590962497346</v>
      </c>
      <c r="I29" s="254">
        <f>+[8]Resultados!AE28</f>
        <v>6.1888195489229094</v>
      </c>
      <c r="J29" s="254">
        <f>+[8]Resultados!AF28</f>
        <v>8.2956190728209371</v>
      </c>
      <c r="K29" s="254">
        <f>+[8]Resultados!AG28</f>
        <v>10.68141940723028</v>
      </c>
      <c r="L29" s="254">
        <f>+[8]Resultados!AH28</f>
        <v>13.334639148365055</v>
      </c>
      <c r="M29" s="254">
        <f>+[8]Resultados!AI28</f>
        <v>16.199702932032888</v>
      </c>
      <c r="N29" s="254">
        <f>+[8]Resultados!AJ28</f>
        <v>19.365304613012167</v>
      </c>
      <c r="O29" s="254">
        <f>+[8]Resultados!AK28</f>
        <v>22.716219561814182</v>
      </c>
      <c r="P29" s="254">
        <f>+[8]Resultados!AL28</f>
        <v>26.33773407348685</v>
      </c>
      <c r="Q29" s="254">
        <f>+[8]Resultados!AM28</f>
        <v>30.04485941700473</v>
      </c>
      <c r="R29" s="254">
        <f>+[8]Resultados!AN28</f>
        <v>34.04696212528264</v>
      </c>
      <c r="S29" s="254">
        <f>+[8]Resultados!AO28</f>
        <v>38.125546905864788</v>
      </c>
      <c r="T29" s="254">
        <f>+[8]Resultados!AP28</f>
        <v>42.20509488958718</v>
      </c>
      <c r="U29" s="254">
        <f>+[8]Resultados!AQ28</f>
        <v>46.502748000690751</v>
      </c>
      <c r="V29" s="254">
        <f>+[8]Resultados!AR28</f>
        <v>50.897448361786779</v>
      </c>
      <c r="W29" s="254">
        <f>+[8]Resultados!AS28</f>
        <v>55.426842711321505</v>
      </c>
      <c r="X29" s="254">
        <f>+[8]Resultados!AT28</f>
        <v>59.992652174234003</v>
      </c>
    </row>
    <row r="30" spans="2:24" ht="13.5" thickBot="1" x14ac:dyDescent="0.25">
      <c r="B30" s="22"/>
      <c r="C30" s="23" t="s">
        <v>163</v>
      </c>
      <c r="D30" s="24">
        <f t="shared" ref="D30:X30" si="20">+SUM(D6:D29)</f>
        <v>23193.156565510053</v>
      </c>
      <c r="E30" s="24">
        <f t="shared" si="20"/>
        <v>71658.956325751729</v>
      </c>
      <c r="F30" s="24">
        <f t="shared" si="20"/>
        <v>227899.08450299338</v>
      </c>
      <c r="G30" s="24">
        <f t="shared" si="20"/>
        <v>443859.08366126404</v>
      </c>
      <c r="H30" s="24">
        <f t="shared" si="20"/>
        <v>726921.78566700418</v>
      </c>
      <c r="I30" s="24">
        <f t="shared" si="20"/>
        <v>1058797.6150781673</v>
      </c>
      <c r="J30" s="24">
        <f t="shared" si="20"/>
        <v>1419233.768324754</v>
      </c>
      <c r="K30" s="24">
        <f t="shared" si="20"/>
        <v>1827402.0279026148</v>
      </c>
      <c r="L30" s="24">
        <f t="shared" si="20"/>
        <v>2281321.0203671344</v>
      </c>
      <c r="M30" s="24">
        <f t="shared" si="20"/>
        <v>2771482.783400326</v>
      </c>
      <c r="N30" s="24">
        <f t="shared" si="20"/>
        <v>3313061.2675704821</v>
      </c>
      <c r="O30" s="24">
        <f t="shared" si="20"/>
        <v>3886343.5757836578</v>
      </c>
      <c r="P30" s="24">
        <f t="shared" si="20"/>
        <v>4505920.6853791913</v>
      </c>
      <c r="Q30" s="24">
        <f t="shared" si="20"/>
        <v>5140144.2948227236</v>
      </c>
      <c r="R30" s="24">
        <f t="shared" si="20"/>
        <v>5824833.3165861685</v>
      </c>
      <c r="S30" s="24">
        <f t="shared" si="20"/>
        <v>6522607.0688239541</v>
      </c>
      <c r="T30" s="24">
        <f t="shared" si="20"/>
        <v>7220545.6080909371</v>
      </c>
      <c r="U30" s="24">
        <f t="shared" si="20"/>
        <v>7955798.0788568147</v>
      </c>
      <c r="V30" s="24">
        <f t="shared" si="20"/>
        <v>8707653.6184356734</v>
      </c>
      <c r="W30" s="24">
        <f t="shared" si="20"/>
        <v>9482552.9182335716</v>
      </c>
      <c r="X30" s="236">
        <f t="shared" si="20"/>
        <v>10263682.200161729</v>
      </c>
    </row>
    <row r="31" spans="2:24" x14ac:dyDescent="0.2"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</row>
    <row r="37" spans="5:5" x14ac:dyDescent="0.2">
      <c r="E37" s="154"/>
    </row>
    <row r="38" spans="5:5" x14ac:dyDescent="0.2">
      <c r="E38" s="154"/>
    </row>
  </sheetData>
  <hyperlinks>
    <hyperlink ref="A1" location="Indice!A1" display="Índice" xr:uid="{00000000-0004-0000-0E00-000000000000}"/>
  </hyperlinks>
  <pageMargins left="0.7" right="0.7" top="0.75" bottom="0.75" header="0.3" footer="0.3"/>
  <pageSetup orientation="portrait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O62"/>
  <sheetViews>
    <sheetView showGridLines="0" zoomScale="85" zoomScaleNormal="85" workbookViewId="0"/>
  </sheetViews>
  <sheetFormatPr baseColWidth="10" defaultColWidth="11.42578125" defaultRowHeight="12.75" x14ac:dyDescent="0.2"/>
  <cols>
    <col min="1" max="2" width="11.42578125" style="10"/>
    <col min="3" max="3" width="19.85546875" style="10" customWidth="1"/>
    <col min="4" max="13" width="11.42578125" style="10"/>
    <col min="14" max="15" width="14.140625" style="10" bestFit="1" customWidth="1"/>
    <col min="16" max="35" width="14.28515625" style="10" bestFit="1" customWidth="1"/>
    <col min="36" max="36" width="14.140625" style="10" bestFit="1" customWidth="1"/>
    <col min="37" max="16384" width="11.42578125" style="10"/>
  </cols>
  <sheetData>
    <row r="1" spans="1:41" ht="13.5" thickBot="1" x14ac:dyDescent="0.25">
      <c r="A1" s="147" t="s">
        <v>35</v>
      </c>
    </row>
    <row r="3" spans="1:41" x14ac:dyDescent="0.2">
      <c r="B3" s="12" t="s">
        <v>165</v>
      </c>
    </row>
    <row r="4" spans="1:41" ht="13.5" thickBot="1" x14ac:dyDescent="0.25"/>
    <row r="5" spans="1:41" ht="13.5" thickBot="1" x14ac:dyDescent="0.25">
      <c r="C5" s="79" t="s">
        <v>39</v>
      </c>
      <c r="D5" s="36">
        <v>2006</v>
      </c>
      <c r="E5" s="36">
        <f t="shared" ref="E5:P5" si="0">+D5+1</f>
        <v>2007</v>
      </c>
      <c r="F5" s="36">
        <f t="shared" si="0"/>
        <v>2008</v>
      </c>
      <c r="G5" s="36">
        <f t="shared" si="0"/>
        <v>2009</v>
      </c>
      <c r="H5" s="36">
        <f t="shared" si="0"/>
        <v>2010</v>
      </c>
      <c r="I5" s="36">
        <f t="shared" si="0"/>
        <v>2011</v>
      </c>
      <c r="J5" s="36">
        <f t="shared" si="0"/>
        <v>2012</v>
      </c>
      <c r="K5" s="36">
        <f t="shared" si="0"/>
        <v>2013</v>
      </c>
      <c r="L5" s="36">
        <f t="shared" si="0"/>
        <v>2014</v>
      </c>
      <c r="M5" s="36">
        <f t="shared" si="0"/>
        <v>2015</v>
      </c>
      <c r="N5" s="36">
        <f t="shared" si="0"/>
        <v>2016</v>
      </c>
      <c r="O5" s="36">
        <f t="shared" si="0"/>
        <v>2017</v>
      </c>
      <c r="P5" s="36">
        <f t="shared" si="0"/>
        <v>2018</v>
      </c>
      <c r="Q5" s="36">
        <f t="shared" ref="Q5:AN5" si="1">+P5+1</f>
        <v>2019</v>
      </c>
      <c r="R5" s="36">
        <v>2020</v>
      </c>
      <c r="S5" s="36">
        <f>+R5+1</f>
        <v>2021</v>
      </c>
      <c r="T5" s="36">
        <f t="shared" si="1"/>
        <v>2022</v>
      </c>
      <c r="U5" s="36">
        <f t="shared" si="1"/>
        <v>2023</v>
      </c>
      <c r="V5" s="36">
        <f t="shared" si="1"/>
        <v>2024</v>
      </c>
      <c r="W5" s="36">
        <f t="shared" si="1"/>
        <v>2025</v>
      </c>
      <c r="X5" s="36">
        <f t="shared" si="1"/>
        <v>2026</v>
      </c>
      <c r="Y5" s="36">
        <f t="shared" si="1"/>
        <v>2027</v>
      </c>
      <c r="Z5" s="36">
        <f t="shared" si="1"/>
        <v>2028</v>
      </c>
      <c r="AA5" s="36">
        <f t="shared" si="1"/>
        <v>2029</v>
      </c>
      <c r="AB5" s="36">
        <f t="shared" si="1"/>
        <v>2030</v>
      </c>
      <c r="AC5" s="36">
        <f t="shared" si="1"/>
        <v>2031</v>
      </c>
      <c r="AD5" s="36">
        <f t="shared" si="1"/>
        <v>2032</v>
      </c>
      <c r="AE5" s="36">
        <f t="shared" si="1"/>
        <v>2033</v>
      </c>
      <c r="AF5" s="36">
        <f t="shared" si="1"/>
        <v>2034</v>
      </c>
      <c r="AG5" s="36">
        <f t="shared" si="1"/>
        <v>2035</v>
      </c>
      <c r="AH5" s="36">
        <f t="shared" si="1"/>
        <v>2036</v>
      </c>
      <c r="AI5" s="36">
        <f t="shared" si="1"/>
        <v>2037</v>
      </c>
      <c r="AJ5" s="36">
        <f t="shared" si="1"/>
        <v>2038</v>
      </c>
      <c r="AK5" s="36">
        <f t="shared" si="1"/>
        <v>2039</v>
      </c>
      <c r="AL5" s="36">
        <f t="shared" si="1"/>
        <v>2040</v>
      </c>
      <c r="AM5" s="36">
        <f t="shared" si="1"/>
        <v>2041</v>
      </c>
      <c r="AN5" s="36">
        <f t="shared" si="1"/>
        <v>2042</v>
      </c>
      <c r="AO5" s="151">
        <v>2043</v>
      </c>
    </row>
    <row r="6" spans="1:41" x14ac:dyDescent="0.2">
      <c r="C6" s="239" t="s">
        <v>47</v>
      </c>
      <c r="D6" s="172">
        <f>+VLOOKUP($C6,'1.1 Demanda Histórica'!$C$5:$N$37,MATCH(D$5,'1.1 Demanda Histórica'!$C$5:$N$5,0),0)</f>
        <v>1765074.2007547878</v>
      </c>
      <c r="E6" s="173">
        <f>+VLOOKUP($C6,'1.1 Demanda Histórica'!$C$5:$N$37,MATCH(E$5,'1.1 Demanda Histórica'!$C$5:$N$5,0),0)</f>
        <v>1879304.7755511585</v>
      </c>
      <c r="F6" s="173">
        <f>+VLOOKUP($C6,'1.1 Demanda Histórica'!$C$5:$N$37,MATCH(F$5,'1.1 Demanda Histórica'!$C$5:$N$5,0),0)</f>
        <v>1861209.3472289841</v>
      </c>
      <c r="G6" s="174">
        <f>+VLOOKUP($C6,'1.1 Demanda Histórica'!$C$5:$N$37,MATCH(G$5,'1.1 Demanda Histórica'!$C$5:$N$5,0),0)</f>
        <v>1951745.8692820349</v>
      </c>
      <c r="H6" s="173">
        <f>+VLOOKUP($C6,'1.1 Demanda Histórica'!$C$5:$N$37,MATCH(H$5,'1.1 Demanda Histórica'!$C$5:$N$5,0),0)</f>
        <v>2043682.7221758729</v>
      </c>
      <c r="I6" s="173">
        <f>+VLOOKUP($C6,'1.1 Demanda Histórica'!$C$5:$N$37,MATCH(I$5,'1.1 Demanda Histórica'!$C$5:$N$5,0),0)</f>
        <v>2160386.9520878685</v>
      </c>
      <c r="J6" s="173">
        <f>+VLOOKUP($C6,'1.1 Demanda Histórica'!$C$5:$N$37,MATCH(J$5,'1.1 Demanda Histórica'!$C$5:$N$5,0),0)</f>
        <v>2287519.5968512688</v>
      </c>
      <c r="K6" s="173">
        <f>+VLOOKUP($C6,'1.1 Demanda Histórica'!$C$5:$N$37,MATCH(K$5,'1.1 Demanda Histórica'!$C$5:$N$5,0),0)</f>
        <v>2418313</v>
      </c>
      <c r="L6" s="173">
        <f>+VLOOKUP($C6,'1.1 Demanda Histórica'!$C$5:$N$37,MATCH(L$5,'1.1 Demanda Histórica'!$C$5:$N$5,0),0)</f>
        <v>2525762</v>
      </c>
      <c r="M6" s="173">
        <f>+VLOOKUP($C6,'1.1 Demanda Histórica'!$C$5:$N$37,MATCH(M$5,'1.1 Demanda Histórica'!$C$5:$N$5,0),0)</f>
        <v>2572861</v>
      </c>
      <c r="N6" s="173">
        <f>+VLOOKUP($C6,'1.1 Demanda Histórica'!$C$5:$N$37,MATCH(N$5,'1.1 Demanda Histórica'!$C$5:$N$5,0),0)</f>
        <v>2598865</v>
      </c>
      <c r="O6" s="173">
        <f>+VLOOKUP($C6,'1.1 Demanda Histórica'!$C$5:$O$37,MATCH(O$5,'1.1 Demanda Histórica'!$C$5:$O$5,0),0)</f>
        <v>2479410.13</v>
      </c>
      <c r="P6" s="173">
        <f>+VLOOKUP($C6,'1.1 Demanda Histórica'!$C$5:$P$37,MATCH(P$5,'1.1 Demanda Histórica'!$C$5:$P$5,0),0)</f>
        <v>2372513.9935601754</v>
      </c>
      <c r="Q6" s="173">
        <f>+VLOOKUP($C6,'1.1 Demanda Histórica'!$C$5:$Q$37,MATCH(Q$5,'1.1 Demanda Histórica'!$C$5:$Q$5,0),0)</f>
        <v>2305178.1828611214</v>
      </c>
      <c r="R6" s="173">
        <f>+VLOOKUP($C6,'1.1 Demanda Histórica'!$C$5:$R$37,MATCH(R$5,'1.1 Demanda Histórica'!$C$5:$R$5,0),0)</f>
        <v>2263329.2414471931</v>
      </c>
      <c r="S6" s="173">
        <f>+VLOOKUP($C6,'1.1 Demanda Histórica'!$C$5:$S$37,MATCH(S$5,'1.1 Demanda Histórica'!$C$5:$S$5,0),0)</f>
        <v>2355100.5937513215</v>
      </c>
      <c r="T6" s="173">
        <f>+VLOOKUP($C6,'1.1 Demanda Histórica'!$C$5:$T$37,MATCH(T$5,'1.1 Demanda Histórica'!$C$5:$T$5,0),0)</f>
        <v>2434811.9912218847</v>
      </c>
      <c r="U6" s="175">
        <f>+'2.1 Previsión BAU'!U12-'2.2 Previsión Ef. Energética'!D99+'2.3Previsión Traspasos CL-&gt;CR'!D6-'2.4 Previsión Traspasos CR-&gt; CL'!D105-'2.5Previsión Gen. Residencial'!D36+'2.6 Previsión Electromovilidad'!D6</f>
        <v>2442972.7462648284</v>
      </c>
      <c r="V6" s="175">
        <f>+'2.1 Previsión BAU'!V12-'2.2 Previsión Ef. Energética'!E99+'2.3Previsión Traspasos CL-&gt;CR'!E6-'2.4 Previsión Traspasos CR-&gt; CL'!E105-'2.5Previsión Gen. Residencial'!E36+'2.6 Previsión Electromovilidad'!E6</f>
        <v>2478781.8143414855</v>
      </c>
      <c r="W6" s="175">
        <f>+'2.1 Previsión BAU'!W12-'2.2 Previsión Ef. Energética'!F99+'2.3Previsión Traspasos CL-&gt;CR'!F6-'2.4 Previsión Traspasos CR-&gt; CL'!F105-'2.5Previsión Gen. Residencial'!F36+'2.6 Previsión Electromovilidad'!F6</f>
        <v>2530269.2737779794</v>
      </c>
      <c r="X6" s="175">
        <f>+'2.1 Previsión BAU'!X12-'2.2 Previsión Ef. Energética'!G99+'2.3Previsión Traspasos CL-&gt;CR'!G6-'2.4 Previsión Traspasos CR-&gt; CL'!G105-'2.5Previsión Gen. Residencial'!G36+'2.6 Previsión Electromovilidad'!G6</f>
        <v>2606812.9843341638</v>
      </c>
      <c r="Y6" s="175">
        <f>+'2.1 Previsión BAU'!Y12-'2.2 Previsión Ef. Energética'!H99+'2.3Previsión Traspasos CL-&gt;CR'!H6-'2.4 Previsión Traspasos CR-&gt; CL'!H105-'2.5Previsión Gen. Residencial'!H36+'2.6 Previsión Electromovilidad'!H6</f>
        <v>2689561.4698226908</v>
      </c>
      <c r="Z6" s="175">
        <f>+'2.1 Previsión BAU'!Z12-'2.2 Previsión Ef. Energética'!I99+'2.3Previsión Traspasos CL-&gt;CR'!I6-'2.4 Previsión Traspasos CR-&gt; CL'!I105-'2.5Previsión Gen. Residencial'!I36+'2.6 Previsión Electromovilidad'!I6</f>
        <v>2775572.8166893939</v>
      </c>
      <c r="AA6" s="175">
        <f>+'2.1 Previsión BAU'!AA12-'2.2 Previsión Ef. Energética'!J99+'2.3Previsión Traspasos CL-&gt;CR'!J6-'2.4 Previsión Traspasos CR-&gt; CL'!J105-'2.5Previsión Gen. Residencial'!J36+'2.6 Previsión Electromovilidad'!J6</f>
        <v>2867503.5043076873</v>
      </c>
      <c r="AB6" s="175">
        <f>+'2.1 Previsión BAU'!AB12-'2.2 Previsión Ef. Energética'!K99+'2.3Previsión Traspasos CL-&gt;CR'!K6-'2.4 Previsión Traspasos CR-&gt; CL'!K105-'2.5Previsión Gen. Residencial'!K36+'2.6 Previsión Electromovilidad'!K6</f>
        <v>2958764.0817908752</v>
      </c>
      <c r="AC6" s="175">
        <f>+'2.1 Previsión BAU'!AC12-'2.2 Previsión Ef. Energética'!L99+'2.3Previsión Traspasos CL-&gt;CR'!L6-'2.4 Previsión Traspasos CR-&gt; CL'!L105-'2.5Previsión Gen. Residencial'!L36+'2.6 Previsión Electromovilidad'!L6</f>
        <v>3063402.4967541532</v>
      </c>
      <c r="AD6" s="175">
        <f>+'2.1 Previsión BAU'!AD12-'2.2 Previsión Ef. Energética'!M99+'2.3Previsión Traspasos CL-&gt;CR'!M6-'2.4 Previsión Traspasos CR-&gt; CL'!M105-'2.5Previsión Gen. Residencial'!M36+'2.6 Previsión Electromovilidad'!M6</f>
        <v>3176859.1880826438</v>
      </c>
      <c r="AE6" s="175">
        <f>+'2.1 Previsión BAU'!AE12-'2.2 Previsión Ef. Energética'!N99+'2.3Previsión Traspasos CL-&gt;CR'!N6-'2.4 Previsión Traspasos CR-&gt; CL'!N105-'2.5Previsión Gen. Residencial'!N36+'2.6 Previsión Electromovilidad'!N6</f>
        <v>3295047.7442346853</v>
      </c>
      <c r="AF6" s="175">
        <f>+'2.1 Previsión BAU'!AF12-'2.2 Previsión Ef. Energética'!O99+'2.3Previsión Traspasos CL-&gt;CR'!O6-'2.4 Previsión Traspasos CR-&gt; CL'!O105-'2.5Previsión Gen. Residencial'!O36+'2.6 Previsión Electromovilidad'!O6</f>
        <v>3416174.8571455902</v>
      </c>
      <c r="AG6" s="175">
        <f>+'2.1 Previsión BAU'!AG12-'2.2 Previsión Ef. Energética'!P99+'2.3Previsión Traspasos CL-&gt;CR'!P6-'2.4 Previsión Traspasos CR-&gt; CL'!P105-'2.5Previsión Gen. Residencial'!P36+'2.6 Previsión Electromovilidad'!P6</f>
        <v>3538393.6872294615</v>
      </c>
      <c r="AH6" s="175">
        <f>+'2.1 Previsión BAU'!AH12-'2.2 Previsión Ef. Energética'!Q99+'2.3Previsión Traspasos CL-&gt;CR'!Q6-'2.4 Previsión Traspasos CR-&gt; CL'!Q105-'2.5Previsión Gen. Residencial'!Q36+'2.6 Previsión Electromovilidad'!Q6</f>
        <v>3665357.68496138</v>
      </c>
      <c r="AI6" s="175">
        <f>+'2.1 Previsión BAU'!AI12-'2.2 Previsión Ef. Energética'!R99+'2.3Previsión Traspasos CL-&gt;CR'!R6-'2.4 Previsión Traspasos CR-&gt; CL'!R105-'2.5Previsión Gen. Residencial'!R36+'2.6 Previsión Electromovilidad'!R6</f>
        <v>3797695.148704587</v>
      </c>
      <c r="AJ6" s="175">
        <f>+'2.1 Previsión BAU'!AJ12-'2.2 Previsión Ef. Energética'!S99+'2.3Previsión Traspasos CL-&gt;CR'!S6-'2.4 Previsión Traspasos CR-&gt; CL'!S105-'2.5Previsión Gen. Residencial'!S36+'2.6 Previsión Electromovilidad'!S6</f>
        <v>3930616.4840559447</v>
      </c>
      <c r="AK6" s="175">
        <f>+'2.1 Previsión BAU'!AK12-'2.2 Previsión Ef. Energética'!T99+'2.3Previsión Traspasos CL-&gt;CR'!T6-'2.4 Previsión Traspasos CR-&gt; CL'!T105-'2.5Previsión Gen. Residencial'!T36+'2.6 Previsión Electromovilidad'!T6</f>
        <v>4061313.1582847931</v>
      </c>
      <c r="AL6" s="175">
        <f>+'2.1 Previsión BAU'!AL12-'2.2 Previsión Ef. Energética'!U99+'2.3Previsión Traspasos CL-&gt;CR'!U6-'2.4 Previsión Traspasos CR-&gt; CL'!U105-'2.5Previsión Gen. Residencial'!U36+'2.6 Previsión Electromovilidad'!U6</f>
        <v>4193416.6818660609</v>
      </c>
      <c r="AM6" s="175">
        <f>+'2.1 Previsión BAU'!AM12-'2.2 Previsión Ef. Energética'!V99+'2.3Previsión Traspasos CL-&gt;CR'!V6-'2.4 Previsión Traspasos CR-&gt; CL'!V105-'2.5Previsión Gen. Residencial'!V36+'2.6 Previsión Electromovilidad'!V6</f>
        <v>4328162.7350800419</v>
      </c>
      <c r="AN6" s="175">
        <f>+'2.1 Previsión BAU'!AN12-'2.2 Previsión Ef. Energética'!W99+'2.3Previsión Traspasos CL-&gt;CR'!W6-'2.4 Previsión Traspasos CR-&gt; CL'!W105-'2.5Previsión Gen. Residencial'!W36+'2.6 Previsión Electromovilidad'!W6</f>
        <v>4463909.6008921629</v>
      </c>
      <c r="AO6" s="176">
        <f>+'2.1 Previsión BAU'!AO12-'2.2 Previsión Ef. Energética'!X99+'2.3Previsión Traspasos CL-&gt;CR'!X6-'2.4 Previsión Traspasos CR-&gt; CL'!X105-'2.5Previsión Gen. Residencial'!X36+'2.6 Previsión Electromovilidad'!X6</f>
        <v>4601379.8399583958</v>
      </c>
    </row>
    <row r="7" spans="1:41" x14ac:dyDescent="0.2">
      <c r="C7" s="3" t="s">
        <v>49</v>
      </c>
      <c r="D7" s="177">
        <f>+VLOOKUP($C7,'1.1 Demanda Histórica'!$C$5:$N$37,MATCH(D$5,'1.1 Demanda Histórica'!$C$5:$N$5,0),0)</f>
        <v>12276.991</v>
      </c>
      <c r="E7" s="37">
        <f>+VLOOKUP($C7,'1.1 Demanda Histórica'!$C$5:$N$37,MATCH(E$5,'1.1 Demanda Histórica'!$C$5:$N$5,0),0)</f>
        <v>13033.403772</v>
      </c>
      <c r="F7" s="37">
        <f>+VLOOKUP($C7,'1.1 Demanda Histórica'!$C$5:$N$37,MATCH(F$5,'1.1 Demanda Histórica'!$C$5:$N$5,0),0)</f>
        <v>12936.895218999998</v>
      </c>
      <c r="G7" s="40">
        <f>+VLOOKUP($C7,'1.1 Demanda Histórica'!$C$5:$N$37,MATCH(G$5,'1.1 Demanda Histórica'!$C$5:$N$5,0),0)</f>
        <v>11810.949000000001</v>
      </c>
      <c r="H7" s="37">
        <f>+VLOOKUP($C7,'1.1 Demanda Histórica'!$C$5:$N$37,MATCH(H$5,'1.1 Demanda Histórica'!$C$5:$N$5,0),0)</f>
        <v>14343.705206189072</v>
      </c>
      <c r="I7" s="37">
        <f>+VLOOKUP($C7,'1.1 Demanda Histórica'!$C$5:$N$37,MATCH(I$5,'1.1 Demanda Histórica'!$C$5:$N$5,0),0)</f>
        <v>14685.896567471291</v>
      </c>
      <c r="J7" s="37">
        <f>+VLOOKUP($C7,'1.1 Demanda Histórica'!$C$5:$N$37,MATCH(J$5,'1.1 Demanda Histórica'!$C$5:$N$5,0),0)</f>
        <v>14752.92426177521</v>
      </c>
      <c r="K7" s="37">
        <f>+VLOOKUP($C7,'1.1 Demanda Histórica'!$C$5:$N$37,MATCH(K$5,'1.1 Demanda Histórica'!$C$5:$N$5,0),0)</f>
        <v>15114.010229964239</v>
      </c>
      <c r="L7" s="37">
        <f>+VLOOKUP($C7,'1.1 Demanda Histórica'!$C$5:$N$37,MATCH(L$5,'1.1 Demanda Histórica'!$C$5:$N$5,0),0)</f>
        <v>15460.543490311777</v>
      </c>
      <c r="M7" s="37">
        <f>+VLOOKUP($C7,'1.1 Demanda Histórica'!$C$5:$N$37,MATCH(M$5,'1.1 Demanda Histórica'!$C$5:$N$5,0),0)</f>
        <v>16020.807736287934</v>
      </c>
      <c r="N7" s="37">
        <f>+VLOOKUP($C7,'1.1 Demanda Histórica'!$C$5:$N$37,MATCH(N$5,'1.1 Demanda Histórica'!$C$5:$N$5,0),0)</f>
        <v>16681.270419556447</v>
      </c>
      <c r="O7" s="37">
        <f>+VLOOKUP($C7,'1.1 Demanda Histórica'!$C$5:$O$37,MATCH(O$5,'1.1 Demanda Histórica'!$C$5:$O$5,0),0)</f>
        <v>17128.280076828651</v>
      </c>
      <c r="P7" s="37">
        <f>+VLOOKUP($C7,'1.1 Demanda Histórica'!$C$5:$P$37,MATCH(P$5,'1.1 Demanda Histórica'!$C$5:$P$5,0),0)</f>
        <v>18191.930369152524</v>
      </c>
      <c r="Q7" s="37">
        <f>+VLOOKUP($C7,'1.1 Demanda Histórica'!$C$5:$Q$37,MATCH(Q$5,'1.1 Demanda Histórica'!$C$5:$Q$5,0),0)</f>
        <v>17107.740000000002</v>
      </c>
      <c r="R7" s="37">
        <f>+VLOOKUP($C7,'1.1 Demanda Histórica'!$C$5:$R$37,MATCH(R$5,'1.1 Demanda Histórica'!$C$5:$R$5,0),0)</f>
        <v>15338.906999999999</v>
      </c>
      <c r="S7" s="37">
        <f>+VLOOKUP($C7,'1.1 Demanda Histórica'!$C$5:$S$37,MATCH(S$5,'1.1 Demanda Histórica'!$C$5:$S$5,0),0)</f>
        <v>16689</v>
      </c>
      <c r="T7" s="37">
        <f>+VLOOKUP($C7,'1.1 Demanda Histórica'!$C$5:$T$37,MATCH(T$5,'1.1 Demanda Histórica'!$C$5:$T$5,0),0)</f>
        <v>18300</v>
      </c>
      <c r="U7" s="38">
        <f>+'2.1 Previsión BAU'!U14-'2.2 Previsión Ef. Energética'!D100+'2.3Previsión Traspasos CL-&gt;CR'!D7-'2.4 Previsión Traspasos CR-&gt; CL'!D106-'2.5Previsión Gen. Residencial'!D37+'2.6 Previsión Electromovilidad'!D7</f>
        <v>18641.007117501136</v>
      </c>
      <c r="V7" s="38">
        <f>+'2.1 Previsión BAU'!V14-'2.2 Previsión Ef. Energética'!E100+'2.3Previsión Traspasos CL-&gt;CR'!E7-'2.4 Previsión Traspasos CR-&gt; CL'!E106-'2.5Previsión Gen. Residencial'!E37+'2.6 Previsión Electromovilidad'!E7</f>
        <v>19207.027169845354</v>
      </c>
      <c r="W7" s="38">
        <f>+'2.1 Previsión BAU'!W14-'2.2 Previsión Ef. Energética'!F100+'2.3Previsión Traspasos CL-&gt;CR'!F7-'2.4 Previsión Traspasos CR-&gt; CL'!F106-'2.5Previsión Gen. Residencial'!F37+'2.6 Previsión Electromovilidad'!F7</f>
        <v>19731.582252804172</v>
      </c>
      <c r="X7" s="38">
        <f>+'2.1 Previsión BAU'!X14-'2.2 Previsión Ef. Energética'!G100+'2.3Previsión Traspasos CL-&gt;CR'!G7-'2.4 Previsión Traspasos CR-&gt; CL'!G106-'2.5Previsión Gen. Residencial'!G37+'2.6 Previsión Electromovilidad'!G7</f>
        <v>20333.423042771668</v>
      </c>
      <c r="Y7" s="38">
        <f>+'2.1 Previsión BAU'!Y14-'2.2 Previsión Ef. Energética'!H100+'2.3Previsión Traspasos CL-&gt;CR'!H7-'2.4 Previsión Traspasos CR-&gt; CL'!H106-'2.5Previsión Gen. Residencial'!H37+'2.6 Previsión Electromovilidad'!H7</f>
        <v>20958.801935734795</v>
      </c>
      <c r="Z7" s="38">
        <f>+'2.1 Previsión BAU'!Z14-'2.2 Previsión Ef. Energética'!I100+'2.3Previsión Traspasos CL-&gt;CR'!I7-'2.4 Previsión Traspasos CR-&gt; CL'!I106-'2.5Previsión Gen. Residencial'!I37+'2.6 Previsión Electromovilidad'!I7</f>
        <v>21594.386002563642</v>
      </c>
      <c r="AA7" s="38">
        <f>+'2.1 Previsión BAU'!AA14-'2.2 Previsión Ef. Energética'!J100+'2.3Previsión Traspasos CL-&gt;CR'!J7-'2.4 Previsión Traspasos CR-&gt; CL'!J106-'2.5Previsión Gen. Residencial'!J37+'2.6 Previsión Electromovilidad'!J7</f>
        <v>22273.290991329381</v>
      </c>
      <c r="AB7" s="38">
        <f>+'2.1 Previsión BAU'!AB14-'2.2 Previsión Ef. Energética'!K100+'2.3Previsión Traspasos CL-&gt;CR'!K7-'2.4 Previsión Traspasos CR-&gt; CL'!K106-'2.5Previsión Gen. Residencial'!K37+'2.6 Previsión Electromovilidad'!K7</f>
        <v>22947.474062712201</v>
      </c>
      <c r="AC7" s="38">
        <f>+'2.1 Previsión BAU'!AC14-'2.2 Previsión Ef. Energética'!L100+'2.3Previsión Traspasos CL-&gt;CR'!L7-'2.4 Previsión Traspasos CR-&gt; CL'!L106-'2.5Previsión Gen. Residencial'!L37+'2.6 Previsión Electromovilidad'!L7</f>
        <v>23718.581945442271</v>
      </c>
      <c r="AD7" s="38">
        <f>+'2.1 Previsión BAU'!AD14-'2.2 Previsión Ef. Energética'!M100+'2.3Previsión Traspasos CL-&gt;CR'!M7-'2.4 Previsión Traspasos CR-&gt; CL'!M106-'2.5Previsión Gen. Residencial'!M37+'2.6 Previsión Electromovilidad'!M7</f>
        <v>24580.687691155326</v>
      </c>
      <c r="AE7" s="38">
        <f>+'2.1 Previsión BAU'!AE14-'2.2 Previsión Ef. Energética'!N100+'2.3Previsión Traspasos CL-&gt;CR'!N7-'2.4 Previsión Traspasos CR-&gt; CL'!N106-'2.5Previsión Gen. Residencial'!N37+'2.6 Previsión Electromovilidad'!N7</f>
        <v>25488.910347901081</v>
      </c>
      <c r="AF7" s="38">
        <f>+'2.1 Previsión BAU'!AF14-'2.2 Previsión Ef. Energética'!O100+'2.3Previsión Traspasos CL-&gt;CR'!O7-'2.4 Previsión Traspasos CR-&gt; CL'!O106-'2.5Previsión Gen. Residencial'!O37+'2.6 Previsión Electromovilidad'!O7</f>
        <v>26398.677010921368</v>
      </c>
      <c r="AG7" s="38">
        <f>+'2.1 Previsión BAU'!AG14-'2.2 Previsión Ef. Energética'!P100+'2.3Previsión Traspasos CL-&gt;CR'!P7-'2.4 Previsión Traspasos CR-&gt; CL'!P106-'2.5Previsión Gen. Residencial'!P37+'2.6 Previsión Electromovilidad'!P7</f>
        <v>27329.958495448001</v>
      </c>
      <c r="AH7" s="38">
        <f>+'2.1 Previsión BAU'!AH14-'2.2 Previsión Ef. Energética'!Q100+'2.3Previsión Traspasos CL-&gt;CR'!Q7-'2.4 Previsión Traspasos CR-&gt; CL'!Q106-'2.5Previsión Gen. Residencial'!Q37+'2.6 Previsión Electromovilidad'!Q7</f>
        <v>28304.93149318108</v>
      </c>
      <c r="AI7" s="38">
        <f>+'2.1 Previsión BAU'!AI14-'2.2 Previsión Ef. Energética'!R100+'2.3Previsión Traspasos CL-&gt;CR'!R7-'2.4 Previsión Traspasos CR-&gt; CL'!R106-'2.5Previsión Gen. Residencial'!R37+'2.6 Previsión Electromovilidad'!R7</f>
        <v>29320.460575874557</v>
      </c>
      <c r="AJ7" s="38">
        <f>+'2.1 Previsión BAU'!AJ14-'2.2 Previsión Ef. Energética'!S100+'2.3Previsión Traspasos CL-&gt;CR'!S7-'2.4 Previsión Traspasos CR-&gt; CL'!S106-'2.5Previsión Gen. Residencial'!S37+'2.6 Previsión Electromovilidad'!S7</f>
        <v>30337.611261828988</v>
      </c>
      <c r="AK7" s="38">
        <f>+'2.1 Previsión BAU'!AK14-'2.2 Previsión Ef. Energética'!T100+'2.3Previsión Traspasos CL-&gt;CR'!T7-'2.4 Previsión Traspasos CR-&gt; CL'!T106-'2.5Previsión Gen. Residencial'!T37+'2.6 Previsión Electromovilidad'!T7</f>
        <v>31335.164157735475</v>
      </c>
      <c r="AL7" s="38">
        <f>+'2.1 Previsión BAU'!AL14-'2.2 Previsión Ef. Energética'!U100+'2.3Previsión Traspasos CL-&gt;CR'!U7-'2.4 Previsión Traspasos CR-&gt; CL'!U106-'2.5Previsión Gen. Residencial'!U37+'2.6 Previsión Electromovilidad'!U7</f>
        <v>32344.943854143858</v>
      </c>
      <c r="AM7" s="38">
        <f>+'2.1 Previsión BAU'!AM14-'2.2 Previsión Ef. Energética'!V100+'2.3Previsión Traspasos CL-&gt;CR'!V7-'2.4 Previsión Traspasos CR-&gt; CL'!V106-'2.5Previsión Gen. Residencial'!V37+'2.6 Previsión Electromovilidad'!V7</f>
        <v>33377.708232068631</v>
      </c>
      <c r="AN7" s="38">
        <f>+'2.1 Previsión BAU'!AN14-'2.2 Previsión Ef. Energética'!W100+'2.3Previsión Traspasos CL-&gt;CR'!W7-'2.4 Previsión Traspasos CR-&gt; CL'!W106-'2.5Previsión Gen. Residencial'!W37+'2.6 Previsión Electromovilidad'!W7</f>
        <v>34419.146281069508</v>
      </c>
      <c r="AO7" s="153">
        <f>+'2.1 Previsión BAU'!AO14-'2.2 Previsión Ef. Energética'!X100+'2.3Previsión Traspasos CL-&gt;CR'!X7-'2.4 Previsión Traspasos CR-&gt; CL'!X106-'2.5Previsión Gen. Residencial'!X37+'2.6 Previsión Electromovilidad'!X7</f>
        <v>35475.585756996021</v>
      </c>
    </row>
    <row r="8" spans="1:41" x14ac:dyDescent="0.2">
      <c r="C8" s="3" t="s">
        <v>50</v>
      </c>
      <c r="D8" s="177">
        <f>+VLOOKUP($C8,'1.1 Demanda Histórica'!$C$5:$N$37,MATCH(D$5,'1.1 Demanda Histórica'!$C$5:$N$5,0),0)</f>
        <v>68315.173790636996</v>
      </c>
      <c r="E8" s="37">
        <f>+VLOOKUP($C8,'1.1 Demanda Histórica'!$C$5:$N$37,MATCH(E$5,'1.1 Demanda Histórica'!$C$5:$N$5,0),0)</f>
        <v>71442.771999999997</v>
      </c>
      <c r="F8" s="37">
        <f>+VLOOKUP($C8,'1.1 Demanda Histórica'!$C$5:$N$37,MATCH(F$5,'1.1 Demanda Histórica'!$C$5:$N$5,0),0)</f>
        <v>69922.180000000008</v>
      </c>
      <c r="G8" s="40">
        <f>+VLOOKUP($C8,'1.1 Demanda Histórica'!$C$5:$N$37,MATCH(G$5,'1.1 Demanda Histórica'!$C$5:$N$5,0),0)</f>
        <v>68778.963240934987</v>
      </c>
      <c r="H8" s="37">
        <f>+VLOOKUP($C8,'1.1 Demanda Histórica'!$C$5:$N$37,MATCH(H$5,'1.1 Demanda Histórica'!$C$5:$N$5,0),0)</f>
        <v>70584.039999999994</v>
      </c>
      <c r="I8" s="37">
        <f>+VLOOKUP($C8,'1.1 Demanda Histórica'!$C$5:$N$37,MATCH(I$5,'1.1 Demanda Histórica'!$C$5:$N$5,0),0)</f>
        <v>72190.829999999987</v>
      </c>
      <c r="J8" s="37">
        <f>+VLOOKUP($C8,'1.1 Demanda Histórica'!$C$5:$N$37,MATCH(J$5,'1.1 Demanda Histórica'!$C$5:$N$5,0),0)</f>
        <v>79519.87999999999</v>
      </c>
      <c r="K8" s="37">
        <f>+VLOOKUP($C8,'1.1 Demanda Histórica'!$C$5:$N$37,MATCH(K$5,'1.1 Demanda Histórica'!$C$5:$N$5,0),0)</f>
        <v>84966.311648192073</v>
      </c>
      <c r="L8" s="37">
        <f>+VLOOKUP($C8,'1.1 Demanda Histórica'!$C$5:$N$37,MATCH(L$5,'1.1 Demanda Histórica'!$C$5:$N$5,0),0)</f>
        <v>90882.105571454944</v>
      </c>
      <c r="M8" s="37">
        <f>+VLOOKUP($C8,'1.1 Demanda Histórica'!$C$5:$N$37,MATCH(M$5,'1.1 Demanda Histórica'!$C$5:$N$5,0),0)</f>
        <v>95498</v>
      </c>
      <c r="N8" s="37">
        <f>+VLOOKUP($C8,'1.1 Demanda Histórica'!$C$5:$N$37,MATCH(N$5,'1.1 Demanda Histórica'!$C$5:$N$5,0),0)</f>
        <v>102126</v>
      </c>
      <c r="O8" s="37">
        <f>+VLOOKUP($C8,'1.1 Demanda Histórica'!$C$5:$O$37,MATCH(O$5,'1.1 Demanda Histórica'!$C$5:$O$5,0),0)</f>
        <v>107810.95129760004</v>
      </c>
      <c r="P8" s="37">
        <f>+VLOOKUP($C8,'1.1 Demanda Histórica'!$C$5:$P$37,MATCH(P$5,'1.1 Demanda Histórica'!$C$5:$P$5,0),0)</f>
        <v>114797.33448789622</v>
      </c>
      <c r="Q8" s="37">
        <f>+VLOOKUP($C8,'1.1 Demanda Histórica'!$C$5:$Q$37,MATCH(Q$5,'1.1 Demanda Histórica'!$C$5:$Q$5,0),0)</f>
        <v>120725.33757698303</v>
      </c>
      <c r="R8" s="37">
        <f>+VLOOKUP($C8,'1.1 Demanda Histórica'!$C$5:$R$37,MATCH(R$5,'1.1 Demanda Histórica'!$C$5:$R$5,0),0)</f>
        <v>123317.81593747438</v>
      </c>
      <c r="S8" s="37">
        <f>+VLOOKUP($C8,'1.1 Demanda Histórica'!$C$5:$S$37,MATCH(S$5,'1.1 Demanda Histórica'!$C$5:$S$5,0),0)</f>
        <v>138931.95852362277</v>
      </c>
      <c r="T8" s="37">
        <f>+VLOOKUP($C8,'1.1 Demanda Histórica'!$C$5:$T$37,MATCH(T$5,'1.1 Demanda Histórica'!$C$5:$T$5,0),0)</f>
        <v>149314.27179383786</v>
      </c>
      <c r="U8" s="38">
        <f>+'2.1 Previsión BAU'!U15-'2.2 Previsión Ef. Energética'!D101+'2.3Previsión Traspasos CL-&gt;CR'!D8-'2.4 Previsión Traspasos CR-&gt; CL'!D107-'2.5Previsión Gen. Residencial'!D38+'2.6 Previsión Electromovilidad'!D8</f>
        <v>154237.34389045154</v>
      </c>
      <c r="V8" s="38">
        <f>+'2.1 Previsión BAU'!V15-'2.2 Previsión Ef. Energética'!E101+'2.3Previsión Traspasos CL-&gt;CR'!E8-'2.4 Previsión Traspasos CR-&gt; CL'!E107-'2.5Previsión Gen. Residencial'!E38+'2.6 Previsión Electromovilidad'!E8</f>
        <v>158383.67445674763</v>
      </c>
      <c r="W8" s="38">
        <f>+'2.1 Previsión BAU'!W15-'2.2 Previsión Ef. Energética'!F101+'2.3Previsión Traspasos CL-&gt;CR'!F8-'2.4 Previsión Traspasos CR-&gt; CL'!F107-'2.5Previsión Gen. Residencial'!F38+'2.6 Previsión Electromovilidad'!F8</f>
        <v>164938.00123351978</v>
      </c>
      <c r="X8" s="38">
        <f>+'2.1 Previsión BAU'!X15-'2.2 Previsión Ef. Energética'!G101+'2.3Previsión Traspasos CL-&gt;CR'!G8-'2.4 Previsión Traspasos CR-&gt; CL'!G107-'2.5Previsión Gen. Residencial'!G38+'2.6 Previsión Electromovilidad'!G8</f>
        <v>172177.83444038974</v>
      </c>
      <c r="Y8" s="38">
        <f>+'2.1 Previsión BAU'!Y15-'2.2 Previsión Ef. Energética'!H101+'2.3Previsión Traspasos CL-&gt;CR'!H8-'2.4 Previsión Traspasos CR-&gt; CL'!H107-'2.5Previsión Gen. Residencial'!H38+'2.6 Previsión Electromovilidad'!H8</f>
        <v>179571.88311214763</v>
      </c>
      <c r="Z8" s="38">
        <f>+'2.1 Previsión BAU'!Z15-'2.2 Previsión Ef. Energética'!I101+'2.3Previsión Traspasos CL-&gt;CR'!I8-'2.4 Previsión Traspasos CR-&gt; CL'!I107-'2.5Previsión Gen. Residencial'!I38+'2.6 Previsión Electromovilidad'!I8</f>
        <v>187172.10033534808</v>
      </c>
      <c r="AA8" s="38">
        <f>+'2.1 Previsión BAU'!AA15-'2.2 Previsión Ef. Energética'!J101+'2.3Previsión Traspasos CL-&gt;CR'!J8-'2.4 Previsión Traspasos CR-&gt; CL'!J107-'2.5Previsión Gen. Residencial'!J38+'2.6 Previsión Electromovilidad'!J8</f>
        <v>195114.71637733805</v>
      </c>
      <c r="AB8" s="38">
        <f>+'2.1 Previsión BAU'!AB15-'2.2 Previsión Ef. Energética'!K101+'2.3Previsión Traspasos CL-&gt;CR'!K8-'2.4 Previsión Traspasos CR-&gt; CL'!K107-'2.5Previsión Gen. Residencial'!K38+'2.6 Previsión Electromovilidad'!K8</f>
        <v>203043.8011209039</v>
      </c>
      <c r="AC8" s="38">
        <f>+'2.1 Previsión BAU'!AC15-'2.2 Previsión Ef. Energética'!L101+'2.3Previsión Traspasos CL-&gt;CR'!L8-'2.4 Previsión Traspasos CR-&gt; CL'!L107-'2.5Previsión Gen. Residencial'!L38+'2.6 Previsión Electromovilidad'!L8</f>
        <v>211722.61231421924</v>
      </c>
      <c r="AD8" s="38">
        <f>+'2.1 Previsión BAU'!AD15-'2.2 Previsión Ef. Energética'!M101+'2.3Previsión Traspasos CL-&gt;CR'!M8-'2.4 Previsión Traspasos CR-&gt; CL'!M107-'2.5Previsión Gen. Residencial'!M38+'2.6 Previsión Electromovilidad'!M8</f>
        <v>220904.09131208318</v>
      </c>
      <c r="AE8" s="38">
        <f>+'2.1 Previsión BAU'!AE15-'2.2 Previsión Ef. Energética'!N101+'2.3Previsión Traspasos CL-&gt;CR'!N8-'2.4 Previsión Traspasos CR-&gt; CL'!N107-'2.5Previsión Gen. Residencial'!N38+'2.6 Previsión Electromovilidad'!N8</f>
        <v>230367.05970005415</v>
      </c>
      <c r="AF8" s="38">
        <f>+'2.1 Previsión BAU'!AF15-'2.2 Previsión Ef. Energética'!O101+'2.3Previsión Traspasos CL-&gt;CR'!O8-'2.4 Previsión Traspasos CR-&gt; CL'!O107-'2.5Previsión Gen. Residencial'!O38+'2.6 Previsión Electromovilidad'!O8</f>
        <v>240012.81998695224</v>
      </c>
      <c r="AG8" s="38">
        <f>+'2.1 Previsión BAU'!AG15-'2.2 Previsión Ef. Energética'!P101+'2.3Previsión Traspasos CL-&gt;CR'!P8-'2.4 Previsión Traspasos CR-&gt; CL'!P107-'2.5Previsión Gen. Residencial'!P38+'2.6 Previsión Electromovilidad'!P8</f>
        <v>249743.11531644271</v>
      </c>
      <c r="AH8" s="38">
        <f>+'2.1 Previsión BAU'!AH15-'2.2 Previsión Ef. Energética'!Q101+'2.3Previsión Traspasos CL-&gt;CR'!Q8-'2.4 Previsión Traspasos CR-&gt; CL'!Q107-'2.5Previsión Gen. Residencial'!Q38+'2.6 Previsión Electromovilidad'!Q8</f>
        <v>259756.85509646876</v>
      </c>
      <c r="AI8" s="38">
        <f>+'2.1 Previsión BAU'!AI15-'2.2 Previsión Ef. Energética'!R101+'2.3Previsión Traspasos CL-&gt;CR'!R8-'2.4 Previsión Traspasos CR-&gt; CL'!R107-'2.5Previsión Gen. Residencial'!R38+'2.6 Previsión Electromovilidad'!R8</f>
        <v>270090.15743818565</v>
      </c>
      <c r="AJ8" s="38">
        <f>+'2.1 Previsión BAU'!AJ15-'2.2 Previsión Ef. Energética'!S101+'2.3Previsión Traspasos CL-&gt;CR'!S8-'2.4 Previsión Traspasos CR-&gt; CL'!S107-'2.5Previsión Gen. Residencial'!S38+'2.6 Previsión Electromovilidad'!S8</f>
        <v>280470.87036970904</v>
      </c>
      <c r="AK8" s="38">
        <f>+'2.1 Previsión BAU'!AK15-'2.2 Previsión Ef. Energética'!T101+'2.3Previsión Traspasos CL-&gt;CR'!T8-'2.4 Previsión Traspasos CR-&gt; CL'!T107-'2.5Previsión Gen. Residencial'!T38+'2.6 Previsión Electromovilidad'!T8</f>
        <v>290731.53009520884</v>
      </c>
      <c r="AL8" s="38">
        <f>+'2.1 Previsión BAU'!AL15-'2.2 Previsión Ef. Energética'!U101+'2.3Previsión Traspasos CL-&gt;CR'!U8-'2.4 Previsión Traspasos CR-&gt; CL'!U107-'2.5Previsión Gen. Residencial'!U38+'2.6 Previsión Electromovilidad'!U8</f>
        <v>301068.50010067353</v>
      </c>
      <c r="AM8" s="38">
        <f>+'2.1 Previsión BAU'!AM15-'2.2 Previsión Ef. Energética'!V101+'2.3Previsión Traspasos CL-&gt;CR'!V8-'2.4 Previsión Traspasos CR-&gt; CL'!V107-'2.5Previsión Gen. Residencial'!V38+'2.6 Previsión Electromovilidad'!V8</f>
        <v>311549.12610817421</v>
      </c>
      <c r="AN8" s="38">
        <f>+'2.1 Previsión BAU'!AN15-'2.2 Previsión Ef. Energética'!W101+'2.3Previsión Traspasos CL-&gt;CR'!W8-'2.4 Previsión Traspasos CR-&gt; CL'!W107-'2.5Previsión Gen. Residencial'!W38+'2.6 Previsión Electromovilidad'!W8</f>
        <v>322083.84482113179</v>
      </c>
      <c r="AO8" s="153">
        <f>+'2.1 Previsión BAU'!AO15-'2.2 Previsión Ef. Energética'!X101+'2.3Previsión Traspasos CL-&gt;CR'!X8-'2.4 Previsión Traspasos CR-&gt; CL'!X107-'2.5Previsión Gen. Residencial'!X38+'2.6 Previsión Electromovilidad'!X8</f>
        <v>332712.25575329404</v>
      </c>
    </row>
    <row r="9" spans="1:41" x14ac:dyDescent="0.2">
      <c r="C9" s="13" t="s">
        <v>51</v>
      </c>
      <c r="D9" s="37">
        <f>+VLOOKUP($C9,'1.1 Demanda Histórica'!$C$5:$R$37,MATCH(D$5,'1.1 Demanda Histórica'!$C$5:$R$5,0),0)+'1.1 Demanda Histórica'!D16+'1.1 Demanda Histórica'!D19</f>
        <v>8676498.0280000009</v>
      </c>
      <c r="E9" s="37">
        <f>+VLOOKUP($C9,'1.1 Demanda Histórica'!$C$5:$R$37,MATCH(E$5,'1.1 Demanda Histórica'!$C$5:$R$5,0),0)+'1.1 Demanda Histórica'!E16+'1.1 Demanda Histórica'!E19</f>
        <v>9142639.0561999995</v>
      </c>
      <c r="F9" s="37">
        <f>+VLOOKUP($C9,'1.1 Demanda Histórica'!$C$5:$R$37,MATCH(F$5,'1.1 Demanda Histórica'!$C$5:$R$5,0),0)+'1.1 Demanda Histórica'!F16+'1.1 Demanda Histórica'!F19</f>
        <v>8837198.6323000006</v>
      </c>
      <c r="G9" s="37">
        <f>+VLOOKUP($C9,'1.1 Demanda Histórica'!$C$5:$R$37,MATCH(G$5,'1.1 Demanda Histórica'!$C$5:$R$5,0),0)+'1.1 Demanda Histórica'!G16+'1.1 Demanda Histórica'!G19</f>
        <v>9068118.4152951296</v>
      </c>
      <c r="H9" s="37">
        <f>+VLOOKUP($C9,'1.1 Demanda Histórica'!$C$5:$R$37,MATCH(H$5,'1.1 Demanda Histórica'!$C$5:$R$5,0),0)+'1.1 Demanda Histórica'!H16+'1.1 Demanda Histórica'!H19</f>
        <v>9520153.6948921792</v>
      </c>
      <c r="I9" s="37">
        <f>+VLOOKUP($C9,'1.1 Demanda Histórica'!$C$5:$R$37,MATCH(I$5,'1.1 Demanda Histórica'!$C$5:$R$5,0),0)+'1.1 Demanda Histórica'!I16+'1.1 Demanda Histórica'!I19</f>
        <v>10013347.054870075</v>
      </c>
      <c r="J9" s="37">
        <f>+VLOOKUP($C9,'1.1 Demanda Histórica'!$C$5:$R$37,MATCH(J$5,'1.1 Demanda Histórica'!$C$5:$R$5,0),0)+'1.1 Demanda Histórica'!J16+'1.1 Demanda Histórica'!J19</f>
        <v>10676109.971851574</v>
      </c>
      <c r="K9" s="37">
        <f>+VLOOKUP($C9,'1.1 Demanda Histórica'!$C$5:$R$37,MATCH(K$5,'1.1 Demanda Histórica'!$C$5:$R$5,0),0)+'1.1 Demanda Histórica'!K16+'1.1 Demanda Histórica'!K19</f>
        <v>11314217.496966882</v>
      </c>
      <c r="L9" s="37">
        <f>+VLOOKUP($C9,'1.1 Demanda Histórica'!$C$5:$R$37,MATCH(L$5,'1.1 Demanda Histórica'!$C$5:$R$5,0),0)+'1.1 Demanda Histórica'!L16+'1.1 Demanda Histórica'!L19</f>
        <v>11689259.688878367</v>
      </c>
      <c r="M9" s="37">
        <f>+VLOOKUP($C9,'1.1 Demanda Histórica'!$C$5:$R$37,MATCH(M$5,'1.1 Demanda Histórica'!$C$5:$R$5,0),0)+'1.1 Demanda Histórica'!M16+'1.1 Demanda Histórica'!M19</f>
        <v>11966877.998194443</v>
      </c>
      <c r="N9" s="37">
        <f>+VLOOKUP($C9,'1.1 Demanda Histórica'!$C$5:$R$37,MATCH(N$5,'1.1 Demanda Histórica'!$C$5:$R$5,0),0)+'1.1 Demanda Histórica'!N16+'1.1 Demanda Histórica'!N19</f>
        <v>12063585.198007755</v>
      </c>
      <c r="O9" s="37">
        <f>+VLOOKUP($C9,'1.1 Demanda Histórica'!$C$5:$R$37,MATCH(O$5,'1.1 Demanda Histórica'!$C$5:$R$5,0),0)+'1.1 Demanda Histórica'!O16+'1.1 Demanda Histórica'!O19</f>
        <v>11776244.77221149</v>
      </c>
      <c r="P9" s="37">
        <f>+VLOOKUP($C9,'1.1 Demanda Histórica'!$C$5:$R$37,MATCH(P$5,'1.1 Demanda Histórica'!$C$5:$R$5,0),0)+'1.1 Demanda Histórica'!P16+'1.1 Demanda Histórica'!P19</f>
        <v>10990320.158502966</v>
      </c>
      <c r="Q9" s="37">
        <f>+VLOOKUP($C9,'1.1 Demanda Histórica'!$C$5:$R$37,MATCH(Q$5,'1.1 Demanda Histórica'!$C$5:$R$5,0),0)+'1.1 Demanda Histórica'!Q16+'1.1 Demanda Histórica'!Q19</f>
        <v>10281604.182797819</v>
      </c>
      <c r="R9" s="37">
        <f>+VLOOKUP($C9,'1.1 Demanda Histórica'!$C$5:$R$37,MATCH(R$5,'1.1 Demanda Histórica'!$C$5:$R$5,0),0)+'1.1 Demanda Histórica'!R16+'1.1 Demanda Histórica'!R19</f>
        <v>9411529.207438603</v>
      </c>
      <c r="S9" s="37">
        <f>+VLOOKUP($C9,'1.1 Demanda Histórica'!$C$5:$S$37,MATCH(S$5,'1.1 Demanda Histórica'!$C$5:$S$5,0),0)+'1.1 Demanda Histórica'!S16+'1.1 Demanda Histórica'!S19</f>
        <v>9352610.4480473641</v>
      </c>
      <c r="T9" s="37">
        <f>+VLOOKUP($C9,'1.1 Demanda Histórica'!$C$5:$T$37,MATCH(T$5,'1.1 Demanda Histórica'!$C$5:$T$5,0),0)+'1.1 Demanda Histórica'!T16+'1.1 Demanda Histórica'!T19</f>
        <v>9016104.3127163034</v>
      </c>
      <c r="U9" s="38">
        <f>+'2.1 Previsión BAU'!U16-'2.2 Previsión Ef. Energética'!D102+'2.3Previsión Traspasos CL-&gt;CR'!D9-'2.4 Previsión Traspasos CR-&gt; CL'!D108-'2.5Previsión Gen. Residencial'!D39+'2.6 Previsión Electromovilidad'!D9</f>
        <v>8927681.9423535895</v>
      </c>
      <c r="V9" s="38">
        <f>+'2.1 Previsión BAU'!V16-'2.2 Previsión Ef. Energética'!E102+'2.3Previsión Traspasos CL-&gt;CR'!E9-'2.4 Previsión Traspasos CR-&gt; CL'!E108-'2.5Previsión Gen. Residencial'!E39+'2.6 Previsión Electromovilidad'!E9</f>
        <v>8650857.9626124781</v>
      </c>
      <c r="W9" s="38">
        <f>+'2.1 Previsión BAU'!W16-'2.2 Previsión Ef. Energética'!F102+'2.3Previsión Traspasos CL-&gt;CR'!F9-'2.4 Previsión Traspasos CR-&gt; CL'!F108-'2.5Previsión Gen. Residencial'!F39+'2.6 Previsión Electromovilidad'!F9</f>
        <v>8616510.3126804084</v>
      </c>
      <c r="X9" s="38">
        <f>+'2.1 Previsión BAU'!X16-'2.2 Previsión Ef. Energética'!G102+'2.3Previsión Traspasos CL-&gt;CR'!G9-'2.4 Previsión Traspasos CR-&gt; CL'!G108-'2.5Previsión Gen. Residencial'!G39+'2.6 Previsión Electromovilidad'!G9</f>
        <v>8681400.8489256799</v>
      </c>
      <c r="Y9" s="38">
        <f>+'2.1 Previsión BAU'!Y16-'2.2 Previsión Ef. Energética'!H102+'2.3Previsión Traspasos CL-&gt;CR'!H9-'2.4 Previsión Traspasos CR-&gt; CL'!H108-'2.5Previsión Gen. Residencial'!H39+'2.6 Previsión Electromovilidad'!H9</f>
        <v>8762074.7465677988</v>
      </c>
      <c r="Z9" s="38">
        <f>+'2.1 Previsión BAU'!Z16-'2.2 Previsión Ef. Energética'!I102+'2.3Previsión Traspasos CL-&gt;CR'!I9-'2.4 Previsión Traspasos CR-&gt; CL'!I108-'2.5Previsión Gen. Residencial'!I39+'2.6 Previsión Electromovilidad'!I9</f>
        <v>8813202.9252709802</v>
      </c>
      <c r="AA9" s="38">
        <f>+'2.1 Previsión BAU'!AA16-'2.2 Previsión Ef. Energética'!J102+'2.3Previsión Traspasos CL-&gt;CR'!J9-'2.4 Previsión Traspasos CR-&gt; CL'!J108-'2.5Previsión Gen. Residencial'!J39+'2.6 Previsión Electromovilidad'!J9</f>
        <v>8935432.9966681823</v>
      </c>
      <c r="AB9" s="38">
        <f>+'2.1 Previsión BAU'!AB16-'2.2 Previsión Ef. Energética'!K102+'2.3Previsión Traspasos CL-&gt;CR'!K9-'2.4 Previsión Traspasos CR-&gt; CL'!K108-'2.5Previsión Gen. Residencial'!K39+'2.6 Previsión Electromovilidad'!K9</f>
        <v>9011985.9647371508</v>
      </c>
      <c r="AC9" s="38">
        <f>+'2.1 Previsión BAU'!AC16-'2.2 Previsión Ef. Energética'!L102+'2.3Previsión Traspasos CL-&gt;CR'!L9-'2.4 Previsión Traspasos CR-&gt; CL'!L108-'2.5Previsión Gen. Residencial'!L39+'2.6 Previsión Electromovilidad'!L9</f>
        <v>9224190.8538481947</v>
      </c>
      <c r="AD9" s="38">
        <f>+'2.1 Previsión BAU'!AD16-'2.2 Previsión Ef. Energética'!M102+'2.3Previsión Traspasos CL-&gt;CR'!M9-'2.4 Previsión Traspasos CR-&gt; CL'!M108-'2.5Previsión Gen. Residencial'!M39+'2.6 Previsión Electromovilidad'!M9</f>
        <v>9505626.0825270247</v>
      </c>
      <c r="AE9" s="38">
        <f>+'2.1 Previsión BAU'!AE16-'2.2 Previsión Ef. Energética'!N102+'2.3Previsión Traspasos CL-&gt;CR'!N9-'2.4 Previsión Traspasos CR-&gt; CL'!N108-'2.5Previsión Gen. Residencial'!N39+'2.6 Previsión Electromovilidad'!N9</f>
        <v>9822520.864638757</v>
      </c>
      <c r="AF9" s="38">
        <f>+'2.1 Previsión BAU'!AF16-'2.2 Previsión Ef. Energética'!O102+'2.3Previsión Traspasos CL-&gt;CR'!O9-'2.4 Previsión Traspasos CR-&gt; CL'!O108-'2.5Previsión Gen. Residencial'!O39+'2.6 Previsión Electromovilidad'!O9</f>
        <v>10137288.196751436</v>
      </c>
      <c r="AG9" s="38">
        <f>+'2.1 Previsión BAU'!AG16-'2.2 Previsión Ef. Energética'!P102+'2.3Previsión Traspasos CL-&gt;CR'!P9-'2.4 Previsión Traspasos CR-&gt; CL'!P108-'2.5Previsión Gen. Residencial'!P39+'2.6 Previsión Electromovilidad'!P9</f>
        <v>10448461.787887247</v>
      </c>
      <c r="AH9" s="38">
        <f>+'2.1 Previsión BAU'!AH16-'2.2 Previsión Ef. Energética'!Q102+'2.3Previsión Traspasos CL-&gt;CR'!Q9-'2.4 Previsión Traspasos CR-&gt; CL'!Q108-'2.5Previsión Gen. Residencial'!Q39+'2.6 Previsión Electromovilidad'!Q9</f>
        <v>10748441.265435994</v>
      </c>
      <c r="AI9" s="38">
        <f>+'2.1 Previsión BAU'!AI16-'2.2 Previsión Ef. Energética'!R102+'2.3Previsión Traspasos CL-&gt;CR'!R9-'2.4 Previsión Traspasos CR-&gt; CL'!R108-'2.5Previsión Gen. Residencial'!R39+'2.6 Previsión Electromovilidad'!R9</f>
        <v>11098705.874400828</v>
      </c>
      <c r="AJ9" s="38">
        <f>+'2.1 Previsión BAU'!AJ16-'2.2 Previsión Ef. Energética'!S102+'2.3Previsión Traspasos CL-&gt;CR'!S9-'2.4 Previsión Traspasos CR-&gt; CL'!S108-'2.5Previsión Gen. Residencial'!S39+'2.6 Previsión Electromovilidad'!S9</f>
        <v>11490252.898187632</v>
      </c>
      <c r="AK9" s="38">
        <f>+'2.1 Previsión BAU'!AK16-'2.2 Previsión Ef. Energética'!T102+'2.3Previsión Traspasos CL-&gt;CR'!T9-'2.4 Previsión Traspasos CR-&gt; CL'!T108-'2.5Previsión Gen. Residencial'!T39+'2.6 Previsión Electromovilidad'!T9</f>
        <v>11887765.017176887</v>
      </c>
      <c r="AL9" s="38">
        <f>+'2.1 Previsión BAU'!AL16-'2.2 Previsión Ef. Energética'!U102+'2.3Previsión Traspasos CL-&gt;CR'!U9-'2.4 Previsión Traspasos CR-&gt; CL'!U108-'2.5Previsión Gen. Residencial'!U39+'2.6 Previsión Electromovilidad'!U9</f>
        <v>12288034.357375804</v>
      </c>
      <c r="AM9" s="38">
        <f>+'2.1 Previsión BAU'!AM16-'2.2 Previsión Ef. Energética'!V102+'2.3Previsión Traspasos CL-&gt;CR'!V9-'2.4 Previsión Traspasos CR-&gt; CL'!V108-'2.5Previsión Gen. Residencial'!V39+'2.6 Previsión Electromovilidad'!V9</f>
        <v>12666916.712515278</v>
      </c>
      <c r="AN9" s="38">
        <f>+'2.1 Previsión BAU'!AN16-'2.2 Previsión Ef. Energética'!W102+'2.3Previsión Traspasos CL-&gt;CR'!W9-'2.4 Previsión Traspasos CR-&gt; CL'!W108-'2.5Previsión Gen. Residencial'!W39+'2.6 Previsión Electromovilidad'!W9</f>
        <v>13010327.251207585</v>
      </c>
      <c r="AO9" s="153">
        <f>+'2.1 Previsión BAU'!AO16-'2.2 Previsión Ef. Energética'!X102+'2.3Previsión Traspasos CL-&gt;CR'!X9-'2.4 Previsión Traspasos CR-&gt; CL'!X108-'2.5Previsión Gen. Residencial'!X39+'2.6 Previsión Electromovilidad'!X9</f>
        <v>13424373.217137886</v>
      </c>
    </row>
    <row r="10" spans="1:41" x14ac:dyDescent="0.2">
      <c r="C10" s="3" t="s">
        <v>53</v>
      </c>
      <c r="D10" s="177">
        <f>+VLOOKUP($C10,'1.1 Demanda Histórica'!$C$5:$N$37,MATCH(D$5,'1.1 Demanda Histórica'!$C$5:$N$5,0),0)</f>
        <v>10557.86</v>
      </c>
      <c r="E10" s="37">
        <f>+VLOOKUP($C10,'1.1 Demanda Histórica'!$C$5:$N$37,MATCH(E$5,'1.1 Demanda Histórica'!$C$5:$N$5,0),0)</f>
        <v>11616.394</v>
      </c>
      <c r="F10" s="37">
        <f>+VLOOKUP($C10,'1.1 Demanda Histórica'!$C$5:$N$37,MATCH(F$5,'1.1 Demanda Histórica'!$C$5:$N$5,0),0)</f>
        <v>11702.054</v>
      </c>
      <c r="G10" s="40">
        <f>+VLOOKUP($C10,'1.1 Demanda Histórica'!$C$5:$N$37,MATCH(G$5,'1.1 Demanda Histórica'!$C$5:$N$5,0),0)</f>
        <v>11491.879000000001</v>
      </c>
      <c r="H10" s="37">
        <f>+VLOOKUP($C10,'1.1 Demanda Histórica'!$C$5:$N$37,MATCH(H$5,'1.1 Demanda Histórica'!$C$5:$N$5,0),0)</f>
        <v>12416.039999999999</v>
      </c>
      <c r="I10" s="37">
        <f>+VLOOKUP($C10,'1.1 Demanda Histórica'!$C$5:$N$37,MATCH(I$5,'1.1 Demanda Histórica'!$C$5:$N$5,0),0)</f>
        <v>16133.058000000001</v>
      </c>
      <c r="J10" s="37">
        <f>+VLOOKUP($C10,'1.1 Demanda Histórica'!$C$5:$N$37,MATCH(J$5,'1.1 Demanda Histórica'!$C$5:$N$5,0),0)</f>
        <v>15209.261999999997</v>
      </c>
      <c r="K10" s="37">
        <f>+VLOOKUP($C10,'1.1 Demanda Histórica'!$C$5:$N$37,MATCH(K$5,'1.1 Demanda Histórica'!$C$5:$N$5,0),0)</f>
        <v>14128.723999999998</v>
      </c>
      <c r="L10" s="37">
        <f>+VLOOKUP($C10,'1.1 Demanda Histórica'!$C$5:$N$37,MATCH(L$5,'1.1 Demanda Histórica'!$C$5:$N$5,0),0)</f>
        <v>14575.874</v>
      </c>
      <c r="M10" s="37">
        <f>+VLOOKUP($C10,'1.1 Demanda Histórica'!$C$5:$N$37,MATCH(M$5,'1.1 Demanda Histórica'!$C$5:$N$5,0),0)</f>
        <v>14627.731999999998</v>
      </c>
      <c r="N10" s="37">
        <f>+VLOOKUP($C10,'1.1 Demanda Histórica'!$C$5:$N$37,MATCH(N$5,'1.1 Demanda Histórica'!$C$5:$N$5,0),0)</f>
        <v>14470.695000000002</v>
      </c>
      <c r="O10" s="37">
        <f>+VLOOKUP($C10,'1.1 Demanda Histórica'!$C$5:$O$37,MATCH(O$5,'1.1 Demanda Histórica'!$C$5:$O$5,0),0)</f>
        <v>16167.144999999999</v>
      </c>
      <c r="P10" s="37">
        <f>+VLOOKUP($C10,'1.1 Demanda Histórica'!$C$5:$P$37,MATCH(P$5,'1.1 Demanda Histórica'!$C$5:$P$5,0),0)</f>
        <v>16316.371999999999</v>
      </c>
      <c r="Q10" s="37">
        <f>+VLOOKUP($C10,'1.1 Demanda Histórica'!$C$5:$Q$37,MATCH(Q$5,'1.1 Demanda Histórica'!$C$5:$Q$5,0),0)</f>
        <v>15662.402</v>
      </c>
      <c r="R10" s="37">
        <f>+VLOOKUP($C10,'1.1 Demanda Histórica'!$C$5:$R$37,MATCH(R$5,'1.1 Demanda Histórica'!$C$5:$R$5,0),0)</f>
        <v>17965.792000000001</v>
      </c>
      <c r="S10" s="37">
        <f>+VLOOKUP($C10,'1.1 Demanda Histórica'!$C$5:$S$37,MATCH(S$5,'1.1 Demanda Histórica'!$C$5:$S$5,0),0)</f>
        <v>17463.791750000004</v>
      </c>
      <c r="T10" s="37">
        <f>+VLOOKUP($C10,'1.1 Demanda Histórica'!$C$5:$T$37,MATCH(T$5,'1.1 Demanda Histórica'!$C$5:$T$5,0),0)</f>
        <v>16524.931</v>
      </c>
      <c r="U10" s="38">
        <f>+'2.1 Previsión BAU'!U17-'2.2 Previsión Ef. Energética'!D103+'2.3Previsión Traspasos CL-&gt;CR'!D10-'2.4 Previsión Traspasos CR-&gt; CL'!D109-'2.5Previsión Gen. Residencial'!D40+'2.6 Previsión Electromovilidad'!D10</f>
        <v>17180.692999300059</v>
      </c>
      <c r="V10" s="38">
        <f>+'2.1 Previsión BAU'!V17-'2.2 Previsión Ef. Energética'!E103+'2.3Previsión Traspasos CL-&gt;CR'!E10-'2.4 Previsión Traspasos CR-&gt; CL'!E109-'2.5Previsión Gen. Residencial'!E40+'2.6 Previsión Electromovilidad'!E10</f>
        <v>17254.899416571068</v>
      </c>
      <c r="W10" s="38">
        <f>+'2.1 Previsión BAU'!W17-'2.2 Previsión Ef. Energética'!F103+'2.3Previsión Traspasos CL-&gt;CR'!F10-'2.4 Previsión Traspasos CR-&gt; CL'!F109-'2.5Previsión Gen. Residencial'!F40+'2.6 Previsión Electromovilidad'!F10</f>
        <v>17423.183906766197</v>
      </c>
      <c r="X10" s="38">
        <f>+'2.1 Previsión BAU'!X17-'2.2 Previsión Ef. Energética'!G103+'2.3Previsión Traspasos CL-&gt;CR'!G10-'2.4 Previsión Traspasos CR-&gt; CL'!G109-'2.5Previsión Gen. Residencial'!G40+'2.6 Previsión Electromovilidad'!G10</f>
        <v>17613.862405991138</v>
      </c>
      <c r="Y10" s="38">
        <f>+'2.1 Previsión BAU'!Y17-'2.2 Previsión Ef. Energética'!H103+'2.3Previsión Traspasos CL-&gt;CR'!H10-'2.4 Previsión Traspasos CR-&gt; CL'!H109-'2.5Previsión Gen. Residencial'!H40+'2.6 Previsión Electromovilidad'!H10</f>
        <v>17692.74831087796</v>
      </c>
      <c r="Z10" s="38">
        <f>+'2.1 Previsión BAU'!Z17-'2.2 Previsión Ef. Energética'!I103+'2.3Previsión Traspasos CL-&gt;CR'!I10-'2.4 Previsión Traspasos CR-&gt; CL'!I109-'2.5Previsión Gen. Residencial'!I40+'2.6 Previsión Electromovilidad'!I10</f>
        <v>17698.545422247054</v>
      </c>
      <c r="AA10" s="38">
        <f>+'2.1 Previsión BAU'!AA17-'2.2 Previsión Ef. Energética'!J103+'2.3Previsión Traspasos CL-&gt;CR'!J10-'2.4 Previsión Traspasos CR-&gt; CL'!J109-'2.5Previsión Gen. Residencial'!J40+'2.6 Previsión Electromovilidad'!J10</f>
        <v>17814.594808892984</v>
      </c>
      <c r="AB10" s="38">
        <f>+'2.1 Previsión BAU'!AB17-'2.2 Previsión Ef. Energética'!K103+'2.3Previsión Traspasos CL-&gt;CR'!K10-'2.4 Previsión Traspasos CR-&gt; CL'!K109-'2.5Previsión Gen. Residencial'!K40+'2.6 Previsión Electromovilidad'!K10</f>
        <v>17839.139385110848</v>
      </c>
      <c r="AC10" s="38">
        <f>+'2.1 Previsión BAU'!AC17-'2.2 Previsión Ef. Energética'!L103+'2.3Previsión Traspasos CL-&gt;CR'!L10-'2.4 Previsión Traspasos CR-&gt; CL'!L109-'2.5Previsión Gen. Residencial'!L40+'2.6 Previsión Electromovilidad'!L10</f>
        <v>18084.782599520822</v>
      </c>
      <c r="AD10" s="38">
        <f>+'2.1 Previsión BAU'!AD17-'2.2 Previsión Ef. Energética'!M103+'2.3Previsión Traspasos CL-&gt;CR'!M10-'2.4 Previsión Traspasos CR-&gt; CL'!M109-'2.5Previsión Gen. Residencial'!M40+'2.6 Previsión Electromovilidad'!M10</f>
        <v>18436.851679347266</v>
      </c>
      <c r="AE10" s="38">
        <f>+'2.1 Previsión BAU'!AE17-'2.2 Previsión Ef. Energética'!N103+'2.3Previsión Traspasos CL-&gt;CR'!N10-'2.4 Previsión Traspasos CR-&gt; CL'!N109-'2.5Previsión Gen. Residencial'!N40+'2.6 Previsión Electromovilidad'!N10</f>
        <v>18836.209931940495</v>
      </c>
      <c r="AF10" s="38">
        <f>+'2.1 Previsión BAU'!AF17-'2.2 Previsión Ef. Energética'!O103+'2.3Previsión Traspasos CL-&gt;CR'!O10-'2.4 Previsión Traspasos CR-&gt; CL'!O109-'2.5Previsión Gen. Residencial'!O40+'2.6 Previsión Electromovilidad'!O10</f>
        <v>19218.139424936675</v>
      </c>
      <c r="AG10" s="38">
        <f>+'2.1 Previsión BAU'!AG17-'2.2 Previsión Ef. Energética'!P103+'2.3Previsión Traspasos CL-&gt;CR'!P10-'2.4 Previsión Traspasos CR-&gt; CL'!P109-'2.5Previsión Gen. Residencial'!P40+'2.6 Previsión Electromovilidad'!P10</f>
        <v>19579.022130298719</v>
      </c>
      <c r="AH10" s="38">
        <f>+'2.1 Previsión BAU'!AH17-'2.2 Previsión Ef. Energética'!Q103+'2.3Previsión Traspasos CL-&gt;CR'!Q10-'2.4 Previsión Traspasos CR-&gt; CL'!Q109-'2.5Previsión Gen. Residencial'!Q40+'2.6 Previsión Electromovilidad'!Q10</f>
        <v>19907.36251627712</v>
      </c>
      <c r="AI10" s="38">
        <f>+'2.1 Previsión BAU'!AI17-'2.2 Previsión Ef. Energética'!R103+'2.3Previsión Traspasos CL-&gt;CR'!R10-'2.4 Previsión Traspasos CR-&gt; CL'!R109-'2.5Previsión Gen. Residencial'!R40+'2.6 Previsión Electromovilidad'!R10</f>
        <v>20306.18954871047</v>
      </c>
      <c r="AJ10" s="38">
        <f>+'2.1 Previsión BAU'!AJ17-'2.2 Previsión Ef. Energética'!S103+'2.3Previsión Traspasos CL-&gt;CR'!S10-'2.4 Previsión Traspasos CR-&gt; CL'!S109-'2.5Previsión Gen. Residencial'!S40+'2.6 Previsión Electromovilidad'!S10</f>
        <v>20765.713551265017</v>
      </c>
      <c r="AK10" s="38">
        <f>+'2.1 Previsión BAU'!AK17-'2.2 Previsión Ef. Energética'!T103+'2.3Previsión Traspasos CL-&gt;CR'!T10-'2.4 Previsión Traspasos CR-&gt; CL'!T109-'2.5Previsión Gen. Residencial'!T40+'2.6 Previsión Electromovilidad'!T10</f>
        <v>21233.732196678484</v>
      </c>
      <c r="AL10" s="38">
        <f>+'2.1 Previsión BAU'!AL17-'2.2 Previsión Ef. Energética'!U103+'2.3Previsión Traspasos CL-&gt;CR'!U10-'2.4 Previsión Traspasos CR-&gt; CL'!U109-'2.5Previsión Gen. Residencial'!U40+'2.6 Previsión Electromovilidad'!U10</f>
        <v>21707.024152577513</v>
      </c>
      <c r="AM10" s="38">
        <f>+'2.1 Previsión BAU'!AM17-'2.2 Previsión Ef. Energética'!V103+'2.3Previsión Traspasos CL-&gt;CR'!V10-'2.4 Previsión Traspasos CR-&gt; CL'!V109-'2.5Previsión Gen. Residencial'!V40+'2.6 Previsión Electromovilidad'!V10</f>
        <v>22145.190265003745</v>
      </c>
      <c r="AN10" s="38">
        <f>+'2.1 Previsión BAU'!AN17-'2.2 Previsión Ef. Energética'!W103+'2.3Previsión Traspasos CL-&gt;CR'!W10-'2.4 Previsión Traspasos CR-&gt; CL'!W109-'2.5Previsión Gen. Residencial'!W40+'2.6 Previsión Electromovilidad'!W10</f>
        <v>22523.719327459632</v>
      </c>
      <c r="AO10" s="153">
        <f>+'2.1 Previsión BAU'!AO17-'2.2 Previsión Ef. Energética'!X103+'2.3Previsión Traspasos CL-&gt;CR'!X10-'2.4 Previsión Traspasos CR-&gt; CL'!X109-'2.5Previsión Gen. Residencial'!X40+'2.6 Previsión Electromovilidad'!X10</f>
        <v>23022.629512163847</v>
      </c>
    </row>
    <row r="11" spans="1:41" x14ac:dyDescent="0.2">
      <c r="C11" s="3" t="s">
        <v>54</v>
      </c>
      <c r="D11" s="177">
        <f>+VLOOKUP($C11,'1.1 Demanda Histórica'!$C$5:$N$37,MATCH(D$5,'1.1 Demanda Histórica'!$C$5:$N$5,0),0)</f>
        <v>196654</v>
      </c>
      <c r="E11" s="37">
        <f>+VLOOKUP($C11,'1.1 Demanda Histórica'!$C$5:$N$37,MATCH(E$5,'1.1 Demanda Histórica'!$C$5:$N$5,0),0)</f>
        <v>198714</v>
      </c>
      <c r="F11" s="37">
        <f>+VLOOKUP($C11,'1.1 Demanda Histórica'!$C$5:$N$37,MATCH(F$5,'1.1 Demanda Histórica'!$C$5:$N$5,0),0)</f>
        <v>201051</v>
      </c>
      <c r="G11" s="40">
        <f>+VLOOKUP($C11,'1.1 Demanda Histórica'!$C$5:$N$37,MATCH(G$5,'1.1 Demanda Histórica'!$C$5:$N$5,0),0)</f>
        <v>201253.38409506725</v>
      </c>
      <c r="H11" s="37">
        <f>+VLOOKUP($C11,'1.1 Demanda Histórica'!$C$5:$N$37,MATCH(H$5,'1.1 Demanda Histórica'!$C$5:$N$5,0),0)</f>
        <v>221699.68611779017</v>
      </c>
      <c r="I11" s="37">
        <f>+VLOOKUP($C11,'1.1 Demanda Histórica'!$C$5:$N$37,MATCH(I$5,'1.1 Demanda Histórica'!$C$5:$N$5,0),0)</f>
        <v>226922.02476913831</v>
      </c>
      <c r="J11" s="37">
        <f>+VLOOKUP($C11,'1.1 Demanda Histórica'!$C$5:$N$37,MATCH(J$5,'1.1 Demanda Histórica'!$C$5:$N$5,0),0)</f>
        <v>245850.47574423297</v>
      </c>
      <c r="K11" s="37">
        <f>+VLOOKUP($C11,'1.1 Demanda Histórica'!$C$5:$N$37,MATCH(K$5,'1.1 Demanda Histórica'!$C$5:$N$5,0),0)</f>
        <v>248478.11499999999</v>
      </c>
      <c r="L11" s="37">
        <f>+VLOOKUP($C11,'1.1 Demanda Histórica'!$C$5:$N$37,MATCH(L$5,'1.1 Demanda Histórica'!$C$5:$N$5,0),0)</f>
        <v>266619.48599999992</v>
      </c>
      <c r="M11" s="37">
        <f>+VLOOKUP($C11,'1.1 Demanda Histórica'!$C$5:$N$37,MATCH(M$5,'1.1 Demanda Histórica'!$C$5:$N$5,0),0)</f>
        <v>273313.49799999996</v>
      </c>
      <c r="N11" s="37">
        <f>+VLOOKUP($C11,'1.1 Demanda Histórica'!$C$5:$N$37,MATCH(N$5,'1.1 Demanda Histórica'!$C$5:$N$5,0),0)</f>
        <v>291186.85000000003</v>
      </c>
      <c r="O11" s="37">
        <f>+VLOOKUP($C11,'1.1 Demanda Histórica'!$C$5:$O$37,MATCH(O$5,'1.1 Demanda Histórica'!$C$5:$O$5,0),0)</f>
        <v>256271.83600000001</v>
      </c>
      <c r="P11" s="37">
        <f>+VLOOKUP($C11,'1.1 Demanda Histórica'!$C$5:$P$37,MATCH(P$5,'1.1 Demanda Histórica'!$C$5:$P$5,0),0)</f>
        <v>219541.3909916899</v>
      </c>
      <c r="Q11" s="37">
        <f>+VLOOKUP($C11,'1.1 Demanda Histórica'!$C$5:$Q$37,MATCH(Q$5,'1.1 Demanda Histórica'!$C$5:$Q$5,0),0)</f>
        <v>214509.66030783139</v>
      </c>
      <c r="R11" s="37">
        <f>+VLOOKUP($C11,'1.1 Demanda Histórica'!$C$5:$R$37,MATCH(R$5,'1.1 Demanda Histórica'!$C$5:$R$5,0),0)</f>
        <v>205161.98393843533</v>
      </c>
      <c r="S11" s="37">
        <f>+VLOOKUP($C11,'1.1 Demanda Histórica'!$C$5:$S$37,MATCH(S$5,'1.1 Demanda Histórica'!$C$5:$S$5,0),0)</f>
        <v>209526.10213721544</v>
      </c>
      <c r="T11" s="37">
        <f>+VLOOKUP($C11,'1.1 Demanda Histórica'!$C$5:$T$37,MATCH(T$5,'1.1 Demanda Histórica'!$C$5:$T$5,0),0)</f>
        <v>192683.24300000005</v>
      </c>
      <c r="U11" s="38">
        <f>+'2.1 Previsión BAU'!U18-'2.2 Previsión Ef. Energética'!D104+'2.3Previsión Traspasos CL-&gt;CR'!D11-'2.4 Previsión Traspasos CR-&gt; CL'!D110-'2.5Previsión Gen. Residencial'!D41+'2.6 Previsión Electromovilidad'!D11</f>
        <v>187973.05516186092</v>
      </c>
      <c r="V11" s="38">
        <f>+'2.1 Previsión BAU'!V18-'2.2 Previsión Ef. Energética'!E104+'2.3Previsión Traspasos CL-&gt;CR'!E11-'2.4 Previsión Traspasos CR-&gt; CL'!E110-'2.5Previsión Gen. Residencial'!E41+'2.6 Previsión Electromovilidad'!E11</f>
        <v>181343.18123124266</v>
      </c>
      <c r="W11" s="38">
        <f>+'2.1 Previsión BAU'!W18-'2.2 Previsión Ef. Energética'!F104+'2.3Previsión Traspasos CL-&gt;CR'!F11-'2.4 Previsión Traspasos CR-&gt; CL'!F110-'2.5Previsión Gen. Residencial'!F41+'2.6 Previsión Electromovilidad'!F11</f>
        <v>178738.90932773161</v>
      </c>
      <c r="X11" s="38">
        <f>+'2.1 Previsión BAU'!X18-'2.2 Previsión Ef. Energética'!G104+'2.3Previsión Traspasos CL-&gt;CR'!G11-'2.4 Previsión Traspasos CR-&gt; CL'!G110-'2.5Previsión Gen. Residencial'!G41+'2.6 Previsión Electromovilidad'!G11</f>
        <v>178274.3725538736</v>
      </c>
      <c r="Y11" s="38">
        <f>+'2.1 Previsión BAU'!Y18-'2.2 Previsión Ef. Energética'!H104+'2.3Previsión Traspasos CL-&gt;CR'!H11-'2.4 Previsión Traspasos CR-&gt; CL'!H110-'2.5Previsión Gen. Residencial'!H41+'2.6 Previsión Electromovilidad'!H11</f>
        <v>177897.11065640079</v>
      </c>
      <c r="Z11" s="38">
        <f>+'2.1 Previsión BAU'!Z18-'2.2 Previsión Ef. Energética'!I104+'2.3Previsión Traspasos CL-&gt;CR'!I11-'2.4 Previsión Traspasos CR-&gt; CL'!I110-'2.5Previsión Gen. Residencial'!I41+'2.6 Previsión Electromovilidad'!I11</f>
        <v>176524.01383576522</v>
      </c>
      <c r="AA11" s="38">
        <f>+'2.1 Previsión BAU'!AA18-'2.2 Previsión Ef. Energética'!J104+'2.3Previsión Traspasos CL-&gt;CR'!J11-'2.4 Previsión Traspasos CR-&gt; CL'!J110-'2.5Previsión Gen. Residencial'!J41+'2.6 Previsión Electromovilidad'!J11</f>
        <v>176813.61528477681</v>
      </c>
      <c r="AB11" s="38">
        <f>+'2.1 Previsión BAU'!AB18-'2.2 Previsión Ef. Energética'!K104+'2.3Previsión Traspasos CL-&gt;CR'!K11-'2.4 Previsión Traspasos CR-&gt; CL'!K110-'2.5Previsión Gen. Residencial'!K41+'2.6 Previsión Electromovilidad'!K11</f>
        <v>175884.97684211523</v>
      </c>
      <c r="AC11" s="38">
        <f>+'2.1 Previsión BAU'!AC18-'2.2 Previsión Ef. Energética'!L104+'2.3Previsión Traspasos CL-&gt;CR'!L11-'2.4 Previsión Traspasos CR-&gt; CL'!L110-'2.5Previsión Gen. Residencial'!L41+'2.6 Previsión Electromovilidad'!L11</f>
        <v>178334.78017653589</v>
      </c>
      <c r="AD11" s="38">
        <f>+'2.1 Previsión BAU'!AD18-'2.2 Previsión Ef. Energética'!M104+'2.3Previsión Traspasos CL-&gt;CR'!M11-'2.4 Previsión Traspasos CR-&gt; CL'!M110-'2.5Previsión Gen. Residencial'!M41+'2.6 Previsión Electromovilidad'!M11</f>
        <v>182505.01952330777</v>
      </c>
      <c r="AE11" s="38">
        <f>+'2.1 Previsión BAU'!AE18-'2.2 Previsión Ef. Energética'!N104+'2.3Previsión Traspasos CL-&gt;CR'!N11-'2.4 Previsión Traspasos CR-&gt; CL'!N110-'2.5Previsión Gen. Residencial'!N41+'2.6 Previsión Electromovilidad'!N11</f>
        <v>187552.47519380334</v>
      </c>
      <c r="AF11" s="38">
        <f>+'2.1 Previsión BAU'!AF18-'2.2 Previsión Ef. Energética'!O104+'2.3Previsión Traspasos CL-&gt;CR'!O11-'2.4 Previsión Traspasos CR-&gt; CL'!O110-'2.5Previsión Gen. Residencial'!O41+'2.6 Previsión Electromovilidad'!O11</f>
        <v>192534.97475553199</v>
      </c>
      <c r="AG11" s="38">
        <f>+'2.1 Previsión BAU'!AG18-'2.2 Previsión Ef. Energética'!P104+'2.3Previsión Traspasos CL-&gt;CR'!P11-'2.4 Previsión Traspasos CR-&gt; CL'!P110-'2.5Previsión Gen. Residencial'!P41+'2.6 Previsión Electromovilidad'!P11</f>
        <v>197416.18543486338</v>
      </c>
      <c r="AH11" s="38">
        <f>+'2.1 Previsión BAU'!AH18-'2.2 Previsión Ef. Energética'!Q104+'2.3Previsión Traspasos CL-&gt;CR'!Q11-'2.4 Previsión Traspasos CR-&gt; CL'!Q110-'2.5Previsión Gen. Residencial'!Q41+'2.6 Previsión Electromovilidad'!Q11</f>
        <v>202005.411933158</v>
      </c>
      <c r="AI11" s="38">
        <f>+'2.1 Previsión BAU'!AI18-'2.2 Previsión Ef. Energética'!R104+'2.3Previsión Traspasos CL-&gt;CR'!R11-'2.4 Previsión Traspasos CR-&gt; CL'!R110-'2.5Previsión Gen. Residencial'!R41+'2.6 Previsión Electromovilidad'!R11</f>
        <v>207850.16130661996</v>
      </c>
      <c r="AJ11" s="38">
        <f>+'2.1 Previsión BAU'!AJ18-'2.2 Previsión Ef. Energética'!S104+'2.3Previsión Traspasos CL-&gt;CR'!S11-'2.4 Previsión Traspasos CR-&gt; CL'!S110-'2.5Previsión Gen. Residencial'!S41+'2.6 Previsión Electromovilidad'!S11</f>
        <v>214728.8049143519</v>
      </c>
      <c r="AK11" s="38">
        <f>+'2.1 Previsión BAU'!AK18-'2.2 Previsión Ef. Energética'!T104+'2.3Previsión Traspasos CL-&gt;CR'!T11-'2.4 Previsión Traspasos CR-&gt; CL'!T110-'2.5Previsión Gen. Residencial'!T41+'2.6 Previsión Electromovilidad'!T11</f>
        <v>221758.13383882499</v>
      </c>
      <c r="AL11" s="38">
        <f>+'2.1 Previsión BAU'!AL18-'2.2 Previsión Ef. Energética'!U104+'2.3Previsión Traspasos CL-&gt;CR'!U11-'2.4 Previsión Traspasos CR-&gt; CL'!U110-'2.5Previsión Gen. Residencial'!U41+'2.6 Previsión Electromovilidad'!U11</f>
        <v>228857.79481110928</v>
      </c>
      <c r="AM11" s="38">
        <f>+'2.1 Previsión BAU'!AM18-'2.2 Previsión Ef. Energética'!V104+'2.3Previsión Traspasos CL-&gt;CR'!V11-'2.4 Previsión Traspasos CR-&gt; CL'!V110-'2.5Previsión Gen. Residencial'!V41+'2.6 Previsión Electromovilidad'!V11</f>
        <v>235419.7891088076</v>
      </c>
      <c r="AN11" s="38">
        <f>+'2.1 Previsión BAU'!AN18-'2.2 Previsión Ef. Energética'!W104+'2.3Previsión Traspasos CL-&gt;CR'!W11-'2.4 Previsión Traspasos CR-&gt; CL'!W110-'2.5Previsión Gen. Residencial'!W41+'2.6 Previsión Electromovilidad'!W11</f>
        <v>241089.41483382287</v>
      </c>
      <c r="AO11" s="153">
        <f>+'2.1 Previsión BAU'!AO18-'2.2 Previsión Ef. Energética'!X104+'2.3Previsión Traspasos CL-&gt;CR'!X11-'2.4 Previsión Traspasos CR-&gt; CL'!X110-'2.5Previsión Gen. Residencial'!X41+'2.6 Previsión Electromovilidad'!X11</f>
        <v>248538.55860159412</v>
      </c>
    </row>
    <row r="12" spans="1:41" x14ac:dyDescent="0.2">
      <c r="C12" s="3" t="s">
        <v>56</v>
      </c>
      <c r="D12" s="177">
        <f>+'1.1 Demanda Histórica'!D6+'1.1 Demanda Histórica'!D7+'1.1 Demanda Histórica'!D8+'1.1 Demanda Histórica'!D9+'1.1 Demanda Histórica'!D10+'1.1 Demanda Histórica'!D12+'1.1 Demanda Histórica'!D20</f>
        <v>9152494.5777252614</v>
      </c>
      <c r="E12" s="37">
        <f>+'1.1 Demanda Histórica'!E6+'1.1 Demanda Histórica'!E7+'1.1 Demanda Histórica'!E8+'1.1 Demanda Histórica'!E9+'1.1 Demanda Histórica'!E10+'1.1 Demanda Histórica'!E12+'1.1 Demanda Histórica'!E20</f>
        <v>9694172.1356862672</v>
      </c>
      <c r="F12" s="37">
        <f>+'1.1 Demanda Histórica'!F6+'1.1 Demanda Histórica'!F7+'1.1 Demanda Histórica'!F8+'1.1 Demanda Histórica'!F9+'1.1 Demanda Histórica'!F10+'1.1 Demanda Histórica'!F12+'1.1 Demanda Histórica'!F20</f>
        <v>10024489.849257804</v>
      </c>
      <c r="G12" s="40">
        <f>+'1.1 Demanda Histórica'!G6+'1.1 Demanda Histórica'!G7+'1.1 Demanda Histórica'!G8+'1.1 Demanda Histórica'!G9+'1.1 Demanda Histórica'!G10+'1.1 Demanda Histórica'!G12+'1.1 Demanda Histórica'!G20</f>
        <v>10157664.463858629</v>
      </c>
      <c r="H12" s="37">
        <f>+'1.1 Demanda Histórica'!H6+'1.1 Demanda Histórica'!H7+'1.1 Demanda Histórica'!H8+'1.1 Demanda Histórica'!H9+'1.1 Demanda Histórica'!H10+'1.1 Demanda Histórica'!H12+'1.1 Demanda Histórica'!H20</f>
        <v>10626556.755903583</v>
      </c>
      <c r="I12" s="37">
        <f>+'1.1 Demanda Histórica'!I6+'1.1 Demanda Histórica'!I7+'1.1 Demanda Histórica'!I8+'1.1 Demanda Histórica'!I9+'1.1 Demanda Histórica'!I10+'1.1 Demanda Histórica'!I12+'1.1 Demanda Histórica'!I20</f>
        <v>11287919.878759405</v>
      </c>
      <c r="J12" s="37">
        <f>+'1.1 Demanda Histórica'!J6+'1.1 Demanda Histórica'!J7+'1.1 Demanda Histórica'!J8+'1.1 Demanda Histórica'!J9+'1.1 Demanda Histórica'!J10+'1.1 Demanda Histórica'!J12+'1.1 Demanda Histórica'!J20</f>
        <v>12002585.040900866</v>
      </c>
      <c r="K12" s="37">
        <f>+'1.1 Demanda Histórica'!K6+'1.1 Demanda Histórica'!K7+'1.1 Demanda Histórica'!K8+'1.1 Demanda Histórica'!K9+'1.1 Demanda Histórica'!K10+'1.1 Demanda Histórica'!K12+'1.1 Demanda Histórica'!K20</f>
        <v>12832053.65712237</v>
      </c>
      <c r="L12" s="37">
        <f>+'1.1 Demanda Histórica'!L6+'1.1 Demanda Histórica'!L7+'1.1 Demanda Histórica'!L8+'1.1 Demanda Histórica'!L9+'1.1 Demanda Histórica'!L10+'1.1 Demanda Histórica'!L12+'1.1 Demanda Histórica'!L20</f>
        <v>13434953.222954659</v>
      </c>
      <c r="M12" s="37">
        <f>+'1.1 Demanda Histórica'!M6+'1.1 Demanda Histórica'!M7+'1.1 Demanda Histórica'!M8+'1.1 Demanda Histórica'!M9+'1.1 Demanda Histórica'!M10+'1.1 Demanda Histórica'!M12+'1.1 Demanda Histórica'!M20</f>
        <v>13809510.025565846</v>
      </c>
      <c r="N12" s="37">
        <f>+'1.1 Demanda Histórica'!N6+'1.1 Demanda Histórica'!N7+'1.1 Demanda Histórica'!N8+'1.1 Demanda Histórica'!N9+'1.1 Demanda Histórica'!N10+'1.1 Demanda Histórica'!N12+'1.1 Demanda Histórica'!N20</f>
        <v>14265390.701532211</v>
      </c>
      <c r="O12" s="37">
        <f>+'1.1 Demanda Histórica'!O6+'1.1 Demanda Histórica'!O7+'1.1 Demanda Histórica'!O8+'1.1 Demanda Histórica'!O9+'1.1 Demanda Histórica'!O10+'1.1 Demanda Histórica'!O12+'1.1 Demanda Histórica'!O20</f>
        <v>14038269.319768395</v>
      </c>
      <c r="P12" s="37">
        <f>+'1.1 Demanda Histórica'!P6+'1.1 Demanda Histórica'!P7+'1.1 Demanda Histórica'!P8+'1.1 Demanda Histórica'!P9+'1.1 Demanda Histórica'!P10+'1.1 Demanda Histórica'!P12+'1.1 Demanda Histórica'!P20</f>
        <v>12991217.605468869</v>
      </c>
      <c r="Q12" s="37">
        <f>+'1.1 Demanda Histórica'!Q6+'1.1 Demanda Histórica'!Q7+'1.1 Demanda Histórica'!Q8+'1.1 Demanda Histórica'!Q9+'1.1 Demanda Histórica'!Q10+'1.1 Demanda Histórica'!Q12+'1.1 Demanda Histórica'!Q20</f>
        <v>12250008.720584234</v>
      </c>
      <c r="R12" s="37">
        <f>+'1.1 Demanda Histórica'!R6+'1.1 Demanda Histórica'!R7+'1.1 Demanda Histórica'!R8+'1.1 Demanda Histórica'!R9+'1.1 Demanda Histórica'!R10+'1.1 Demanda Histórica'!R12+'1.1 Demanda Histórica'!R20</f>
        <v>11795700.732351184</v>
      </c>
      <c r="S12" s="37">
        <f>+'1.1 Demanda Histórica'!S6+'1.1 Demanda Histórica'!S7+'1.1 Demanda Histórica'!S8+'1.1 Demanda Histórica'!S9+'1.1 Demanda Histórica'!S10+'1.1 Demanda Histórica'!S12+'1.1 Demanda Histórica'!S20</f>
        <v>12291003.887157222</v>
      </c>
      <c r="T12" s="37">
        <f>+'1.1 Demanda Histórica'!T6+'1.1 Demanda Histórica'!T7+'1.1 Demanda Histórica'!T8+'1.1 Demanda Histórica'!T9+'1.1 Demanda Histórica'!T10+'1.1 Demanda Histórica'!T12+'1.1 Demanda Histórica'!T20</f>
        <v>12883907.359980367</v>
      </c>
      <c r="U12" s="38">
        <f>+'2.1 Previsión BAU'!U19-'2.2 Previsión Ef. Energética'!D105+'2.3Previsión Traspasos CL-&gt;CR'!D12-'2.4 Previsión Traspasos CR-&gt; CL'!D111-'2.5Previsión Gen. Residencial'!D42+'2.6 Previsión Electromovilidad'!D12</f>
        <v>13198368.143900806</v>
      </c>
      <c r="V12" s="38">
        <f>+'2.1 Previsión BAU'!V19-'2.2 Previsión Ef. Energética'!E105+'2.3Previsión Traspasos CL-&gt;CR'!E12-'2.4 Previsión Traspasos CR-&gt; CL'!E111-'2.5Previsión Gen. Residencial'!E42+'2.6 Previsión Electromovilidad'!E12</f>
        <v>13178080.883363662</v>
      </c>
      <c r="W12" s="38">
        <f>+'2.1 Previsión BAU'!W19-'2.2 Previsión Ef. Energética'!F105+'2.3Previsión Traspasos CL-&gt;CR'!F12-'2.4 Previsión Traspasos CR-&gt; CL'!F111-'2.5Previsión Gen. Residencial'!F42+'2.6 Previsión Electromovilidad'!F12</f>
        <v>13337723.684507906</v>
      </c>
      <c r="X12" s="38">
        <f>+'2.1 Previsión BAU'!X19-'2.2 Previsión Ef. Energética'!G105+'2.3Previsión Traspasos CL-&gt;CR'!G12-'2.4 Previsión Traspasos CR-&gt; CL'!G111-'2.5Previsión Gen. Residencial'!G42+'2.6 Previsión Electromovilidad'!G12</f>
        <v>13614450.921777515</v>
      </c>
      <c r="Y12" s="38">
        <f>+'2.1 Previsión BAU'!Y19-'2.2 Previsión Ef. Energética'!H105+'2.3Previsión Traspasos CL-&gt;CR'!H12-'2.4 Previsión Traspasos CR-&gt; CL'!H111-'2.5Previsión Gen. Residencial'!H42+'2.6 Previsión Electromovilidad'!H12</f>
        <v>13910536.83240401</v>
      </c>
      <c r="Z12" s="38">
        <f>+'2.1 Previsión BAU'!Z19-'2.2 Previsión Ef. Energética'!I105+'2.3Previsión Traspasos CL-&gt;CR'!I12-'2.4 Previsión Traspasos CR-&gt; CL'!I111-'2.5Previsión Gen. Residencial'!I42+'2.6 Previsión Electromovilidad'!I12</f>
        <v>14183188.508466667</v>
      </c>
      <c r="AA12" s="38">
        <f>+'2.1 Previsión BAU'!AA19-'2.2 Previsión Ef. Energética'!J105+'2.3Previsión Traspasos CL-&gt;CR'!J12-'2.4 Previsión Traspasos CR-&gt; CL'!J111-'2.5Previsión Gen. Residencial'!J42+'2.6 Previsión Electromovilidad'!J12</f>
        <v>14551209.482180752</v>
      </c>
      <c r="AB12" s="38">
        <f>+'2.1 Previsión BAU'!AB19-'2.2 Previsión Ef. Energética'!K105+'2.3Previsión Traspasos CL-&gt;CR'!K12-'2.4 Previsión Traspasos CR-&gt; CL'!K111-'2.5Previsión Gen. Residencial'!K42+'2.6 Previsión Electromovilidad'!K12</f>
        <v>14907455.865947217</v>
      </c>
      <c r="AC12" s="38">
        <f>+'2.1 Previsión BAU'!AC19-'2.2 Previsión Ef. Energética'!L105+'2.3Previsión Traspasos CL-&gt;CR'!L12-'2.4 Previsión Traspasos CR-&gt; CL'!L111-'2.5Previsión Gen. Residencial'!L42+'2.6 Previsión Electromovilidad'!L12</f>
        <v>15408638.392884186</v>
      </c>
      <c r="AD12" s="38">
        <f>+'2.1 Previsión BAU'!AD19-'2.2 Previsión Ef. Energética'!M105+'2.3Previsión Traspasos CL-&gt;CR'!M12-'2.4 Previsión Traspasos CR-&gt; CL'!M111-'2.5Previsión Gen. Residencial'!M42+'2.6 Previsión Electromovilidad'!M12</f>
        <v>15973682.241758846</v>
      </c>
      <c r="AE12" s="38">
        <f>+'2.1 Previsión BAU'!AE19-'2.2 Previsión Ef. Energética'!N105+'2.3Previsión Traspasos CL-&gt;CR'!N12-'2.4 Previsión Traspasos CR-&gt; CL'!N111-'2.5Previsión Gen. Residencial'!N42+'2.6 Previsión Electromovilidad'!N12</f>
        <v>16580464.358213391</v>
      </c>
      <c r="AF12" s="38">
        <f>+'2.1 Previsión BAU'!AF19-'2.2 Previsión Ef. Energética'!O105+'2.3Previsión Traspasos CL-&gt;CR'!O12-'2.4 Previsión Traspasos CR-&gt; CL'!O111-'2.5Previsión Gen. Residencial'!O42+'2.6 Previsión Electromovilidad'!O12</f>
        <v>17203181.311391432</v>
      </c>
      <c r="AG12" s="38">
        <f>+'2.1 Previsión BAU'!AG19-'2.2 Previsión Ef. Energética'!P105+'2.3Previsión Traspasos CL-&gt;CR'!P12-'2.4 Previsión Traspasos CR-&gt; CL'!P111-'2.5Previsión Gen. Residencial'!P42+'2.6 Previsión Electromovilidad'!P12</f>
        <v>17840886.325869128</v>
      </c>
      <c r="AH12" s="38">
        <f>+'2.1 Previsión BAU'!AH19-'2.2 Previsión Ef. Energética'!Q105+'2.3Previsión Traspasos CL-&gt;CR'!Q12-'2.4 Previsión Traspasos CR-&gt; CL'!Q111-'2.5Previsión Gen. Residencial'!Q42+'2.6 Previsión Electromovilidad'!Q12</f>
        <v>18485451.369628318</v>
      </c>
      <c r="AI12" s="38">
        <f>+'2.1 Previsión BAU'!AI19-'2.2 Previsión Ef. Energética'!R105+'2.3Previsión Traspasos CL-&gt;CR'!R12-'2.4 Previsión Traspasos CR-&gt; CL'!R111-'2.5Previsión Gen. Residencial'!R42+'2.6 Previsión Electromovilidad'!R12</f>
        <v>19173646.734442554</v>
      </c>
      <c r="AJ12" s="38">
        <f>+'2.1 Previsión BAU'!AJ19-'2.2 Previsión Ef. Energética'!S105+'2.3Previsión Traspasos CL-&gt;CR'!S12-'2.4 Previsión Traspasos CR-&gt; CL'!S111-'2.5Previsión Gen. Residencial'!S42+'2.6 Previsión Electromovilidad'!S12</f>
        <v>19885220.275767811</v>
      </c>
      <c r="AK12" s="38">
        <f>+'2.1 Previsión BAU'!AK19-'2.2 Previsión Ef. Energética'!T105+'2.3Previsión Traspasos CL-&gt;CR'!T12-'2.4 Previsión Traspasos CR-&gt; CL'!T111-'2.5Previsión Gen. Residencial'!T42+'2.6 Previsión Electromovilidad'!T12</f>
        <v>20595516.655137144</v>
      </c>
      <c r="AL12" s="38">
        <f>+'2.1 Previsión BAU'!AL19-'2.2 Previsión Ef. Energética'!U105+'2.3Previsión Traspasos CL-&gt;CR'!U12-'2.4 Previsión Traspasos CR-&gt; CL'!U111-'2.5Previsión Gen. Residencial'!U42+'2.6 Previsión Electromovilidad'!U12</f>
        <v>21315953.878511198</v>
      </c>
      <c r="AM12" s="38">
        <f>+'2.1 Previsión BAU'!AM19-'2.2 Previsión Ef. Energética'!V105+'2.3Previsión Traspasos CL-&gt;CR'!V12-'2.4 Previsión Traspasos CR-&gt; CL'!V111-'2.5Previsión Gen. Residencial'!V42+'2.6 Previsión Electromovilidad'!V12</f>
        <v>22029801.862225413</v>
      </c>
      <c r="AN12" s="38">
        <f>+'2.1 Previsión BAU'!AN19-'2.2 Previsión Ef. Energética'!W105+'2.3Previsión Traspasos CL-&gt;CR'!W12-'2.4 Previsión Traspasos CR-&gt; CL'!W111-'2.5Previsión Gen. Residencial'!W42+'2.6 Previsión Electromovilidad'!W12</f>
        <v>22760502.580558002</v>
      </c>
      <c r="AO12" s="153">
        <f>+'2.1 Previsión BAU'!AO19-'2.2 Previsión Ef. Energética'!X105+'2.3Previsión Traspasos CL-&gt;CR'!X12-'2.4 Previsión Traspasos CR-&gt; CL'!X111-'2.5Previsión Gen. Residencial'!X42+'2.6 Previsión Electromovilidad'!X12</f>
        <v>23514488.14069584</v>
      </c>
    </row>
    <row r="13" spans="1:41" x14ac:dyDescent="0.2">
      <c r="C13" s="3" t="s">
        <v>57</v>
      </c>
      <c r="D13" s="177">
        <f>+VLOOKUP($C13,'1.1 Demanda Histórica'!$C$5:$N$37,MATCH(D$5,'1.1 Demanda Histórica'!$C$5:$N$5,0),0)</f>
        <v>0</v>
      </c>
      <c r="E13" s="37">
        <f>+VLOOKUP($C13,'1.1 Demanda Histórica'!$C$5:$N$37,MATCH(E$5,'1.1 Demanda Histórica'!$C$5:$N$5,0),0)</f>
        <v>0</v>
      </c>
      <c r="F13" s="37">
        <f>+VLOOKUP($C13,'1.1 Demanda Histórica'!$C$5:$N$37,MATCH(F$5,'1.1 Demanda Histórica'!$C$5:$N$5,0),0)</f>
        <v>0</v>
      </c>
      <c r="G13" s="40">
        <f>+VLOOKUP($C13,'1.1 Demanda Histórica'!$C$5:$N$37,MATCH(G$5,'1.1 Demanda Histórica'!$C$5:$N$5,0),0)</f>
        <v>258.01799999999997</v>
      </c>
      <c r="H13" s="37">
        <f>+VLOOKUP($C13,'1.1 Demanda Histórica'!$C$5:$N$37,MATCH(H$5,'1.1 Demanda Histórica'!$C$5:$N$5,0),0)</f>
        <v>385.05</v>
      </c>
      <c r="I13" s="37">
        <f>+VLOOKUP($C13,'1.1 Demanda Histórica'!$C$5:$N$37,MATCH(I$5,'1.1 Demanda Histórica'!$C$5:$N$5,0),0)</f>
        <v>1446.729</v>
      </c>
      <c r="J13" s="37">
        <f>+VLOOKUP($C13,'1.1 Demanda Histórica'!$C$5:$N$37,MATCH(J$5,'1.1 Demanda Histórica'!$C$5:$N$5,0),0)</f>
        <v>1481.0760000000002</v>
      </c>
      <c r="K13" s="37">
        <f>+VLOOKUP($C13,'1.1 Demanda Histórica'!$C$5:$N$37,MATCH(K$5,'1.1 Demanda Histórica'!$C$5:$N$5,0),0)</f>
        <v>1271.9490000000001</v>
      </c>
      <c r="L13" s="37">
        <f>+VLOOKUP($C13,'1.1 Demanda Histórica'!$C$5:$N$37,MATCH(L$5,'1.1 Demanda Histórica'!$C$5:$N$5,0),0)</f>
        <v>1373.9239999999998</v>
      </c>
      <c r="M13" s="37">
        <f>+VLOOKUP($C13,'1.1 Demanda Histórica'!$C$5:$N$37,MATCH(M$5,'1.1 Demanda Histórica'!$C$5:$N$5,0),0)</f>
        <v>2302.056</v>
      </c>
      <c r="N13" s="37">
        <f>+VLOOKUP($C13,'1.1 Demanda Histórica'!$C$5:$N$37,MATCH(N$5,'1.1 Demanda Histórica'!$C$5:$N$5,0),0)</f>
        <v>1600.3440000000001</v>
      </c>
      <c r="O13" s="37">
        <f>+VLOOKUP($C13,'1.1 Demanda Histórica'!$C$5:$O$37,MATCH(O$5,'1.1 Demanda Histórica'!$C$5:$O$5,0),0)</f>
        <v>2125.8649999999998</v>
      </c>
      <c r="P13" s="37">
        <f>+VLOOKUP($C13,'1.1 Demanda Histórica'!$C$5:$P$37,MATCH(P$5,'1.1 Demanda Histórica'!$C$5:$P$5,0),0)</f>
        <v>1887.2929999999997</v>
      </c>
      <c r="Q13" s="37">
        <f>+VLOOKUP($C13,'1.1 Demanda Histórica'!$C$5:$Q$37,MATCH(Q$5,'1.1 Demanda Histórica'!$C$5:$Q$5,0),0)</f>
        <v>1412</v>
      </c>
      <c r="R13" s="37">
        <f>+VLOOKUP($C13,'1.1 Demanda Histórica'!$C$5:$R$37,MATCH(R$5,'1.1 Demanda Histórica'!$C$5:$R$5,0),0)</f>
        <v>1417</v>
      </c>
      <c r="S13" s="37">
        <f>+VLOOKUP($C13,'1.1 Demanda Histórica'!$C$5:$S$37,MATCH(S$5,'1.1 Demanda Histórica'!$C$5:$S$5,0),0)</f>
        <v>1733</v>
      </c>
      <c r="T13" s="37">
        <f>+VLOOKUP($C13,'1.1 Demanda Histórica'!$C$5:$T$37,MATCH(T$5,'1.1 Demanda Histórica'!$C$5:$T$5,0),0)</f>
        <v>1699</v>
      </c>
      <c r="U13" s="38">
        <f>+'2.1 Previsión BAU'!U20-'2.2 Previsión Ef. Energética'!D106+'2.3Previsión Traspasos CL-&gt;CR'!D13-'2.4 Previsión Traspasos CR-&gt; CL'!D112-'2.5Previsión Gen. Residencial'!D43+'2.6 Previsión Electromovilidad'!D13</f>
        <v>1739.0774448402381</v>
      </c>
      <c r="V13" s="38">
        <f>+'2.1 Previsión BAU'!V20-'2.2 Previsión Ef. Energética'!E106+'2.3Previsión Traspasos CL-&gt;CR'!E13-'2.4 Previsión Traspasos CR-&gt; CL'!E112-'2.5Previsión Gen. Residencial'!E43+'2.6 Previsión Electromovilidad'!E13</f>
        <v>1803.8474252339297</v>
      </c>
      <c r="W13" s="38">
        <f>+'2.1 Previsión BAU'!W20-'2.2 Previsión Ef. Energética'!F106+'2.3Previsión Traspasos CL-&gt;CR'!F13-'2.4 Previsión Traspasos CR-&gt; CL'!F112-'2.5Previsión Gen. Residencial'!F43+'2.6 Previsión Electromovilidad'!F13</f>
        <v>1880.2816978904652</v>
      </c>
      <c r="X13" s="38">
        <f>+'2.1 Previsión BAU'!X20-'2.2 Previsión Ef. Energética'!G106+'2.3Previsión Traspasos CL-&gt;CR'!G13-'2.4 Previsión Traspasos CR-&gt; CL'!G112-'2.5Previsión Gen. Residencial'!G43+'2.6 Previsión Electromovilidad'!G13</f>
        <v>1962.6902988665763</v>
      </c>
      <c r="Y13" s="38">
        <f>+'2.1 Previsión BAU'!Y20-'2.2 Previsión Ef. Energética'!H106+'2.3Previsión Traspasos CL-&gt;CR'!H13-'2.4 Previsión Traspasos CR-&gt; CL'!H112-'2.5Previsión Gen. Residencial'!H43+'2.6 Previsión Electromovilidad'!H13</f>
        <v>2050.0623256661993</v>
      </c>
      <c r="Z13" s="38">
        <f>+'2.1 Previsión BAU'!Z20-'2.2 Previsión Ef. Energética'!I106+'2.3Previsión Traspasos CL-&gt;CR'!I13-'2.4 Previsión Traspasos CR-&gt; CL'!I112-'2.5Previsión Gen. Residencial'!I43+'2.6 Previsión Electromovilidad'!I13</f>
        <v>2137.4452941402847</v>
      </c>
      <c r="AA13" s="38">
        <f>+'2.1 Previsión BAU'!AA20-'2.2 Previsión Ef. Energética'!J106+'2.3Previsión Traspasos CL-&gt;CR'!J13-'2.4 Previsión Traspasos CR-&gt; CL'!J112-'2.5Previsión Gen. Residencial'!J43+'2.6 Previsión Electromovilidad'!J13</f>
        <v>2240.4198797140552</v>
      </c>
      <c r="AB13" s="38">
        <f>+'2.1 Previsión BAU'!AB20-'2.2 Previsión Ef. Energética'!K106+'2.3Previsión Traspasos CL-&gt;CR'!K13-'2.4 Previsión Traspasos CR-&gt; CL'!K112-'2.5Previsión Gen. Residencial'!K43+'2.6 Previsión Electromovilidad'!K13</f>
        <v>2342.257878889905</v>
      </c>
      <c r="AC13" s="38">
        <f>+'2.1 Previsión BAU'!AC20-'2.2 Previsión Ef. Energética'!L106+'2.3Previsión Traspasos CL-&gt;CR'!L13-'2.4 Previsión Traspasos CR-&gt; CL'!L112-'2.5Previsión Gen. Residencial'!L43+'2.6 Previsión Electromovilidad'!L13</f>
        <v>2469.2793870752575</v>
      </c>
      <c r="AD13" s="38">
        <f>+'2.1 Previsión BAU'!AD20-'2.2 Previsión Ef. Energética'!M106+'2.3Previsión Traspasos CL-&gt;CR'!M13-'2.4 Previsión Traspasos CR-&gt; CL'!M112-'2.5Previsión Gen. Residencial'!M43+'2.6 Previsión Electromovilidad'!M13</f>
        <v>2605.609303694825</v>
      </c>
      <c r="AE13" s="38">
        <f>+'2.1 Previsión BAU'!AE20-'2.2 Previsión Ef. Energética'!N106+'2.3Previsión Traspasos CL-&gt;CR'!N13-'2.4 Previsión Traspasos CR-&gt; CL'!N112-'2.5Previsión Gen. Residencial'!N43+'2.6 Previsión Electromovilidad'!N13</f>
        <v>2749.6914373806176</v>
      </c>
      <c r="AF13" s="38">
        <f>+'2.1 Previsión BAU'!AF20-'2.2 Previsión Ef. Energética'!O106+'2.3Previsión Traspasos CL-&gt;CR'!O13-'2.4 Previsión Traspasos CR-&gt; CL'!O112-'2.5Previsión Gen. Residencial'!O43+'2.6 Previsión Electromovilidad'!O13</f>
        <v>2900.2010991360321</v>
      </c>
      <c r="AG13" s="38">
        <f>+'2.1 Previsión BAU'!AG20-'2.2 Previsión Ef. Energética'!P106+'2.3Previsión Traspasos CL-&gt;CR'!P13-'2.4 Previsión Traspasos CR-&gt; CL'!P112-'2.5Previsión Gen. Residencial'!P43+'2.6 Previsión Electromovilidad'!P13</f>
        <v>3060.741942759189</v>
      </c>
      <c r="AH13" s="38">
        <f>+'2.1 Previsión BAU'!AH20-'2.2 Previsión Ef. Energética'!Q106+'2.3Previsión Traspasos CL-&gt;CR'!Q13-'2.4 Previsión Traspasos CR-&gt; CL'!Q112-'2.5Previsión Gen. Residencial'!Q43+'2.6 Previsión Electromovilidad'!Q13</f>
        <v>3220.3410230457339</v>
      </c>
      <c r="AI13" s="38">
        <f>+'2.1 Previsión BAU'!AI20-'2.2 Previsión Ef. Energética'!R106+'2.3Previsión Traspasos CL-&gt;CR'!R13-'2.4 Previsión Traspasos CR-&gt; CL'!R112-'2.5Previsión Gen. Residencial'!R43+'2.6 Previsión Electromovilidad'!R13</f>
        <v>3393.2738043459071</v>
      </c>
      <c r="AJ13" s="38">
        <f>+'2.1 Previsión BAU'!AJ20-'2.2 Previsión Ef. Energética'!S106+'2.3Previsión Traspasos CL-&gt;CR'!S13-'2.4 Previsión Traspasos CR-&gt; CL'!S112-'2.5Previsión Gen. Residencial'!S43+'2.6 Previsión Electromovilidad'!S13</f>
        <v>3567.8326511523101</v>
      </c>
      <c r="AK13" s="38">
        <f>+'2.1 Previsión BAU'!AK20-'2.2 Previsión Ef. Energética'!T106+'2.3Previsión Traspasos CL-&gt;CR'!T13-'2.4 Previsión Traspasos CR-&gt; CL'!T112-'2.5Previsión Gen. Residencial'!T43+'2.6 Previsión Electromovilidad'!T13</f>
        <v>3749.3166881910884</v>
      </c>
      <c r="AL13" s="38">
        <f>+'2.1 Previsión BAU'!AL20-'2.2 Previsión Ef. Energética'!U106+'2.3Previsión Traspasos CL-&gt;CR'!U13-'2.4 Previsión Traspasos CR-&gt; CL'!U112-'2.5Previsión Gen. Residencial'!U43+'2.6 Previsión Electromovilidad'!U13</f>
        <v>3940.5920743770798</v>
      </c>
      <c r="AM13" s="38">
        <f>+'2.1 Previsión BAU'!AM20-'2.2 Previsión Ef. Energética'!V106+'2.3Previsión Traspasos CL-&gt;CR'!V13-'2.4 Previsión Traspasos CR-&gt; CL'!V112-'2.5Previsión Gen. Residencial'!V43+'2.6 Previsión Electromovilidad'!V13</f>
        <v>4131.8877171285749</v>
      </c>
      <c r="AN13" s="38">
        <f>+'2.1 Previsión BAU'!AN20-'2.2 Previsión Ef. Energética'!W106+'2.3Previsión Traspasos CL-&gt;CR'!W13-'2.4 Previsión Traspasos CR-&gt; CL'!W112-'2.5Previsión Gen. Residencial'!W43+'2.6 Previsión Electromovilidad'!W13</f>
        <v>4331.3812200154725</v>
      </c>
      <c r="AO13" s="153">
        <f>+'2.1 Previsión BAU'!AO20-'2.2 Previsión Ef. Energética'!X106+'2.3Previsión Traspasos CL-&gt;CR'!X13-'2.4 Previsión Traspasos CR-&gt; CL'!X112-'2.5Previsión Gen. Residencial'!X43+'2.6 Previsión Electromovilidad'!X13</f>
        <v>4533.1769051455058</v>
      </c>
    </row>
    <row r="14" spans="1:41" x14ac:dyDescent="0.2">
      <c r="C14" s="3" t="s">
        <v>58</v>
      </c>
      <c r="D14" s="177">
        <f>+VLOOKUP($C14,'1.1 Demanda Histórica'!$C$5:$N$37,MATCH(D$5,'1.1 Demanda Histórica'!$C$5:$N$5,0),0)</f>
        <v>58458.425875669898</v>
      </c>
      <c r="E14" s="37">
        <f>+VLOOKUP($C14,'1.1 Demanda Histórica'!$C$5:$N$37,MATCH(E$5,'1.1 Demanda Histórica'!$C$5:$N$5,0),0)</f>
        <v>61142.568634999989</v>
      </c>
      <c r="F14" s="37">
        <f>+VLOOKUP($C14,'1.1 Demanda Histórica'!$C$5:$N$37,MATCH(F$5,'1.1 Demanda Histórica'!$C$5:$N$5,0),0)</f>
        <v>62486.468690000023</v>
      </c>
      <c r="G14" s="40">
        <f>+VLOOKUP($C14,'1.1 Demanda Histórica'!$C$5:$N$37,MATCH(G$5,'1.1 Demanda Histórica'!$C$5:$N$5,0),0)</f>
        <v>63702.54321999997</v>
      </c>
      <c r="H14" s="37">
        <f>+VLOOKUP($C14,'1.1 Demanda Histórica'!$C$5:$N$37,MATCH(H$5,'1.1 Demanda Histórica'!$C$5:$N$5,0),0)</f>
        <v>69565.550879999995</v>
      </c>
      <c r="I14" s="37">
        <f>+VLOOKUP($C14,'1.1 Demanda Histórica'!$C$5:$N$37,MATCH(I$5,'1.1 Demanda Histórica'!$C$5:$N$5,0),0)</f>
        <v>82098.365168180433</v>
      </c>
      <c r="J14" s="37">
        <f>+VLOOKUP($C14,'1.1 Demanda Histórica'!$C$5:$N$37,MATCH(J$5,'1.1 Demanda Histórica'!$C$5:$N$5,0),0)</f>
        <v>84085.237966016022</v>
      </c>
      <c r="K14" s="37">
        <f>+VLOOKUP($C14,'1.1 Demanda Histórica'!$C$5:$N$37,MATCH(K$5,'1.1 Demanda Histórica'!$C$5:$N$5,0),0)</f>
        <v>87270.984541279016</v>
      </c>
      <c r="L14" s="37">
        <f>+VLOOKUP($C14,'1.1 Demanda Histórica'!$C$5:$N$37,MATCH(L$5,'1.1 Demanda Histórica'!$C$5:$N$5,0),0)</f>
        <v>87972.695090853085</v>
      </c>
      <c r="M14" s="37">
        <f>+VLOOKUP($C14,'1.1 Demanda Histórica'!$C$5:$N$37,MATCH(M$5,'1.1 Demanda Histórica'!$C$5:$N$5,0),0)</f>
        <v>93853.244999999952</v>
      </c>
      <c r="N14" s="37">
        <f>+VLOOKUP($C14,'1.1 Demanda Histórica'!$C$5:$N$37,MATCH(N$5,'1.1 Demanda Histórica'!$C$5:$N$5,0),0)</f>
        <v>97772.364091536496</v>
      </c>
      <c r="O14" s="37">
        <f>+VLOOKUP($C14,'1.1 Demanda Histórica'!$C$5:$O$37,MATCH(O$5,'1.1 Demanda Histórica'!$C$5:$O$5,0),0)</f>
        <v>97373.990496794882</v>
      </c>
      <c r="P14" s="37">
        <f>+VLOOKUP($C14,'1.1 Demanda Histórica'!$C$5:$P$37,MATCH(P$5,'1.1 Demanda Histórica'!$C$5:$P$5,0),0)</f>
        <v>103138.80224773451</v>
      </c>
      <c r="Q14" s="37">
        <f>+VLOOKUP($C14,'1.1 Demanda Histórica'!$C$5:$Q$37,MATCH(Q$5,'1.1 Demanda Histórica'!$C$5:$Q$5,0),0)</f>
        <v>109499.71300135039</v>
      </c>
      <c r="R14" s="37">
        <f>+VLOOKUP($C14,'1.1 Demanda Histórica'!$C$5:$R$37,MATCH(R$5,'1.1 Demanda Histórica'!$C$5:$R$5,0),0)</f>
        <v>111922.63335253457</v>
      </c>
      <c r="S14" s="37">
        <f>+VLOOKUP($C14,'1.1 Demanda Histórica'!$C$5:$S$37,MATCH(S$5,'1.1 Demanda Histórica'!$C$5:$S$5,0),0)</f>
        <v>120114.06718467684</v>
      </c>
      <c r="T14" s="37">
        <f>+VLOOKUP($C14,'1.1 Demanda Histórica'!$C$5:$T$37,MATCH(T$5,'1.1 Demanda Histórica'!$C$5:$T$5,0),0)</f>
        <v>123896.71128680704</v>
      </c>
      <c r="U14" s="38">
        <f>+'2.1 Previsión BAU'!U21-'2.2 Previsión Ef. Energética'!D107+'2.3Previsión Traspasos CL-&gt;CR'!D14-'2.4 Previsión Traspasos CR-&gt; CL'!D113-'2.5Previsión Gen. Residencial'!D44+'2.6 Previsión Electromovilidad'!D14</f>
        <v>131772.58528236719</v>
      </c>
      <c r="V14" s="38">
        <f>+'2.1 Previsión BAU'!V21-'2.2 Previsión Ef. Energética'!E107+'2.3Previsión Traspasos CL-&gt;CR'!E14-'2.4 Previsión Traspasos CR-&gt; CL'!E113-'2.5Previsión Gen. Residencial'!E44+'2.6 Previsión Electromovilidad'!E14</f>
        <v>136517.67174888763</v>
      </c>
      <c r="W14" s="38">
        <f>+'2.1 Previsión BAU'!W21-'2.2 Previsión Ef. Energética'!F107+'2.3Previsión Traspasos CL-&gt;CR'!F14-'2.4 Previsión Traspasos CR-&gt; CL'!F113-'2.5Previsión Gen. Residencial'!F44+'2.6 Previsión Electromovilidad'!F14</f>
        <v>143192.6078637497</v>
      </c>
      <c r="X14" s="38">
        <f>+'2.1 Previsión BAU'!X21-'2.2 Previsión Ef. Energética'!G107+'2.3Previsión Traspasos CL-&gt;CR'!G14-'2.4 Previsión Traspasos CR-&gt; CL'!G113-'2.5Previsión Gen. Residencial'!G44+'2.6 Previsión Electromovilidad'!G14</f>
        <v>150802.25553438079</v>
      </c>
      <c r="Y14" s="38">
        <f>+'2.1 Previsión BAU'!Y21-'2.2 Previsión Ef. Energética'!H107+'2.3Previsión Traspasos CL-&gt;CR'!H14-'2.4 Previsión Traspasos CR-&gt; CL'!H113-'2.5Previsión Gen. Residencial'!H44+'2.6 Previsión Electromovilidad'!H14</f>
        <v>158669.72791257067</v>
      </c>
      <c r="Z14" s="38">
        <f>+'2.1 Previsión BAU'!Z21-'2.2 Previsión Ef. Energética'!I107+'2.3Previsión Traspasos CL-&gt;CR'!I14-'2.4 Previsión Traspasos CR-&gt; CL'!I113-'2.5Previsión Gen. Residencial'!I44+'2.6 Previsión Electromovilidad'!I14</f>
        <v>166689.84213962679</v>
      </c>
      <c r="AA14" s="38">
        <f>+'2.1 Previsión BAU'!AA21-'2.2 Previsión Ef. Energética'!J107+'2.3Previsión Traspasos CL-&gt;CR'!J14-'2.4 Previsión Traspasos CR-&gt; CL'!J113-'2.5Previsión Gen. Residencial'!J44+'2.6 Previsión Electromovilidad'!J14</f>
        <v>174909.3280573925</v>
      </c>
      <c r="AB14" s="38">
        <f>+'2.1 Previsión BAU'!AB21-'2.2 Previsión Ef. Energética'!K107+'2.3Previsión Traspasos CL-&gt;CR'!K14-'2.4 Previsión Traspasos CR-&gt; CL'!K113-'2.5Previsión Gen. Residencial'!K44+'2.6 Previsión Electromovilidad'!K14</f>
        <v>183131.42298682648</v>
      </c>
      <c r="AC14" s="38">
        <f>+'2.1 Previsión BAU'!AC21-'2.2 Previsión Ef. Energética'!L107+'2.3Previsión Traspasos CL-&gt;CR'!L14-'2.4 Previsión Traspasos CR-&gt; CL'!L113-'2.5Previsión Gen. Residencial'!L44+'2.6 Previsión Electromovilidad'!L14</f>
        <v>191915.18540642565</v>
      </c>
      <c r="AD14" s="38">
        <f>+'2.1 Previsión BAU'!AD21-'2.2 Previsión Ef. Energética'!M107+'2.3Previsión Traspasos CL-&gt;CR'!M14-'2.4 Previsión Traspasos CR-&gt; CL'!M113-'2.5Previsión Gen. Residencial'!M44+'2.6 Previsión Electromovilidad'!M14</f>
        <v>200934.63313091162</v>
      </c>
      <c r="AE14" s="38">
        <f>+'2.1 Previsión BAU'!AE21-'2.2 Previsión Ef. Energética'!N107+'2.3Previsión Traspasos CL-&gt;CR'!N14-'2.4 Previsión Traspasos CR-&gt; CL'!N113-'2.5Previsión Gen. Residencial'!N44+'2.6 Previsión Electromovilidad'!N14</f>
        <v>210066.09174490653</v>
      </c>
      <c r="AF14" s="38">
        <f>+'2.1 Previsión BAU'!AF21-'2.2 Previsión Ef. Energética'!O107+'2.3Previsión Traspasos CL-&gt;CR'!O14-'2.4 Previsión Traspasos CR-&gt; CL'!O113-'2.5Previsión Gen. Residencial'!O44+'2.6 Previsión Electromovilidad'!O14</f>
        <v>219366.63434483818</v>
      </c>
      <c r="AG14" s="38">
        <f>+'2.1 Previsión BAU'!AG21-'2.2 Previsión Ef. Energética'!P107+'2.3Previsión Traspasos CL-&gt;CR'!P14-'2.4 Previsión Traspasos CR-&gt; CL'!P113-'2.5Previsión Gen. Residencial'!P44+'2.6 Previsión Electromovilidad'!P14</f>
        <v>228860.97877049941</v>
      </c>
      <c r="AH14" s="38">
        <f>+'2.1 Previsión BAU'!AH21-'2.2 Previsión Ef. Energética'!Q107+'2.3Previsión Traspasos CL-&gt;CR'!Q14-'2.4 Previsión Traspasos CR-&gt; CL'!Q113-'2.5Previsión Gen. Residencial'!Q44+'2.6 Previsión Electromovilidad'!Q14</f>
        <v>238464.19471652465</v>
      </c>
      <c r="AI14" s="38">
        <f>+'2.1 Previsión BAU'!AI21-'2.2 Previsión Ef. Energética'!R107+'2.3Previsión Traspasos CL-&gt;CR'!R14-'2.4 Previsión Traspasos CR-&gt; CL'!R113-'2.5Previsión Gen. Residencial'!R44+'2.6 Previsión Electromovilidad'!R14</f>
        <v>248175.99567339948</v>
      </c>
      <c r="AJ14" s="38">
        <f>+'2.1 Previsión BAU'!AJ21-'2.2 Previsión Ef. Energética'!S107+'2.3Previsión Traspasos CL-&gt;CR'!S14-'2.4 Previsión Traspasos CR-&gt; CL'!S113-'2.5Previsión Gen. Residencial'!S44+'2.6 Previsión Electromovilidad'!S14</f>
        <v>258201.92805011114</v>
      </c>
      <c r="AK14" s="38">
        <f>+'2.1 Previsión BAU'!AK21-'2.2 Previsión Ef. Energética'!T107+'2.3Previsión Traspasos CL-&gt;CR'!T14-'2.4 Previsión Traspasos CR-&gt; CL'!T113-'2.5Previsión Gen. Residencial'!T44+'2.6 Previsión Electromovilidad'!T14</f>
        <v>268187.73840867437</v>
      </c>
      <c r="AL14" s="38">
        <f>+'2.1 Previsión BAU'!AL21-'2.2 Previsión Ef. Energética'!U107+'2.3Previsión Traspasos CL-&gt;CR'!U14-'2.4 Previsión Traspasos CR-&gt; CL'!U113-'2.5Previsión Gen. Residencial'!U44+'2.6 Previsión Electromovilidad'!U14</f>
        <v>278298.8632364588</v>
      </c>
      <c r="AM14" s="38">
        <f>+'2.1 Previsión BAU'!AM21-'2.2 Previsión Ef. Energética'!V107+'2.3Previsión Traspasos CL-&gt;CR'!V14-'2.4 Previsión Traspasos CR-&gt; CL'!V113-'2.5Previsión Gen. Residencial'!V44+'2.6 Previsión Electromovilidad'!V14</f>
        <v>288432.02390181384</v>
      </c>
      <c r="AN14" s="38">
        <f>+'2.1 Previsión BAU'!AN21-'2.2 Previsión Ef. Energética'!W107+'2.3Previsión Traspasos CL-&gt;CR'!W14-'2.4 Previsión Traspasos CR-&gt; CL'!W113-'2.5Previsión Gen. Residencial'!W44+'2.6 Previsión Electromovilidad'!W14</f>
        <v>298671.78690027416</v>
      </c>
      <c r="AO14" s="153">
        <f>+'2.1 Previsión BAU'!AO21-'2.2 Previsión Ef. Energética'!X107+'2.3Previsión Traspasos CL-&gt;CR'!X14-'2.4 Previsión Traspasos CR-&gt; CL'!X113-'2.5Previsión Gen. Residencial'!X44+'2.6 Previsión Electromovilidad'!X14</f>
        <v>308858.77604149259</v>
      </c>
    </row>
    <row r="15" spans="1:41" x14ac:dyDescent="0.2">
      <c r="C15" s="3" t="s">
        <v>59</v>
      </c>
      <c r="D15" s="177">
        <f>+VLOOKUP($C15,'1.1 Demanda Histórica'!$C$5:$N$37,MATCH(D$5,'1.1 Demanda Histórica'!$C$5:$N$5,0),0)</f>
        <v>670396.24700000009</v>
      </c>
      <c r="E15" s="37">
        <f>+VLOOKUP($C15,'1.1 Demanda Histórica'!$C$5:$N$37,MATCH(E$5,'1.1 Demanda Histórica'!$C$5:$N$5,0),0)</f>
        <v>709863.75140286004</v>
      </c>
      <c r="F15" s="37">
        <f>+VLOOKUP($C15,'1.1 Demanda Histórica'!$C$5:$N$37,MATCH(F$5,'1.1 Demanda Histórica'!$C$5:$N$5,0),0)</f>
        <v>839181.33400000015</v>
      </c>
      <c r="G15" s="40">
        <f>+VLOOKUP($C15,'1.1 Demanda Histórica'!$C$5:$N$37,MATCH(G$5,'1.1 Demanda Histórica'!$C$5:$N$5,0),0)</f>
        <v>798744.34900000005</v>
      </c>
      <c r="H15" s="37">
        <f>+VLOOKUP($C15,'1.1 Demanda Histórica'!$C$5:$N$37,MATCH(H$5,'1.1 Demanda Histórica'!$C$5:$N$5,0),0)</f>
        <v>815418.85415289097</v>
      </c>
      <c r="I15" s="37">
        <f>+VLOOKUP($C15,'1.1 Demanda Histórica'!$C$5:$N$37,MATCH(I$5,'1.1 Demanda Histórica'!$C$5:$N$5,0),0)</f>
        <v>866572.09736000001</v>
      </c>
      <c r="J15" s="37">
        <f>+VLOOKUP($C15,'1.1 Demanda Histórica'!$C$5:$N$37,MATCH(J$5,'1.1 Demanda Histórica'!$C$5:$N$5,0),0)</f>
        <v>924330.07999999984</v>
      </c>
      <c r="K15" s="37">
        <f>+VLOOKUP($C15,'1.1 Demanda Histórica'!$C$5:$N$37,MATCH(K$5,'1.1 Demanda Histórica'!$C$5:$N$5,0),0)</f>
        <v>969872.92</v>
      </c>
      <c r="L15" s="37">
        <f>+VLOOKUP($C15,'1.1 Demanda Histórica'!$C$5:$N$37,MATCH(L$5,'1.1 Demanda Histórica'!$C$5:$N$5,0),0)</f>
        <v>1022130.8000000004</v>
      </c>
      <c r="M15" s="37">
        <f>+VLOOKUP($C15,'1.1 Demanda Histórica'!$C$5:$N$37,MATCH(M$5,'1.1 Demanda Histórica'!$C$5:$N$5,0),0)</f>
        <v>1060208.6779056424</v>
      </c>
      <c r="N15" s="37">
        <f>+VLOOKUP($C15,'1.1 Demanda Histórica'!$C$5:$N$37,MATCH(N$5,'1.1 Demanda Histórica'!$C$5:$N$5,0),0)</f>
        <v>1059992.2242293477</v>
      </c>
      <c r="O15" s="37">
        <f>+VLOOKUP($C15,'1.1 Demanda Histórica'!$C$5:$O$37,MATCH(O$5,'1.1 Demanda Histórica'!$C$5:$O$5,0),0)</f>
        <v>1008147.0954074919</v>
      </c>
      <c r="P15" s="37">
        <f>+VLOOKUP($C15,'1.1 Demanda Histórica'!$C$5:$P$37,MATCH(P$5,'1.1 Demanda Histórica'!$C$5:$P$5,0),0)</f>
        <v>989974.94965995138</v>
      </c>
      <c r="Q15" s="37">
        <f>+VLOOKUP($C15,'1.1 Demanda Histórica'!$C$5:$Q$37,MATCH(Q$5,'1.1 Demanda Histórica'!$C$5:$Q$5,0),0)</f>
        <v>965613.80432787049</v>
      </c>
      <c r="R15" s="37">
        <f>+VLOOKUP($C15,'1.1 Demanda Histórica'!$C$5:$R$37,MATCH(R$5,'1.1 Demanda Histórica'!$C$5:$R$5,0),0)</f>
        <v>978417.36417886906</v>
      </c>
      <c r="S15" s="37">
        <f>+VLOOKUP($C15,'1.1 Demanda Histórica'!$C$5:$S$37,MATCH(S$5,'1.1 Demanda Histórica'!$C$5:$S$5,0),0)</f>
        <v>1069111.8421696567</v>
      </c>
      <c r="T15" s="37">
        <f>+VLOOKUP($C15,'1.1 Demanda Histórica'!$C$5:$T$37,MATCH(T$5,'1.1 Demanda Histórica'!$C$5:$T$5,0),0)</f>
        <v>1152254.9090096131</v>
      </c>
      <c r="U15" s="38">
        <f>+'2.1 Previsión BAU'!U22-'2.2 Previsión Ef. Energética'!D108+'2.3Previsión Traspasos CL-&gt;CR'!D15-'2.4 Previsión Traspasos CR-&gt; CL'!D114-'2.5Previsión Gen. Residencial'!D45+'2.6 Previsión Electromovilidad'!D15</f>
        <v>1227309.1813334508</v>
      </c>
      <c r="V15" s="38">
        <f>+'2.1 Previsión BAU'!V22-'2.2 Previsión Ef. Energética'!E108+'2.3Previsión Traspasos CL-&gt;CR'!E15-'2.4 Previsión Traspasos CR-&gt; CL'!E114-'2.5Previsión Gen. Residencial'!E45+'2.6 Previsión Electromovilidad'!E15</f>
        <v>1274981.4112954082</v>
      </c>
      <c r="W15" s="38">
        <f>+'2.1 Previsión BAU'!W22-'2.2 Previsión Ef. Energética'!F108+'2.3Previsión Traspasos CL-&gt;CR'!F15-'2.4 Previsión Traspasos CR-&gt; CL'!F114-'2.5Previsión Gen. Residencial'!F45+'2.6 Previsión Electromovilidad'!F15</f>
        <v>1336152.3538643713</v>
      </c>
      <c r="X15" s="38">
        <f>+'2.1 Previsión BAU'!X22-'2.2 Previsión Ef. Energética'!G108+'2.3Previsión Traspasos CL-&gt;CR'!G15-'2.4 Previsión Traspasos CR-&gt; CL'!G114-'2.5Previsión Gen. Residencial'!G45+'2.6 Previsión Electromovilidad'!G15</f>
        <v>1401773.8778126664</v>
      </c>
      <c r="Y15" s="38">
        <f>+'2.1 Previsión BAU'!Y22-'2.2 Previsión Ef. Energética'!H108+'2.3Previsión Traspasos CL-&gt;CR'!H15-'2.4 Previsión Traspasos CR-&gt; CL'!H114-'2.5Previsión Gen. Residencial'!H45+'2.6 Previsión Electromovilidad'!H15</f>
        <v>1459554.59229853</v>
      </c>
      <c r="Z15" s="38">
        <f>+'2.1 Previsión BAU'!Z22-'2.2 Previsión Ef. Energética'!I108+'2.3Previsión Traspasos CL-&gt;CR'!I15-'2.4 Previsión Traspasos CR-&gt; CL'!I114-'2.5Previsión Gen. Residencial'!I45+'2.6 Previsión Electromovilidad'!I15</f>
        <v>1507003.1707147264</v>
      </c>
      <c r="AA15" s="38">
        <f>+'2.1 Previsión BAU'!AA22-'2.2 Previsión Ef. Energética'!J108+'2.3Previsión Traspasos CL-&gt;CR'!J15-'2.4 Previsión Traspasos CR-&gt; CL'!J114-'2.5Previsión Gen. Residencial'!J45+'2.6 Previsión Electromovilidad'!J15</f>
        <v>1571996.5201426859</v>
      </c>
      <c r="AB15" s="38">
        <f>+'2.1 Previsión BAU'!AB22-'2.2 Previsión Ef. Energética'!K108+'2.3Previsión Traspasos CL-&gt;CR'!K15-'2.4 Previsión Traspasos CR-&gt; CL'!K114-'2.5Previsión Gen. Residencial'!K45+'2.6 Previsión Electromovilidad'!K15</f>
        <v>1635409.7404298997</v>
      </c>
      <c r="AC15" s="38">
        <f>+'2.1 Previsión BAU'!AC22-'2.2 Previsión Ef. Energética'!L108+'2.3Previsión Traspasos CL-&gt;CR'!L15-'2.4 Previsión Traspasos CR-&gt; CL'!L114-'2.5Previsión Gen. Residencial'!L45+'2.6 Previsión Electromovilidad'!L15</f>
        <v>1709558.5756712176</v>
      </c>
      <c r="AD15" s="38">
        <f>+'2.1 Previsión BAU'!AD22-'2.2 Previsión Ef. Energética'!M108+'2.3Previsión Traspasos CL-&gt;CR'!M15-'2.4 Previsión Traspasos CR-&gt; CL'!M114-'2.5Previsión Gen. Residencial'!M45+'2.6 Previsión Electromovilidad'!M15</f>
        <v>1792008.1568553143</v>
      </c>
      <c r="AE15" s="38">
        <f>+'2.1 Previsión BAU'!AE22-'2.2 Previsión Ef. Energética'!N108+'2.3Previsión Traspasos CL-&gt;CR'!N15-'2.4 Previsión Traspasos CR-&gt; CL'!N114-'2.5Previsión Gen. Residencial'!N45+'2.6 Previsión Electromovilidad'!N15</f>
        <v>1878295.9733566458</v>
      </c>
      <c r="AF15" s="38">
        <f>+'2.1 Previsión BAU'!AF22-'2.2 Previsión Ef. Energética'!O108+'2.3Previsión Traspasos CL-&gt;CR'!O15-'2.4 Previsión Traspasos CR-&gt; CL'!O114-'2.5Previsión Gen. Residencial'!O45+'2.6 Previsión Electromovilidad'!O15</f>
        <v>1967660.872494661</v>
      </c>
      <c r="AG15" s="38">
        <f>+'2.1 Previsión BAU'!AG22-'2.2 Previsión Ef. Energética'!P108+'2.3Previsión Traspasos CL-&gt;CR'!P15-'2.4 Previsión Traspasos CR-&gt; CL'!P114-'2.5Previsión Gen. Residencial'!P45+'2.6 Previsión Electromovilidad'!P15</f>
        <v>2058686.7415251085</v>
      </c>
      <c r="AH15" s="38">
        <f>+'2.1 Previsión BAU'!AH22-'2.2 Previsión Ef. Energética'!Q108+'2.3Previsión Traspasos CL-&gt;CR'!Q15-'2.4 Previsión Traspasos CR-&gt; CL'!Q114-'2.5Previsión Gen. Residencial'!Q45+'2.6 Previsión Electromovilidad'!Q15</f>
        <v>2150964.8349976121</v>
      </c>
      <c r="AI15" s="38">
        <f>+'2.1 Previsión BAU'!AI22-'2.2 Previsión Ef. Energética'!R108+'2.3Previsión Traspasos CL-&gt;CR'!R15-'2.4 Previsión Traspasos CR-&gt; CL'!R114-'2.5Previsión Gen. Residencial'!R45+'2.6 Previsión Electromovilidad'!R15</f>
        <v>2245272.9182401872</v>
      </c>
      <c r="AJ15" s="38">
        <f>+'2.1 Previsión BAU'!AJ22-'2.2 Previsión Ef. Energética'!S108+'2.3Previsión Traspasos CL-&gt;CR'!S15-'2.4 Previsión Traspasos CR-&gt; CL'!S114-'2.5Previsión Gen. Residencial'!S45+'2.6 Previsión Electromovilidad'!S15</f>
        <v>2341521.3701389916</v>
      </c>
      <c r="AK15" s="38">
        <f>+'2.1 Previsión BAU'!AK22-'2.2 Previsión Ef. Energética'!T108+'2.3Previsión Traspasos CL-&gt;CR'!T15-'2.4 Previsión Traspasos CR-&gt; CL'!T114-'2.5Previsión Gen. Residencial'!T45+'2.6 Previsión Electromovilidad'!T15</f>
        <v>2437734.3543487326</v>
      </c>
      <c r="AL15" s="38">
        <f>+'2.1 Previsión BAU'!AL22-'2.2 Previsión Ef. Energética'!U108+'2.3Previsión Traspasos CL-&gt;CR'!U15-'2.4 Previsión Traspasos CR-&gt; CL'!U114-'2.5Previsión Gen. Residencial'!U45+'2.6 Previsión Electromovilidad'!U15</f>
        <v>2534618.7771323747</v>
      </c>
      <c r="AM15" s="38">
        <f>+'2.1 Previsión BAU'!AM22-'2.2 Previsión Ef. Energética'!V108+'2.3Previsión Traspasos CL-&gt;CR'!V15-'2.4 Previsión Traspasos CR-&gt; CL'!V114-'2.5Previsión Gen. Residencial'!V45+'2.6 Previsión Electromovilidad'!V15</f>
        <v>2631659.7653598343</v>
      </c>
      <c r="AN15" s="38">
        <f>+'2.1 Previsión BAU'!AN22-'2.2 Previsión Ef. Energética'!W108+'2.3Previsión Traspasos CL-&gt;CR'!W15-'2.4 Previsión Traspasos CR-&gt; CL'!W114-'2.5Previsión Gen. Residencial'!W45+'2.6 Previsión Electromovilidad'!W15</f>
        <v>2732369.2753671315</v>
      </c>
      <c r="AO15" s="153">
        <f>+'2.1 Previsión BAU'!AO22-'2.2 Previsión Ef. Energética'!X108+'2.3Previsión Traspasos CL-&gt;CR'!X15-'2.4 Previsión Traspasos CR-&gt; CL'!X114-'2.5Previsión Gen. Residencial'!X45+'2.6 Previsión Electromovilidad'!X15</f>
        <v>2829100.3497072347</v>
      </c>
    </row>
    <row r="16" spans="1:41" x14ac:dyDescent="0.2">
      <c r="C16" s="3" t="s">
        <v>60</v>
      </c>
      <c r="D16" s="177">
        <f>+VLOOKUP($C16,'1.1 Demanda Histórica'!$C$5:$N$37,MATCH(D$5,'1.1 Demanda Histórica'!$C$5:$N$5,0),0)</f>
        <v>1442648.0286817602</v>
      </c>
      <c r="E16" s="37">
        <f>+VLOOKUP($C16,'1.1 Demanda Histórica'!$C$5:$N$37,MATCH(E$5,'1.1 Demanda Histórica'!$C$5:$N$5,0),0)</f>
        <v>1711734.3269999998</v>
      </c>
      <c r="F16" s="37">
        <f>+VLOOKUP($C16,'1.1 Demanda Histórica'!$C$5:$N$37,MATCH(F$5,'1.1 Demanda Histórica'!$C$5:$N$5,0),0)</f>
        <v>1736858.7436658847</v>
      </c>
      <c r="G16" s="40">
        <f>+VLOOKUP($C16,'1.1 Demanda Histórica'!$C$5:$N$37,MATCH(G$5,'1.1 Demanda Histórica'!$C$5:$N$5,0),0)</f>
        <v>1688898.899787552</v>
      </c>
      <c r="H16" s="37">
        <f>+VLOOKUP($C16,'1.1 Demanda Histórica'!$C$5:$N$37,MATCH(H$5,'1.1 Demanda Histórica'!$C$5:$N$5,0),0)</f>
        <v>1735241.8942223643</v>
      </c>
      <c r="I16" s="37">
        <f>+VLOOKUP($C16,'1.1 Demanda Histórica'!$C$5:$N$37,MATCH(I$5,'1.1 Demanda Histórica'!$C$5:$N$5,0),0)</f>
        <v>1853549.7514944912</v>
      </c>
      <c r="J16" s="37">
        <f>+VLOOKUP($C16,'1.1 Demanda Histórica'!$C$5:$N$37,MATCH(J$5,'1.1 Demanda Histórica'!$C$5:$N$5,0),0)</f>
        <v>1998135.0162624223</v>
      </c>
      <c r="K16" s="37">
        <f>+VLOOKUP($C16,'1.1 Demanda Histórica'!$C$5:$N$37,MATCH(K$5,'1.1 Demanda Histórica'!$C$5:$N$5,0),0)</f>
        <v>2115539.6719999998</v>
      </c>
      <c r="L16" s="37">
        <f>+VLOOKUP($C16,'1.1 Demanda Histórica'!$C$5:$N$37,MATCH(L$5,'1.1 Demanda Histórica'!$C$5:$N$5,0),0)</f>
        <v>2217052.2760000005</v>
      </c>
      <c r="M16" s="37">
        <f>+VLOOKUP($C16,'1.1 Demanda Histórica'!$C$5:$N$37,MATCH(M$5,'1.1 Demanda Histórica'!$C$5:$N$5,0),0)</f>
        <v>2267074.326567193</v>
      </c>
      <c r="N16" s="37">
        <f>+VLOOKUP($C16,'1.1 Demanda Histórica'!$C$5:$N$37,MATCH(N$5,'1.1 Demanda Histórica'!$C$5:$N$5,0),0)</f>
        <v>2241137.9461855986</v>
      </c>
      <c r="O16" s="37">
        <f>+VLOOKUP($C16,'1.1 Demanda Histórica'!$C$5:$O$37,MATCH(O$5,'1.1 Demanda Histórica'!$C$5:$O$5,0),0)</f>
        <v>2056969.9176072096</v>
      </c>
      <c r="P16" s="37">
        <f>+VLOOKUP($C16,'1.1 Demanda Histórica'!$C$5:$P$37,MATCH(P$5,'1.1 Demanda Histórica'!$C$5:$P$5,0),0)</f>
        <v>1795936.9972647943</v>
      </c>
      <c r="Q16" s="37">
        <f>+VLOOKUP($C16,'1.1 Demanda Histórica'!$C$5:$Q$37,MATCH(Q$5,'1.1 Demanda Histórica'!$C$5:$Q$5,0),0)</f>
        <v>1656129.5413454676</v>
      </c>
      <c r="R16" s="37">
        <f>+VLOOKUP($C16,'1.1 Demanda Histórica'!$C$5:$R$37,MATCH(R$5,'1.1 Demanda Histórica'!$C$5:$R$5,0),0)</f>
        <v>1584108.0455322622</v>
      </c>
      <c r="S16" s="37">
        <f>+VLOOKUP($C16,'1.1 Demanda Histórica'!$C$5:$S$37,MATCH(S$5,'1.1 Demanda Histórica'!$C$5:$S$5,0),0)</f>
        <v>1693785.8988683503</v>
      </c>
      <c r="T16" s="37">
        <f>+VLOOKUP($C16,'1.1 Demanda Histórica'!$C$5:$T$37,MATCH(T$5,'1.1 Demanda Histórica'!$C$5:$T$5,0),0)</f>
        <v>1835438.6587995971</v>
      </c>
      <c r="U16" s="38">
        <f>+'2.1 Previsión BAU'!U23-'2.2 Previsión Ef. Energética'!D109+'2.3Previsión Traspasos CL-&gt;CR'!D16-'2.4 Previsión Traspasos CR-&gt; CL'!D115-'2.5Previsión Gen. Residencial'!D46+'2.6 Previsión Electromovilidad'!D16</f>
        <v>1924077.2512390162</v>
      </c>
      <c r="V16" s="38">
        <f>+'2.1 Previsión BAU'!V23-'2.2 Previsión Ef. Energética'!E109+'2.3Previsión Traspasos CL-&gt;CR'!E16-'2.4 Previsión Traspasos CR-&gt; CL'!E115-'2.5Previsión Gen. Residencial'!E46+'2.6 Previsión Electromovilidad'!E16</f>
        <v>1894066.3807974604</v>
      </c>
      <c r="W16" s="38">
        <f>+'2.1 Previsión BAU'!W23-'2.2 Previsión Ef. Energética'!F109+'2.3Previsión Traspasos CL-&gt;CR'!F16-'2.4 Previsión Traspasos CR-&gt; CL'!F115-'2.5Previsión Gen. Residencial'!F46+'2.6 Previsión Electromovilidad'!F16</f>
        <v>1918518.7465579163</v>
      </c>
      <c r="X16" s="38">
        <f>+'2.1 Previsión BAU'!X23-'2.2 Previsión Ef. Energética'!G109+'2.3Previsión Traspasos CL-&gt;CR'!G16-'2.4 Previsión Traspasos CR-&gt; CL'!G115-'2.5Previsión Gen. Residencial'!G46+'2.6 Previsión Electromovilidad'!G16</f>
        <v>1953862.5211744076</v>
      </c>
      <c r="Y16" s="38">
        <f>+'2.1 Previsión BAU'!Y23-'2.2 Previsión Ef. Energética'!H109+'2.3Previsión Traspasos CL-&gt;CR'!H16-'2.4 Previsión Traspasos CR-&gt; CL'!H115-'2.5Previsión Gen. Residencial'!H46+'2.6 Previsión Electromovilidad'!H16</f>
        <v>1987922.7264862505</v>
      </c>
      <c r="Z16" s="38">
        <f>+'2.1 Previsión BAU'!Z23-'2.2 Previsión Ef. Energética'!I109+'2.3Previsión Traspasos CL-&gt;CR'!I16-'2.4 Previsión Traspasos CR-&gt; CL'!I115-'2.5Previsión Gen. Residencial'!I46+'2.6 Previsión Electromovilidad'!I16</f>
        <v>2054096.8523302802</v>
      </c>
      <c r="AA16" s="38">
        <f>+'2.1 Previsión BAU'!AA23-'2.2 Previsión Ef. Energética'!J109+'2.3Previsión Traspasos CL-&gt;CR'!J16-'2.4 Previsión Traspasos CR-&gt; CL'!J115-'2.5Previsión Gen. Residencial'!J46+'2.6 Previsión Electromovilidad'!J16</f>
        <v>2137262.571288364</v>
      </c>
      <c r="AB16" s="38">
        <f>+'2.1 Previsión BAU'!AB23-'2.2 Previsión Ef. Energética'!K109+'2.3Previsión Traspasos CL-&gt;CR'!K16-'2.4 Previsión Traspasos CR-&gt; CL'!K115-'2.5Previsión Gen. Residencial'!K46+'2.6 Previsión Electromovilidad'!K16</f>
        <v>2221249.0057450235</v>
      </c>
      <c r="AC16" s="38">
        <f>+'2.1 Previsión BAU'!AC23-'2.2 Previsión Ef. Energética'!L109+'2.3Previsión Traspasos CL-&gt;CR'!L16-'2.4 Previsión Traspasos CR-&gt; CL'!L115-'2.5Previsión Gen. Residencial'!L46+'2.6 Previsión Electromovilidad'!L16</f>
        <v>2319540.841793343</v>
      </c>
      <c r="AD16" s="38">
        <f>+'2.1 Previsión BAU'!AD23-'2.2 Previsión Ef. Energética'!M109+'2.3Previsión Traspasos CL-&gt;CR'!M16-'2.4 Previsión Traspasos CR-&gt; CL'!M115-'2.5Previsión Gen. Residencial'!M46+'2.6 Previsión Electromovilidad'!M16</f>
        <v>2422061.4044855763</v>
      </c>
      <c r="AE16" s="38">
        <f>+'2.1 Previsión BAU'!AE23-'2.2 Previsión Ef. Energética'!N109+'2.3Previsión Traspasos CL-&gt;CR'!N16-'2.4 Previsión Traspasos CR-&gt; CL'!N115-'2.5Previsión Gen. Residencial'!N46+'2.6 Previsión Electromovilidad'!N16</f>
        <v>2527821.2139150212</v>
      </c>
      <c r="AF16" s="38">
        <f>+'2.1 Previsión BAU'!AF23-'2.2 Previsión Ef. Energética'!O109+'2.3Previsión Traspasos CL-&gt;CR'!O16-'2.4 Previsión Traspasos CR-&gt; CL'!O115-'2.5Previsión Gen. Residencial'!O46+'2.6 Previsión Electromovilidad'!O16</f>
        <v>2637492.0698548877</v>
      </c>
      <c r="AG16" s="38">
        <f>+'2.1 Previsión BAU'!AG23-'2.2 Previsión Ef. Energética'!P109+'2.3Previsión Traspasos CL-&gt;CR'!P16-'2.4 Previsión Traspasos CR-&gt; CL'!P115-'2.5Previsión Gen. Residencial'!P46+'2.6 Previsión Electromovilidad'!P16</f>
        <v>2753079.7676979336</v>
      </c>
      <c r="AH16" s="38">
        <f>+'2.1 Previsión BAU'!AH23-'2.2 Previsión Ef. Energética'!Q109+'2.3Previsión Traspasos CL-&gt;CR'!Q16-'2.4 Previsión Traspasos CR-&gt; CL'!Q115-'2.5Previsión Gen. Residencial'!Q46+'2.6 Previsión Electromovilidad'!Q16</f>
        <v>2870165.9873074512</v>
      </c>
      <c r="AI16" s="38">
        <f>+'2.1 Previsión BAU'!AI23-'2.2 Previsión Ef. Energética'!R109+'2.3Previsión Traspasos CL-&gt;CR'!R16-'2.4 Previsión Traspasos CR-&gt; CL'!R115-'2.5Previsión Gen. Residencial'!R46+'2.6 Previsión Electromovilidad'!R16</f>
        <v>2990938.7479001181</v>
      </c>
      <c r="AJ16" s="38">
        <f>+'2.1 Previsión BAU'!AJ23-'2.2 Previsión Ef. Energética'!S109+'2.3Previsión Traspasos CL-&gt;CR'!S16-'2.4 Previsión Traspasos CR-&gt; CL'!S115-'2.5Previsión Gen. Residencial'!S46+'2.6 Previsión Electromovilidad'!S16</f>
        <v>3113736.3781047082</v>
      </c>
      <c r="AK16" s="38">
        <f>+'2.1 Previsión BAU'!AK23-'2.2 Previsión Ef. Energética'!T109+'2.3Previsión Traspasos CL-&gt;CR'!T16-'2.4 Previsión Traspasos CR-&gt; CL'!T115-'2.5Previsión Gen. Residencial'!T46+'2.6 Previsión Electromovilidad'!T16</f>
        <v>3236328.6495271674</v>
      </c>
      <c r="AL16" s="38">
        <f>+'2.1 Previsión BAU'!AL23-'2.2 Previsión Ef. Energética'!U109+'2.3Previsión Traspasos CL-&gt;CR'!U16-'2.4 Previsión Traspasos CR-&gt; CL'!U115-'2.5Previsión Gen. Residencial'!U46+'2.6 Previsión Electromovilidad'!U16</f>
        <v>3360881.1513890438</v>
      </c>
      <c r="AM16" s="38">
        <f>+'2.1 Previsión BAU'!AM23-'2.2 Previsión Ef. Energética'!V109+'2.3Previsión Traspasos CL-&gt;CR'!V16-'2.4 Previsión Traspasos CR-&gt; CL'!V115-'2.5Previsión Gen. Residencial'!V46+'2.6 Previsión Electromovilidad'!V16</f>
        <v>3483714.6551064379</v>
      </c>
      <c r="AN16" s="38">
        <f>+'2.1 Previsión BAU'!AN23-'2.2 Previsión Ef. Energética'!W109+'2.3Previsión Traspasos CL-&gt;CR'!W16-'2.4 Previsión Traspasos CR-&gt; CL'!W115-'2.5Previsión Gen. Residencial'!W46+'2.6 Previsión Electromovilidad'!W16</f>
        <v>3608332.2601540969</v>
      </c>
      <c r="AO16" s="153">
        <f>+'2.1 Previsión BAU'!AO23-'2.2 Previsión Ef. Energética'!X109+'2.3Previsión Traspasos CL-&gt;CR'!X16-'2.4 Previsión Traspasos CR-&gt; CL'!X115-'2.5Previsión Gen. Residencial'!X46+'2.6 Previsión Electromovilidad'!X16</f>
        <v>3735396.0109975305</v>
      </c>
    </row>
    <row r="17" spans="3:41" x14ac:dyDescent="0.2">
      <c r="C17" s="3" t="s">
        <v>61</v>
      </c>
      <c r="D17" s="177">
        <f>+VLOOKUP($C17,'1.1 Demanda Histórica'!$C$5:$N$37,MATCH(D$5,'1.1 Demanda Histórica'!$C$5:$N$5,0),0)</f>
        <v>48268.521000000001</v>
      </c>
      <c r="E17" s="37">
        <f>+VLOOKUP($C17,'1.1 Demanda Histórica'!$C$5:$N$37,MATCH(E$5,'1.1 Demanda Histórica'!$C$5:$N$5,0),0)</f>
        <v>49814.065000000002</v>
      </c>
      <c r="F17" s="37">
        <f>+VLOOKUP($C17,'1.1 Demanda Histórica'!$C$5:$N$37,MATCH(F$5,'1.1 Demanda Histórica'!$C$5:$N$5,0),0)</f>
        <v>49467.66</v>
      </c>
      <c r="G17" s="40">
        <f>+VLOOKUP($C17,'1.1 Demanda Histórica'!$C$5:$N$37,MATCH(G$5,'1.1 Demanda Histórica'!$C$5:$N$5,0),0)</f>
        <v>47677.597999999998</v>
      </c>
      <c r="H17" s="37">
        <f>+VLOOKUP($C17,'1.1 Demanda Histórica'!$C$5:$N$37,MATCH(H$5,'1.1 Demanda Histórica'!$C$5:$N$5,0),0)</f>
        <v>50631.756816808418</v>
      </c>
      <c r="I17" s="37">
        <f>+VLOOKUP($C17,'1.1 Demanda Histórica'!$C$5:$N$37,MATCH(I$5,'1.1 Demanda Histórica'!$C$5:$N$5,0),0)</f>
        <v>54981.243755885997</v>
      </c>
      <c r="J17" s="37">
        <f>+VLOOKUP($C17,'1.1 Demanda Histórica'!$C$5:$N$37,MATCH(J$5,'1.1 Demanda Histórica'!$C$5:$N$5,0),0)</f>
        <v>60003.018305064237</v>
      </c>
      <c r="K17" s="37">
        <f>+VLOOKUP($C17,'1.1 Demanda Histórica'!$C$5:$N$37,MATCH(K$5,'1.1 Demanda Histórica'!$C$5:$N$5,0),0)</f>
        <v>66764.706184481096</v>
      </c>
      <c r="L17" s="37">
        <f>+VLOOKUP($C17,'1.1 Demanda Histórica'!$C$5:$N$37,MATCH(L$5,'1.1 Demanda Histórica'!$C$5:$N$5,0),0)</f>
        <v>70675.478748492329</v>
      </c>
      <c r="M17" s="37">
        <f>+VLOOKUP($C17,'1.1 Demanda Histórica'!$C$5:$N$37,MATCH(M$5,'1.1 Demanda Histórica'!$C$5:$N$5,0),0)</f>
        <v>76126.917000000001</v>
      </c>
      <c r="N17" s="37">
        <f>+VLOOKUP($C17,'1.1 Demanda Histórica'!$C$5:$N$37,MATCH(N$5,'1.1 Demanda Histórica'!$C$5:$N$5,0),0)</f>
        <v>84897.591</v>
      </c>
      <c r="O17" s="37">
        <f>+VLOOKUP($C17,'1.1 Demanda Histórica'!$C$5:$O$37,MATCH(O$5,'1.1 Demanda Histórica'!$C$5:$O$5,0),0)</f>
        <v>88587.948509999958</v>
      </c>
      <c r="P17" s="37">
        <f>+VLOOKUP($C17,'1.1 Demanda Histórica'!$C$5:$P$37,MATCH(P$5,'1.1 Demanda Histórica'!$C$5:$P$5,0),0)</f>
        <v>87768.543477157116</v>
      </c>
      <c r="Q17" s="37">
        <f>+VLOOKUP($C17,'1.1 Demanda Histórica'!$C$5:$Q$37,MATCH(Q$5,'1.1 Demanda Histórica'!$C$5:$Q$5,0),0)</f>
        <v>76356.199594861551</v>
      </c>
      <c r="R17" s="37">
        <f>+VLOOKUP($C17,'1.1 Demanda Histórica'!$C$5:$R$37,MATCH(R$5,'1.1 Demanda Histórica'!$C$5:$R$5,0),0)</f>
        <v>74858.963887796199</v>
      </c>
      <c r="S17" s="37">
        <f>+VLOOKUP($C17,'1.1 Demanda Histórica'!$C$5:$S$37,MATCH(S$5,'1.1 Demanda Histórica'!$C$5:$S$5,0),0)</f>
        <v>75707.787538444507</v>
      </c>
      <c r="T17" s="37">
        <f>+VLOOKUP($C17,'1.1 Demanda Histórica'!$C$5:$T$37,MATCH(T$5,'1.1 Demanda Histórica'!$C$5:$T$5,0),0)</f>
        <v>67952.481023370157</v>
      </c>
      <c r="U17" s="38">
        <f>+'2.1 Previsión BAU'!U24-'2.2 Previsión Ef. Energética'!D110+'2.3Previsión Traspasos CL-&gt;CR'!D17-'2.4 Previsión Traspasos CR-&gt; CL'!D116-'2.5Previsión Gen. Residencial'!D47+'2.6 Previsión Electromovilidad'!D17</f>
        <v>68696.927586211008</v>
      </c>
      <c r="V17" s="38">
        <f>+'2.1 Previsión BAU'!V24-'2.2 Previsión Ef. Energética'!E110+'2.3Previsión Traspasos CL-&gt;CR'!E17-'2.4 Previsión Traspasos CR-&gt; CL'!E116-'2.5Previsión Gen. Residencial'!E47+'2.6 Previsión Electromovilidad'!E17</f>
        <v>68055.162265644467</v>
      </c>
      <c r="W17" s="38">
        <f>+'2.1 Previsión BAU'!W24-'2.2 Previsión Ef. Energética'!F110+'2.3Previsión Traspasos CL-&gt;CR'!F17-'2.4 Previsión Traspasos CR-&gt; CL'!F116-'2.5Previsión Gen. Residencial'!F47+'2.6 Previsión Electromovilidad'!F17</f>
        <v>67916.546424910906</v>
      </c>
      <c r="X17" s="38">
        <f>+'2.1 Previsión BAU'!X24-'2.2 Previsión Ef. Energética'!G110+'2.3Previsión Traspasos CL-&gt;CR'!G17-'2.4 Previsión Traspasos CR-&gt; CL'!G116-'2.5Previsión Gen. Residencial'!G47+'2.6 Previsión Electromovilidad'!G17</f>
        <v>67718.812092368869</v>
      </c>
      <c r="Y17" s="38">
        <f>+'2.1 Previsión BAU'!Y24-'2.2 Previsión Ef. Energética'!H110+'2.3Previsión Traspasos CL-&gt;CR'!H17-'2.4 Previsión Traspasos CR-&gt; CL'!H116-'2.5Previsión Gen. Residencial'!H47+'2.6 Previsión Electromovilidad'!H17</f>
        <v>64901.345897285792</v>
      </c>
      <c r="Z17" s="38">
        <f>+'2.1 Previsión BAU'!Z24-'2.2 Previsión Ef. Energética'!I110+'2.3Previsión Traspasos CL-&gt;CR'!I17-'2.4 Previsión Traspasos CR-&gt; CL'!I116-'2.5Previsión Gen. Residencial'!I47+'2.6 Previsión Electromovilidad'!I17</f>
        <v>61437.829370383639</v>
      </c>
      <c r="AA17" s="38">
        <f>+'2.1 Previsión BAU'!AA24-'2.2 Previsión Ef. Energética'!J110+'2.3Previsión Traspasos CL-&gt;CR'!J17-'2.4 Previsión Traspasos CR-&gt; CL'!J116-'2.5Previsión Gen. Residencial'!J47+'2.6 Previsión Electromovilidad'!J17</f>
        <v>60091.584995906</v>
      </c>
      <c r="AB17" s="38">
        <f>+'2.1 Previsión BAU'!AB24-'2.2 Previsión Ef. Energética'!K110+'2.3Previsión Traspasos CL-&gt;CR'!K17-'2.4 Previsión Traspasos CR-&gt; CL'!K116-'2.5Previsión Gen. Residencial'!K47+'2.6 Previsión Electromovilidad'!K17</f>
        <v>59066.459423784778</v>
      </c>
      <c r="AC17" s="38">
        <f>+'2.1 Previsión BAU'!AC24-'2.2 Previsión Ef. Energética'!L110+'2.3Previsión Traspasos CL-&gt;CR'!L17-'2.4 Previsión Traspasos CR-&gt; CL'!L116-'2.5Previsión Gen. Residencial'!L47+'2.6 Previsión Electromovilidad'!L17</f>
        <v>59160.090593736437</v>
      </c>
      <c r="AD17" s="38">
        <f>+'2.1 Previsión BAU'!AD24-'2.2 Previsión Ef. Energética'!M110+'2.3Previsión Traspasos CL-&gt;CR'!M17-'2.4 Previsión Traspasos CR-&gt; CL'!M116-'2.5Previsión Gen. Residencial'!M47+'2.6 Previsión Electromovilidad'!M17</f>
        <v>60991.678451684224</v>
      </c>
      <c r="AE17" s="38">
        <f>+'2.1 Previsión BAU'!AE24-'2.2 Previsión Ef. Energética'!N110+'2.3Previsión Traspasos CL-&gt;CR'!N17-'2.4 Previsión Traspasos CR-&gt; CL'!N116-'2.5Previsión Gen. Residencial'!N47+'2.6 Previsión Electromovilidad'!N17</f>
        <v>63436.884832326235</v>
      </c>
      <c r="AF17" s="38">
        <f>+'2.1 Previsión BAU'!AF24-'2.2 Previsión Ef. Energética'!O110+'2.3Previsión Traspasos CL-&gt;CR'!O17-'2.4 Previsión Traspasos CR-&gt; CL'!O116-'2.5Previsión Gen. Residencial'!O47+'2.6 Previsión Electromovilidad'!O17</f>
        <v>66369.144903596811</v>
      </c>
      <c r="AG17" s="38">
        <f>+'2.1 Previsión BAU'!AG24-'2.2 Previsión Ef. Energética'!P110+'2.3Previsión Traspasos CL-&gt;CR'!P17-'2.4 Previsión Traspasos CR-&gt; CL'!P116-'2.5Previsión Gen. Residencial'!P47+'2.6 Previsión Electromovilidad'!P17</f>
        <v>69527.589333082447</v>
      </c>
      <c r="AH17" s="38">
        <f>+'2.1 Previsión BAU'!AH24-'2.2 Previsión Ef. Energética'!Q110+'2.3Previsión Traspasos CL-&gt;CR'!Q17-'2.4 Previsión Traspasos CR-&gt; CL'!Q116-'2.5Previsión Gen. Residencial'!Q47+'2.6 Previsión Electromovilidad'!Q17</f>
        <v>72809.674727508376</v>
      </c>
      <c r="AI17" s="38">
        <f>+'2.1 Previsión BAU'!AI24-'2.2 Previsión Ef. Energética'!R110+'2.3Previsión Traspasos CL-&gt;CR'!R17-'2.4 Previsión Traspasos CR-&gt; CL'!R116-'2.5Previsión Gen. Residencial'!R47+'2.6 Previsión Electromovilidad'!R17</f>
        <v>76842.511885217929</v>
      </c>
      <c r="AJ17" s="38">
        <f>+'2.1 Previsión BAU'!AJ24-'2.2 Previsión Ef. Energética'!S110+'2.3Previsión Traspasos CL-&gt;CR'!S17-'2.4 Previsión Traspasos CR-&gt; CL'!S116-'2.5Previsión Gen. Residencial'!S47+'2.6 Previsión Electromovilidad'!S17</f>
        <v>81033.805452400207</v>
      </c>
      <c r="AK17" s="38">
        <f>+'2.1 Previsión BAU'!AK24-'2.2 Previsión Ef. Energética'!T110+'2.3Previsión Traspasos CL-&gt;CR'!T17-'2.4 Previsión Traspasos CR-&gt; CL'!T116-'2.5Previsión Gen. Residencial'!T47+'2.6 Previsión Electromovilidad'!T17</f>
        <v>85272.40753147527</v>
      </c>
      <c r="AL17" s="38">
        <f>+'2.1 Previsión BAU'!AL24-'2.2 Previsión Ef. Energética'!U110+'2.3Previsión Traspasos CL-&gt;CR'!U17-'2.4 Previsión Traspasos CR-&gt; CL'!U116-'2.5Previsión Gen. Residencial'!U47+'2.6 Previsión Electromovilidad'!U17</f>
        <v>89590.300364457886</v>
      </c>
      <c r="AM17" s="38">
        <f>+'2.1 Previsión BAU'!AM24-'2.2 Previsión Ef. Energética'!V110+'2.3Previsión Traspasos CL-&gt;CR'!V17-'2.4 Previsión Traspasos CR-&gt; CL'!V116-'2.5Previsión Gen. Residencial'!V47+'2.6 Previsión Electromovilidad'!V17</f>
        <v>92516.887112986064</v>
      </c>
      <c r="AN17" s="38">
        <f>+'2.1 Previsión BAU'!AN24-'2.2 Previsión Ef. Energética'!W110+'2.3Previsión Traspasos CL-&gt;CR'!W17-'2.4 Previsión Traspasos CR-&gt; CL'!W116-'2.5Previsión Gen. Residencial'!W47+'2.6 Previsión Electromovilidad'!W17</f>
        <v>95964.929174225384</v>
      </c>
      <c r="AO17" s="153">
        <f>+'2.1 Previsión BAU'!AO24-'2.2 Previsión Ef. Energética'!X110+'2.3Previsión Traspasos CL-&gt;CR'!X17-'2.4 Previsión Traspasos CR-&gt; CL'!X116-'2.5Previsión Gen. Residencial'!X47+'2.6 Previsión Electromovilidad'!X17</f>
        <v>99112.786347074289</v>
      </c>
    </row>
    <row r="18" spans="3:41" x14ac:dyDescent="0.2">
      <c r="C18" s="3" t="s">
        <v>62</v>
      </c>
      <c r="D18" s="177">
        <f>+VLOOKUP($C18,'1.1 Demanda Histórica'!$C$5:$N$37,MATCH(D$5,'1.1 Demanda Histórica'!$C$5:$N$5,0),0)</f>
        <v>42654</v>
      </c>
      <c r="E18" s="37">
        <f>+VLOOKUP($C18,'1.1 Demanda Histórica'!$C$5:$N$37,MATCH(E$5,'1.1 Demanda Histórica'!$C$5:$N$5,0),0)</f>
        <v>44696.973000000005</v>
      </c>
      <c r="F18" s="37">
        <f>+VLOOKUP($C18,'1.1 Demanda Histórica'!$C$5:$N$37,MATCH(F$5,'1.1 Demanda Histórica'!$C$5:$N$5,0),0)</f>
        <v>47030.882000000005</v>
      </c>
      <c r="G18" s="40">
        <f>+VLOOKUP($C18,'1.1 Demanda Histórica'!$C$5:$N$37,MATCH(G$5,'1.1 Demanda Histórica'!$C$5:$N$5,0),0)</f>
        <v>40727.722000000002</v>
      </c>
      <c r="H18" s="37">
        <f>+VLOOKUP($C18,'1.1 Demanda Histórica'!$C$5:$N$37,MATCH(H$5,'1.1 Demanda Histórica'!$C$5:$N$5,0),0)</f>
        <v>44014.590000000004</v>
      </c>
      <c r="I18" s="37">
        <f>+VLOOKUP($C18,'1.1 Demanda Histórica'!$C$5:$N$37,MATCH(I$5,'1.1 Demanda Histórica'!$C$5:$N$5,0),0)</f>
        <v>45843.72</v>
      </c>
      <c r="J18" s="37">
        <f>+VLOOKUP($C18,'1.1 Demanda Histórica'!$C$5:$N$37,MATCH(J$5,'1.1 Demanda Histórica'!$C$5:$N$5,0),0)</f>
        <v>46962.770000000004</v>
      </c>
      <c r="K18" s="37">
        <f>+VLOOKUP($C18,'1.1 Demanda Histórica'!$C$5:$N$37,MATCH(K$5,'1.1 Demanda Histórica'!$C$5:$N$5,0),0)</f>
        <v>54878.116762825397</v>
      </c>
      <c r="L18" s="37">
        <f>+VLOOKUP($C18,'1.1 Demanda Histórica'!$C$5:$N$37,MATCH(L$5,'1.1 Demanda Histórica'!$C$5:$N$5,0),0)</f>
        <v>57557.500553843267</v>
      </c>
      <c r="M18" s="37">
        <f>+VLOOKUP($C18,'1.1 Demanda Histórica'!$C$5:$N$37,MATCH(M$5,'1.1 Demanda Histórica'!$C$5:$N$5,0),0)</f>
        <v>58409.411799561894</v>
      </c>
      <c r="N18" s="37">
        <f>+VLOOKUP($C18,'1.1 Demanda Histórica'!$C$5:$N$37,MATCH(N$5,'1.1 Demanda Histórica'!$C$5:$N$5,0),0)</f>
        <v>59754.276067108694</v>
      </c>
      <c r="O18" s="37">
        <f>+VLOOKUP($C18,'1.1 Demanda Histórica'!$C$5:$O$37,MATCH(O$5,'1.1 Demanda Histórica'!$C$5:$O$5,0),0)</f>
        <v>53052.079342026438</v>
      </c>
      <c r="P18" s="37">
        <f>+VLOOKUP($C18,'1.1 Demanda Histórica'!$C$5:$P$37,MATCH(P$5,'1.1 Demanda Histórica'!$C$5:$P$5,0),0)</f>
        <v>54083.411527041666</v>
      </c>
      <c r="Q18" s="37">
        <f>+VLOOKUP($C18,'1.1 Demanda Histórica'!$C$5:$Q$37,MATCH(Q$5,'1.1 Demanda Histórica'!$C$5:$Q$5,0),0)</f>
        <v>58356.616951251992</v>
      </c>
      <c r="R18" s="37">
        <f>+VLOOKUP($C18,'1.1 Demanda Histórica'!$C$5:$R$37,MATCH(R$5,'1.1 Demanda Histórica'!$C$5:$R$5,0),0)</f>
        <v>55833.747925205651</v>
      </c>
      <c r="S18" s="37">
        <f>+VLOOKUP($C18,'1.1 Demanda Histórica'!$C$5:$S$37,MATCH(S$5,'1.1 Demanda Histórica'!$C$5:$S$5,0),0)</f>
        <v>55963.376193389558</v>
      </c>
      <c r="T18" s="37">
        <f>+VLOOKUP($C18,'1.1 Demanda Histórica'!$C$5:$T$37,MATCH(T$5,'1.1 Demanda Histórica'!$C$5:$T$5,0),0)</f>
        <v>53264.3388261816</v>
      </c>
      <c r="U18" s="38">
        <f>+'2.1 Previsión BAU'!U25-'2.2 Previsión Ef. Energética'!D111+'2.3Previsión Traspasos CL-&gt;CR'!D18-'2.4 Previsión Traspasos CR-&gt; CL'!D117-'2.5Previsión Gen. Residencial'!D48+'2.6 Previsión Electromovilidad'!D18</f>
        <v>51263.183176336846</v>
      </c>
      <c r="V18" s="38">
        <f>+'2.1 Previsión BAU'!V25-'2.2 Previsión Ef. Energética'!E111+'2.3Previsión Traspasos CL-&gt;CR'!E18-'2.4 Previsión Traspasos CR-&gt; CL'!E117-'2.5Previsión Gen. Residencial'!E48+'2.6 Previsión Electromovilidad'!E18</f>
        <v>52402.586628448364</v>
      </c>
      <c r="W18" s="38">
        <f>+'2.1 Previsión BAU'!W25-'2.2 Previsión Ef. Energética'!F111+'2.3Previsión Traspasos CL-&gt;CR'!F18-'2.4 Previsión Traspasos CR-&gt; CL'!F117-'2.5Previsión Gen. Residencial'!F48+'2.6 Previsión Electromovilidad'!F18</f>
        <v>53307.431161555556</v>
      </c>
      <c r="X18" s="38">
        <f>+'2.1 Previsión BAU'!X25-'2.2 Previsión Ef. Energética'!G111+'2.3Previsión Traspasos CL-&gt;CR'!G18-'2.4 Previsión Traspasos CR-&gt; CL'!G117-'2.5Previsión Gen. Residencial'!G48+'2.6 Previsión Electromovilidad'!G18</f>
        <v>54533.692758597812</v>
      </c>
      <c r="Y18" s="38">
        <f>+'2.1 Previsión BAU'!Y25-'2.2 Previsión Ef. Energética'!H111+'2.3Previsión Traspasos CL-&gt;CR'!H18-'2.4 Previsión Traspasos CR-&gt; CL'!H117-'2.5Previsión Gen. Residencial'!H48+'2.6 Previsión Electromovilidad'!H18</f>
        <v>55844.312353695001</v>
      </c>
      <c r="Z18" s="38">
        <f>+'2.1 Previsión BAU'!Z25-'2.2 Previsión Ef. Energética'!I111+'2.3Previsión Traspasos CL-&gt;CR'!I18-'2.4 Previsión Traspasos CR-&gt; CL'!I117-'2.5Previsión Gen. Residencial'!I48+'2.6 Previsión Electromovilidad'!I18</f>
        <v>57279.598284043139</v>
      </c>
      <c r="AA18" s="38">
        <f>+'2.1 Previsión BAU'!AA25-'2.2 Previsión Ef. Energética'!J111+'2.3Previsión Traspasos CL-&gt;CR'!J18-'2.4 Previsión Traspasos CR-&gt; CL'!J117-'2.5Previsión Gen. Residencial'!J48+'2.6 Previsión Electromovilidad'!J18</f>
        <v>58887.80724210621</v>
      </c>
      <c r="AB18" s="38">
        <f>+'2.1 Previsión BAU'!AB25-'2.2 Previsión Ef. Energética'!K111+'2.3Previsión Traspasos CL-&gt;CR'!K18-'2.4 Previsión Traspasos CR-&gt; CL'!K117-'2.5Previsión Gen. Residencial'!K48+'2.6 Previsión Electromovilidad'!K18</f>
        <v>60519.033545498351</v>
      </c>
      <c r="AC18" s="38">
        <f>+'2.1 Previsión BAU'!AC25-'2.2 Previsión Ef. Energética'!L111+'2.3Previsión Traspasos CL-&gt;CR'!L18-'2.4 Previsión Traspasos CR-&gt; CL'!L117-'2.5Previsión Gen. Residencial'!L48+'2.6 Previsión Electromovilidad'!L18</f>
        <v>62501.012635067513</v>
      </c>
      <c r="AD18" s="38">
        <f>+'2.1 Previsión BAU'!AD25-'2.2 Previsión Ef. Energética'!M111+'2.3Previsión Traspasos CL-&gt;CR'!M18-'2.4 Previsión Traspasos CR-&gt; CL'!M117-'2.5Previsión Gen. Residencial'!M48+'2.6 Previsión Electromovilidad'!M18</f>
        <v>64728.527938896957</v>
      </c>
      <c r="AE18" s="38">
        <f>+'2.1 Previsión BAU'!AE25-'2.2 Previsión Ef. Energética'!N111+'2.3Previsión Traspasos CL-&gt;CR'!N18-'2.4 Previsión Traspasos CR-&gt; CL'!N117-'2.5Previsión Gen. Residencial'!N48+'2.6 Previsión Electromovilidad'!N18</f>
        <v>67107.302798000892</v>
      </c>
      <c r="AF18" s="38">
        <f>+'2.1 Previsión BAU'!AF25-'2.2 Previsión Ef. Energética'!O111+'2.3Previsión Traspasos CL-&gt;CR'!O18-'2.4 Previsión Traspasos CR-&gt; CL'!O117-'2.5Previsión Gen. Residencial'!O48+'2.6 Previsión Electromovilidad'!O18</f>
        <v>69596.397657780923</v>
      </c>
      <c r="AG18" s="38">
        <f>+'2.1 Previsión BAU'!AG25-'2.2 Previsión Ef. Energética'!P111+'2.3Previsión Traspasos CL-&gt;CR'!P18-'2.4 Previsión Traspasos CR-&gt; CL'!P117-'2.5Previsión Gen. Residencial'!P48+'2.6 Previsión Electromovilidad'!P18</f>
        <v>72153.772416945023</v>
      </c>
      <c r="AH18" s="38">
        <f>+'2.1 Previsión BAU'!AH25-'2.2 Previsión Ef. Energética'!Q111+'2.3Previsión Traspasos CL-&gt;CR'!Q18-'2.4 Previsión Traspasos CR-&gt; CL'!Q117-'2.5Previsión Gen. Residencial'!Q48+'2.6 Previsión Electromovilidad'!Q18</f>
        <v>74865.001271724148</v>
      </c>
      <c r="AI18" s="38">
        <f>+'2.1 Previsión BAU'!AI25-'2.2 Previsión Ef. Energética'!R111+'2.3Previsión Traspasos CL-&gt;CR'!R18-'2.4 Previsión Traspasos CR-&gt; CL'!R117-'2.5Previsión Gen. Residencial'!R48+'2.6 Previsión Electromovilidad'!R18</f>
        <v>77748.387807808554</v>
      </c>
      <c r="AJ18" s="38">
        <f>+'2.1 Previsión BAU'!AJ25-'2.2 Previsión Ef. Energética'!S111+'2.3Previsión Traspasos CL-&gt;CR'!S18-'2.4 Previsión Traspasos CR-&gt; CL'!S117-'2.5Previsión Gen. Residencial'!S48+'2.6 Previsión Electromovilidad'!S18</f>
        <v>80671.889333106665</v>
      </c>
      <c r="AK18" s="38">
        <f>+'2.1 Previsión BAU'!AK25-'2.2 Previsión Ef. Energética'!T111+'2.3Previsión Traspasos CL-&gt;CR'!T18-'2.4 Previsión Traspasos CR-&gt; CL'!T117-'2.5Previsión Gen. Residencial'!T48+'2.6 Previsión Electromovilidad'!T18</f>
        <v>83545.430089454981</v>
      </c>
      <c r="AL18" s="38">
        <f>+'2.1 Previsión BAU'!AL25-'2.2 Previsión Ef. Energética'!U111+'2.3Previsión Traspasos CL-&gt;CR'!U18-'2.4 Previsión Traspasos CR-&gt; CL'!U117-'2.5Previsión Gen. Residencial'!U48+'2.6 Previsión Electromovilidad'!U18</f>
        <v>86451.805085377331</v>
      </c>
      <c r="AM18" s="38">
        <f>+'2.1 Previsión BAU'!AM25-'2.2 Previsión Ef. Energética'!V111+'2.3Previsión Traspasos CL-&gt;CR'!V18-'2.4 Previsión Traspasos CR-&gt; CL'!V117-'2.5Previsión Gen. Residencial'!V48+'2.6 Previsión Electromovilidad'!V18</f>
        <v>89419.914208347822</v>
      </c>
      <c r="AN18" s="38">
        <f>+'2.1 Previsión BAU'!AN25-'2.2 Previsión Ef. Energética'!W111+'2.3Previsión Traspasos CL-&gt;CR'!W18-'2.4 Previsión Traspasos CR-&gt; CL'!W117-'2.5Previsión Gen. Residencial'!W48+'2.6 Previsión Electromovilidad'!W18</f>
        <v>92411.312836469733</v>
      </c>
      <c r="AO18" s="153">
        <f>+'2.1 Previsión BAU'!AO25-'2.2 Previsión Ef. Energética'!X111+'2.3Previsión Traspasos CL-&gt;CR'!X18-'2.4 Previsión Traspasos CR-&gt; CL'!X117-'2.5Previsión Gen. Residencial'!X48+'2.6 Previsión Electromovilidad'!X18</f>
        <v>95442.999942674389</v>
      </c>
    </row>
    <row r="19" spans="3:41" x14ac:dyDescent="0.2">
      <c r="C19" s="3" t="s">
        <v>63</v>
      </c>
      <c r="D19" s="177">
        <f>+VLOOKUP($C19,'1.1 Demanda Histórica'!$C$5:$N$37,MATCH(D$5,'1.1 Demanda Histórica'!$C$5:$N$5,0),0)</f>
        <v>80684.230063039999</v>
      </c>
      <c r="E19" s="37">
        <f>+VLOOKUP($C19,'1.1 Demanda Histórica'!$C$5:$N$37,MATCH(E$5,'1.1 Demanda Histórica'!$C$5:$N$5,0),0)</f>
        <v>87081.957911039965</v>
      </c>
      <c r="F19" s="37">
        <f>+VLOOKUP($C19,'1.1 Demanda Histórica'!$C$5:$N$37,MATCH(F$5,'1.1 Demanda Histórica'!$C$5:$N$5,0),0)</f>
        <v>96189.456272195006</v>
      </c>
      <c r="G19" s="40">
        <f>+VLOOKUP($C19,'1.1 Demanda Histórica'!$C$5:$N$37,MATCH(G$5,'1.1 Demanda Histórica'!$C$5:$N$5,0),0)</f>
        <v>93190.470457515024</v>
      </c>
      <c r="H19" s="37">
        <f>+VLOOKUP($C19,'1.1 Demanda Histórica'!$C$5:$N$37,MATCH(H$5,'1.1 Demanda Histórica'!$C$5:$N$5,0),0)</f>
        <v>102670.20196614499</v>
      </c>
      <c r="I19" s="37">
        <f>+VLOOKUP($C19,'1.1 Demanda Histórica'!$C$5:$N$37,MATCH(I$5,'1.1 Demanda Histórica'!$C$5:$N$5,0),0)</f>
        <v>100505.61579040496</v>
      </c>
      <c r="J19" s="37">
        <f>+VLOOKUP($C19,'1.1 Demanda Histórica'!$C$5:$N$37,MATCH(J$5,'1.1 Demanda Histórica'!$C$5:$N$5,0),0)</f>
        <v>103912.86982520456</v>
      </c>
      <c r="K19" s="37">
        <f>+VLOOKUP($C19,'1.1 Demanda Histórica'!$C$5:$N$37,MATCH(K$5,'1.1 Demanda Histórica'!$C$5:$N$5,0),0)</f>
        <v>112701.16563299995</v>
      </c>
      <c r="L19" s="37">
        <f>+VLOOKUP($C19,'1.1 Demanda Histórica'!$C$5:$N$37,MATCH(L$5,'1.1 Demanda Histórica'!$C$5:$N$5,0),0)</f>
        <v>114881.42808443999</v>
      </c>
      <c r="M19" s="37">
        <f>+VLOOKUP($C19,'1.1 Demanda Histórica'!$C$5:$N$37,MATCH(M$5,'1.1 Demanda Histórica'!$C$5:$N$5,0),0)</f>
        <v>117250.48725144</v>
      </c>
      <c r="N19" s="37">
        <f>+VLOOKUP($C19,'1.1 Demanda Histórica'!$C$5:$N$37,MATCH(N$5,'1.1 Demanda Histórica'!$C$5:$N$5,0),0)</f>
        <v>121163.18023230341</v>
      </c>
      <c r="O19" s="37">
        <f>+VLOOKUP($C19,'1.1 Demanda Histórica'!$C$5:$O$37,MATCH(O$5,'1.1 Demanda Histórica'!$C$5:$O$5,0),0)</f>
        <v>109468.41114169871</v>
      </c>
      <c r="P19" s="37">
        <f>+VLOOKUP($C19,'1.1 Demanda Histórica'!$C$5:$P$37,MATCH(P$5,'1.1 Demanda Histórica'!$C$5:$P$5,0),0)</f>
        <v>83196.395059392991</v>
      </c>
      <c r="Q19" s="37">
        <f>+VLOOKUP($C19,'1.1 Demanda Histórica'!$C$5:$Q$37,MATCH(Q$5,'1.1 Demanda Histórica'!$C$5:$Q$5,0),0)</f>
        <v>83398.301273088</v>
      </c>
      <c r="R19" s="37">
        <f>+VLOOKUP($C19,'1.1 Demanda Histórica'!$C$5:$R$37,MATCH(R$5,'1.1 Demanda Histórica'!$C$5:$R$5,0),0)</f>
        <v>88648.501454129364</v>
      </c>
      <c r="S19" s="37">
        <f>+VLOOKUP($C19,'1.1 Demanda Histórica'!$C$5:$S$37,MATCH(S$5,'1.1 Demanda Histórica'!$C$5:$S$5,0),0)</f>
        <v>86400.773306923438</v>
      </c>
      <c r="T19" s="37">
        <f>+VLOOKUP($C19,'1.1 Demanda Histórica'!$C$5:$T$37,MATCH(T$5,'1.1 Demanda Histórica'!$C$5:$T$5,0),0)</f>
        <v>89740.280702613949</v>
      </c>
      <c r="U19" s="38">
        <f>+'2.1 Previsión BAU'!U26-'2.2 Previsión Ef. Energética'!D112+'2.3Previsión Traspasos CL-&gt;CR'!D19-'2.4 Previsión Traspasos CR-&gt; CL'!D118-'2.5Previsión Gen. Residencial'!D49+'2.6 Previsión Electromovilidad'!D19</f>
        <v>88656.250953573457</v>
      </c>
      <c r="V19" s="38">
        <f>+'2.1 Previsión BAU'!V26-'2.2 Previsión Ef. Energética'!E112+'2.3Previsión Traspasos CL-&gt;CR'!E19-'2.4 Previsión Traspasos CR-&gt; CL'!E118-'2.5Previsión Gen. Residencial'!E49+'2.6 Previsión Electromovilidad'!E19</f>
        <v>83488.631977572717</v>
      </c>
      <c r="W19" s="38">
        <f>+'2.1 Previsión BAU'!W26-'2.2 Previsión Ef. Energética'!F112+'2.3Previsión Traspasos CL-&gt;CR'!F19-'2.4 Previsión Traspasos CR-&gt; CL'!F118-'2.5Previsión Gen. Residencial'!F49+'2.6 Previsión Electromovilidad'!F19</f>
        <v>82483.906650526245</v>
      </c>
      <c r="X19" s="38">
        <f>+'2.1 Previsión BAU'!X26-'2.2 Previsión Ef. Energética'!G112+'2.3Previsión Traspasos CL-&gt;CR'!G19-'2.4 Previsión Traspasos CR-&gt; CL'!G118-'2.5Previsión Gen. Residencial'!G49+'2.6 Previsión Electromovilidad'!G19</f>
        <v>85057.063531676671</v>
      </c>
      <c r="Y19" s="38">
        <f>+'2.1 Previsión BAU'!Y26-'2.2 Previsión Ef. Energética'!H112+'2.3Previsión Traspasos CL-&gt;CR'!H19-'2.4 Previsión Traspasos CR-&gt; CL'!H118-'2.5Previsión Gen. Residencial'!H49+'2.6 Previsión Electromovilidad'!H19</f>
        <v>88587.609571803987</v>
      </c>
      <c r="Z19" s="38">
        <f>+'2.1 Previsión BAU'!Z26-'2.2 Previsión Ef. Energética'!I112+'2.3Previsión Traspasos CL-&gt;CR'!I19-'2.4 Previsión Traspasos CR-&gt; CL'!I118-'2.5Previsión Gen. Residencial'!I49+'2.6 Previsión Electromovilidad'!I19</f>
        <v>92247.40803340073</v>
      </c>
      <c r="AA19" s="38">
        <f>+'2.1 Previsión BAU'!AA26-'2.2 Previsión Ef. Energética'!J112+'2.3Previsión Traspasos CL-&gt;CR'!J19-'2.4 Previsión Traspasos CR-&gt; CL'!J118-'2.5Previsión Gen. Residencial'!J49+'2.6 Previsión Electromovilidad'!J19</f>
        <v>96018.958837370359</v>
      </c>
      <c r="AB19" s="38">
        <f>+'2.1 Previsión BAU'!AB26-'2.2 Previsión Ef. Energética'!K112+'2.3Previsión Traspasos CL-&gt;CR'!K19-'2.4 Previsión Traspasos CR-&gt; CL'!K118-'2.5Previsión Gen. Residencial'!K49+'2.6 Previsión Electromovilidad'!K19</f>
        <v>99918.922533162986</v>
      </c>
      <c r="AC19" s="38">
        <f>+'2.1 Previsión BAU'!AC26-'2.2 Previsión Ef. Energética'!L112+'2.3Previsión Traspasos CL-&gt;CR'!L19-'2.4 Previsión Traspasos CR-&gt; CL'!L118-'2.5Previsión Gen. Residencial'!L49+'2.6 Previsión Electromovilidad'!L19</f>
        <v>104159.97142483293</v>
      </c>
      <c r="AD19" s="38">
        <f>+'2.1 Previsión BAU'!AD26-'2.2 Previsión Ef. Energética'!M112+'2.3Previsión Traspasos CL-&gt;CR'!M19-'2.4 Previsión Traspasos CR-&gt; CL'!M118-'2.5Previsión Gen. Residencial'!M49+'2.6 Previsión Electromovilidad'!M19</f>
        <v>108539.72504990207</v>
      </c>
      <c r="AE19" s="38">
        <f>+'2.1 Previsión BAU'!AE26-'2.2 Previsión Ef. Energética'!N112+'2.3Previsión Traspasos CL-&gt;CR'!N19-'2.4 Previsión Traspasos CR-&gt; CL'!N118-'2.5Previsión Gen. Residencial'!N49+'2.6 Previsión Electromovilidad'!N19</f>
        <v>113019.39880533906</v>
      </c>
      <c r="AF19" s="38">
        <f>+'2.1 Previsión BAU'!AF26-'2.2 Previsión Ef. Energética'!O112+'2.3Previsión Traspasos CL-&gt;CR'!O19-'2.4 Previsión Traspasos CR-&gt; CL'!O118-'2.5Previsión Gen. Residencial'!O49+'2.6 Previsión Electromovilidad'!O19</f>
        <v>117620.51711654899</v>
      </c>
      <c r="AG19" s="38">
        <f>+'2.1 Previsión BAU'!AG26-'2.2 Previsión Ef. Energética'!P112+'2.3Previsión Traspasos CL-&gt;CR'!P19-'2.4 Previsión Traspasos CR-&gt; CL'!P118-'2.5Previsión Gen. Residencial'!P49+'2.6 Previsión Electromovilidad'!P19</f>
        <v>122301.2778006408</v>
      </c>
      <c r="AH19" s="38">
        <f>+'2.1 Previsión BAU'!AH26-'2.2 Previsión Ef. Energética'!Q112+'2.3Previsión Traspasos CL-&gt;CR'!Q19-'2.4 Previsión Traspasos CR-&gt; CL'!Q118-'2.5Previsión Gen. Residencial'!Q49+'2.6 Previsión Electromovilidad'!Q19</f>
        <v>127090.1207165778</v>
      </c>
      <c r="AI19" s="38">
        <f>+'2.1 Previsión BAU'!AI26-'2.2 Previsión Ef. Energética'!R112+'2.3Previsión Traspasos CL-&gt;CR'!R19-'2.4 Previsión Traspasos CR-&gt; CL'!R118-'2.5Previsión Gen. Residencial'!R49+'2.6 Previsión Electromovilidad'!R19</f>
        <v>132048.36604252848</v>
      </c>
      <c r="AJ19" s="38">
        <f>+'2.1 Previsión BAU'!AJ26-'2.2 Previsión Ef. Energética'!S112+'2.3Previsión Traspasos CL-&gt;CR'!S19-'2.4 Previsión Traspasos CR-&gt; CL'!S118-'2.5Previsión Gen. Residencial'!S49+'2.6 Previsión Electromovilidad'!S19</f>
        <v>137031.65237431508</v>
      </c>
      <c r="AK19" s="38">
        <f>+'2.1 Previsión BAU'!AK26-'2.2 Previsión Ef. Energética'!T112+'2.3Previsión Traspasos CL-&gt;CR'!T19-'2.4 Previsión Traspasos CR-&gt; CL'!T118-'2.5Previsión Gen. Residencial'!T49+'2.6 Previsión Electromovilidad'!T19</f>
        <v>141945.66108695322</v>
      </c>
      <c r="AL19" s="38">
        <f>+'2.1 Previsión BAU'!AL26-'2.2 Previsión Ef. Energética'!U112+'2.3Previsión Traspasos CL-&gt;CR'!U19-'2.4 Previsión Traspasos CR-&gt; CL'!U118-'2.5Previsión Gen. Residencial'!U49+'2.6 Previsión Electromovilidad'!U19</f>
        <v>146347.95092569591</v>
      </c>
      <c r="AM19" s="38">
        <f>+'2.1 Previsión BAU'!AM26-'2.2 Previsión Ef. Energética'!V112+'2.3Previsión Traspasos CL-&gt;CR'!V19-'2.4 Previsión Traspasos CR-&gt; CL'!V118-'2.5Previsión Gen. Residencial'!V49+'2.6 Previsión Electromovilidad'!V19</f>
        <v>151329.62766319307</v>
      </c>
      <c r="AN19" s="38">
        <f>+'2.1 Previsión BAU'!AN26-'2.2 Previsión Ef. Energética'!W112+'2.3Previsión Traspasos CL-&gt;CR'!W19-'2.4 Previsión Traspasos CR-&gt; CL'!W118-'2.5Previsión Gen. Residencial'!W49+'2.6 Previsión Electromovilidad'!W19</f>
        <v>156437.51312575673</v>
      </c>
      <c r="AO19" s="153">
        <f>+'2.1 Previsión BAU'!AO26-'2.2 Previsión Ef. Energética'!X112+'2.3Previsión Traspasos CL-&gt;CR'!X19-'2.4 Previsión Traspasos CR-&gt; CL'!X118-'2.5Previsión Gen. Residencial'!X49+'2.6 Previsión Electromovilidad'!X19</f>
        <v>161558.44166369279</v>
      </c>
    </row>
    <row r="20" spans="3:41" x14ac:dyDescent="0.2">
      <c r="C20" s="3" t="s">
        <v>64</v>
      </c>
      <c r="D20" s="177">
        <f>+VLOOKUP($C20,'1.1 Demanda Histórica'!$C$5:$N$37,MATCH(D$5,'1.1 Demanda Histórica'!$C$5:$N$5,0),0)</f>
        <v>51479.736173453843</v>
      </c>
      <c r="E20" s="37">
        <f>+VLOOKUP($C20,'1.1 Demanda Histórica'!$C$5:$N$37,MATCH(E$5,'1.1 Demanda Histórica'!$C$5:$N$5,0),0)</f>
        <v>70886.760999999999</v>
      </c>
      <c r="F20" s="37">
        <f>+VLOOKUP($C20,'1.1 Demanda Histórica'!$C$5:$N$37,MATCH(F$5,'1.1 Demanda Histórica'!$C$5:$N$5,0),0)</f>
        <v>84839.662893294313</v>
      </c>
      <c r="G20" s="40">
        <f>+VLOOKUP($C20,'1.1 Demanda Histórica'!$C$5:$N$37,MATCH(G$5,'1.1 Demanda Histórica'!$C$5:$N$5,0),0)</f>
        <v>86130.35100000001</v>
      </c>
      <c r="H20" s="37">
        <f>+VLOOKUP($C20,'1.1 Demanda Histórica'!$C$5:$N$37,MATCH(H$5,'1.1 Demanda Histórica'!$C$5:$N$5,0),0)</f>
        <v>94637.868000000017</v>
      </c>
      <c r="I20" s="37">
        <f>+VLOOKUP($C20,'1.1 Demanda Histórica'!$C$5:$N$37,MATCH(I$5,'1.1 Demanda Histórica'!$C$5:$N$5,0),0)</f>
        <v>103290.00400000002</v>
      </c>
      <c r="J20" s="37">
        <f>+VLOOKUP($C20,'1.1 Demanda Histórica'!$C$5:$N$37,MATCH(J$5,'1.1 Demanda Histórica'!$C$5:$N$5,0),0)</f>
        <v>107248.95856025</v>
      </c>
      <c r="K20" s="37">
        <f>+VLOOKUP($C20,'1.1 Demanda Histórica'!$C$5:$N$37,MATCH(K$5,'1.1 Demanda Histórica'!$C$5:$N$5,0),0)</f>
        <v>114371.70572681451</v>
      </c>
      <c r="L20" s="37">
        <f>+VLOOKUP($C20,'1.1 Demanda Histórica'!$C$5:$N$37,MATCH(L$5,'1.1 Demanda Histórica'!$C$5:$N$5,0),0)</f>
        <v>125367.20507670546</v>
      </c>
      <c r="M20" s="37">
        <f>+VLOOKUP($C20,'1.1 Demanda Histórica'!$C$5:$N$37,MATCH(M$5,'1.1 Demanda Histórica'!$C$5:$N$5,0),0)</f>
        <v>128669</v>
      </c>
      <c r="N20" s="37">
        <f>+VLOOKUP($C20,'1.1 Demanda Histórica'!$C$5:$N$37,MATCH(N$5,'1.1 Demanda Histórica'!$C$5:$N$5,0),0)</f>
        <v>139355</v>
      </c>
      <c r="O20" s="37">
        <f>+VLOOKUP($C20,'1.1 Demanda Histórica'!$C$5:$O$37,MATCH(O$5,'1.1 Demanda Histórica'!$C$5:$O$5,0),0)</f>
        <v>131788.04200142415</v>
      </c>
      <c r="P20" s="37">
        <f>+VLOOKUP($C20,'1.1 Demanda Histórica'!$C$5:$P$37,MATCH(P$5,'1.1 Demanda Histórica'!$C$5:$P$5,0),0)</f>
        <v>134546.78566080157</v>
      </c>
      <c r="Q20" s="37">
        <f>+VLOOKUP($C20,'1.1 Demanda Histórica'!$C$5:$Q$37,MATCH(Q$5,'1.1 Demanda Histórica'!$C$5:$Q$5,0),0)</f>
        <v>132307.63881123409</v>
      </c>
      <c r="R20" s="37">
        <f>+VLOOKUP($C20,'1.1 Demanda Histórica'!$C$5:$R$37,MATCH(R$5,'1.1 Demanda Histórica'!$C$5:$R$5,0),0)</f>
        <v>132624.86899803151</v>
      </c>
      <c r="S20" s="37">
        <f>+VLOOKUP($C20,'1.1 Demanda Histórica'!$C$5:$S$37,MATCH(S$5,'1.1 Demanda Histórica'!$C$5:$S$5,0),0)</f>
        <v>141003.98014618515</v>
      </c>
      <c r="T20" s="37">
        <f>+VLOOKUP($C20,'1.1 Demanda Histórica'!$C$5:$T$37,MATCH(T$5,'1.1 Demanda Histórica'!$C$5:$T$5,0),0)</f>
        <v>152389.27388849473</v>
      </c>
      <c r="U20" s="38">
        <f>+'2.1 Previsión BAU'!U27-'2.2 Previsión Ef. Energética'!D113+'2.3Previsión Traspasos CL-&gt;CR'!D20-'2.4 Previsión Traspasos CR-&gt; CL'!D119-'2.5Previsión Gen. Residencial'!D50+'2.6 Previsión Electromovilidad'!D20</f>
        <v>152911.12806209785</v>
      </c>
      <c r="V20" s="38">
        <f>+'2.1 Previsión BAU'!V27-'2.2 Previsión Ef. Energética'!E113+'2.3Previsión Traspasos CL-&gt;CR'!E20-'2.4 Previsión Traspasos CR-&gt; CL'!E119-'2.5Previsión Gen. Residencial'!E50+'2.6 Previsión Electromovilidad'!E20</f>
        <v>153217.87093574938</v>
      </c>
      <c r="W20" s="38">
        <f>+'2.1 Previsión BAU'!W27-'2.2 Previsión Ef. Energética'!F113+'2.3Previsión Traspasos CL-&gt;CR'!F20-'2.4 Previsión Traspasos CR-&gt; CL'!F119-'2.5Previsión Gen. Residencial'!F50+'2.6 Previsión Electromovilidad'!F20</f>
        <v>155346.30670729888</v>
      </c>
      <c r="X20" s="38">
        <f>+'2.1 Previsión BAU'!X27-'2.2 Previsión Ef. Energética'!G113+'2.3Previsión Traspasos CL-&gt;CR'!G20-'2.4 Previsión Traspasos CR-&gt; CL'!G119-'2.5Previsión Gen. Residencial'!G50+'2.6 Previsión Electromovilidad'!G20</f>
        <v>159671.79737398497</v>
      </c>
      <c r="Y20" s="38">
        <f>+'2.1 Previsión BAU'!Y27-'2.2 Previsión Ef. Energética'!H113+'2.3Previsión Traspasos CL-&gt;CR'!H20-'2.4 Previsión Traspasos CR-&gt; CL'!H119-'2.5Previsión Gen. Residencial'!H50+'2.6 Previsión Electromovilidad'!H20</f>
        <v>164736.17406086926</v>
      </c>
      <c r="Z20" s="38">
        <f>+'2.1 Previsión BAU'!Z27-'2.2 Previsión Ef. Energética'!I113+'2.3Previsión Traspasos CL-&gt;CR'!I20-'2.4 Previsión Traspasos CR-&gt; CL'!I119-'2.5Previsión Gen. Residencial'!I50+'2.6 Previsión Electromovilidad'!I20</f>
        <v>170104.01821087036</v>
      </c>
      <c r="AA20" s="38">
        <f>+'2.1 Previsión BAU'!AA27-'2.2 Previsión Ef. Energética'!J113+'2.3Previsión Traspasos CL-&gt;CR'!J20-'2.4 Previsión Traspasos CR-&gt; CL'!J119-'2.5Previsión Gen. Residencial'!J50+'2.6 Previsión Electromovilidad'!J20</f>
        <v>175730.44170333119</v>
      </c>
      <c r="AB20" s="38">
        <f>+'2.1 Previsión BAU'!AB27-'2.2 Previsión Ef. Energética'!K113+'2.3Previsión Traspasos CL-&gt;CR'!K20-'2.4 Previsión Traspasos CR-&gt; CL'!K119-'2.5Previsión Gen. Residencial'!K50+'2.6 Previsión Electromovilidad'!K20</f>
        <v>181665.11844223813</v>
      </c>
      <c r="AC20" s="38">
        <f>+'2.1 Previsión BAU'!AC27-'2.2 Previsión Ef. Energética'!L113+'2.3Previsión Traspasos CL-&gt;CR'!L20-'2.4 Previsión Traspasos CR-&gt; CL'!L119-'2.5Previsión Gen. Residencial'!L50+'2.6 Previsión Electromovilidad'!L20</f>
        <v>188427.01884547356</v>
      </c>
      <c r="AD20" s="38">
        <f>+'2.1 Previsión BAU'!AD27-'2.2 Previsión Ef. Energética'!M113+'2.3Previsión Traspasos CL-&gt;CR'!M20-'2.4 Previsión Traspasos CR-&gt; CL'!M119-'2.5Previsión Gen. Residencial'!M50+'2.6 Previsión Electromovilidad'!M20</f>
        <v>195510.9031365563</v>
      </c>
      <c r="AE20" s="38">
        <f>+'2.1 Previsión BAU'!AE27-'2.2 Previsión Ef. Energética'!N113+'2.3Previsión Traspasos CL-&gt;CR'!N20-'2.4 Previsión Traspasos CR-&gt; CL'!N119-'2.5Previsión Gen. Residencial'!N50+'2.6 Previsión Electromovilidad'!N20</f>
        <v>202816.24314969871</v>
      </c>
      <c r="AF20" s="38">
        <f>+'2.1 Previsión BAU'!AF27-'2.2 Previsión Ef. Energética'!O113+'2.3Previsión Traspasos CL-&gt;CR'!O20-'2.4 Previsión Traspasos CR-&gt; CL'!O119-'2.5Previsión Gen. Residencial'!O50+'2.6 Previsión Electromovilidad'!O20</f>
        <v>210399.03533375953</v>
      </c>
      <c r="AG20" s="38">
        <f>+'2.1 Previsión BAU'!AG27-'2.2 Previsión Ef. Energética'!P113+'2.3Previsión Traspasos CL-&gt;CR'!P20-'2.4 Previsión Traspasos CR-&gt; CL'!P119-'2.5Previsión Gen. Residencial'!P50+'2.6 Previsión Electromovilidad'!P20</f>
        <v>218148.85110459852</v>
      </c>
      <c r="AH20" s="38">
        <f>+'2.1 Previsión BAU'!AH27-'2.2 Previsión Ef. Energética'!Q113+'2.3Previsión Traspasos CL-&gt;CR'!Q20-'2.4 Previsión Traspasos CR-&gt; CL'!Q119-'2.5Previsión Gen. Residencial'!Q50+'2.6 Previsión Electromovilidad'!Q20</f>
        <v>226139.70060511341</v>
      </c>
      <c r="AI20" s="38">
        <f>+'2.1 Previsión BAU'!AI27-'2.2 Previsión Ef. Energética'!R113+'2.3Previsión Traspasos CL-&gt;CR'!R20-'2.4 Previsión Traspasos CR-&gt; CL'!R119-'2.5Previsión Gen. Residencial'!R50+'2.6 Previsión Electromovilidad'!R20</f>
        <v>234524.9351699223</v>
      </c>
      <c r="AJ20" s="38">
        <f>+'2.1 Previsión BAU'!AJ27-'2.2 Previsión Ef. Energética'!S113+'2.3Previsión Traspasos CL-&gt;CR'!S20-'2.4 Previsión Traspasos CR-&gt; CL'!S119-'2.5Previsión Gen. Residencial'!S50+'2.6 Previsión Electromovilidad'!S20</f>
        <v>242952.85153339573</v>
      </c>
      <c r="AK20" s="38">
        <f>+'2.1 Previsión BAU'!AK27-'2.2 Previsión Ef. Energética'!T113+'2.3Previsión Traspasos CL-&gt;CR'!T20-'2.4 Previsión Traspasos CR-&gt; CL'!T119-'2.5Previsión Gen. Residencial'!T50+'2.6 Previsión Electromovilidad'!T20</f>
        <v>251202.21035204636</v>
      </c>
      <c r="AL20" s="38">
        <f>+'2.1 Previsión BAU'!AL27-'2.2 Previsión Ef. Energética'!U113+'2.3Previsión Traspasos CL-&gt;CR'!U20-'2.4 Previsión Traspasos CR-&gt; CL'!U119-'2.5Previsión Gen. Residencial'!U50+'2.6 Previsión Electromovilidad'!U20</f>
        <v>259833.33958199451</v>
      </c>
      <c r="AM20" s="38">
        <f>+'2.1 Previsión BAU'!AM27-'2.2 Previsión Ef. Energética'!V113+'2.3Previsión Traspasos CL-&gt;CR'!V20-'2.4 Previsión Traspasos CR-&gt; CL'!V119-'2.5Previsión Gen. Residencial'!V50+'2.6 Previsión Electromovilidad'!V20</f>
        <v>268257.67925128283</v>
      </c>
      <c r="AN20" s="38">
        <f>+'2.1 Previsión BAU'!AN27-'2.2 Previsión Ef. Energética'!W113+'2.3Previsión Traspasos CL-&gt;CR'!W20-'2.4 Previsión Traspasos CR-&gt; CL'!W119-'2.5Previsión Gen. Residencial'!W50+'2.6 Previsión Electromovilidad'!W20</f>
        <v>277006.48093797523</v>
      </c>
      <c r="AO20" s="153">
        <f>+'2.1 Previsión BAU'!AO27-'2.2 Previsión Ef. Energética'!X113+'2.3Previsión Traspasos CL-&gt;CR'!X20-'2.4 Previsión Traspasos CR-&gt; CL'!X119-'2.5Previsión Gen. Residencial'!X50+'2.6 Previsión Electromovilidad'!X20</f>
        <v>285789.44225595548</v>
      </c>
    </row>
    <row r="21" spans="3:41" x14ac:dyDescent="0.2">
      <c r="C21" s="3" t="s">
        <v>65</v>
      </c>
      <c r="D21" s="177">
        <f>+VLOOKUP($C21,'1.1 Demanda Histórica'!$C$5:$N$37,MATCH(D$5,'1.1 Demanda Histórica'!$C$5:$N$5,0),0)</f>
        <v>41805.583838421968</v>
      </c>
      <c r="E21" s="37">
        <f>+VLOOKUP($C21,'1.1 Demanda Histórica'!$C$5:$N$37,MATCH(E$5,'1.1 Demanda Histórica'!$C$5:$N$5,0),0)</f>
        <v>48788.770999999993</v>
      </c>
      <c r="F21" s="37">
        <f>+VLOOKUP($C21,'1.1 Demanda Histórica'!$C$5:$N$37,MATCH(F$5,'1.1 Demanda Histórica'!$C$5:$N$5,0),0)</f>
        <v>56077.200703910843</v>
      </c>
      <c r="G21" s="40">
        <f>+VLOOKUP($C21,'1.1 Demanda Histórica'!$C$5:$N$37,MATCH(G$5,'1.1 Demanda Histórica'!$C$5:$N$5,0),0)</f>
        <v>56118.208999999995</v>
      </c>
      <c r="H21" s="37">
        <f>+VLOOKUP($C21,'1.1 Demanda Histórica'!$C$5:$N$37,MATCH(H$5,'1.1 Demanda Histórica'!$C$5:$N$5,0),0)</f>
        <v>59353.225000000006</v>
      </c>
      <c r="I21" s="37">
        <f>+VLOOKUP($C21,'1.1 Demanda Histórica'!$C$5:$N$37,MATCH(I$5,'1.1 Demanda Histórica'!$C$5:$N$5,0),0)</f>
        <v>65785.976999999999</v>
      </c>
      <c r="J21" s="37">
        <f>+VLOOKUP($C21,'1.1 Demanda Histórica'!$C$5:$N$37,MATCH(J$5,'1.1 Demanda Histórica'!$C$5:$N$5,0),0)</f>
        <v>68829.39</v>
      </c>
      <c r="K21" s="37">
        <f>+VLOOKUP($C21,'1.1 Demanda Histórica'!$C$5:$N$37,MATCH(K$5,'1.1 Demanda Histórica'!$C$5:$N$5,0),0)</f>
        <v>80136.030980682975</v>
      </c>
      <c r="L21" s="37">
        <f>+VLOOKUP($C21,'1.1 Demanda Histórica'!$C$5:$N$37,MATCH(L$5,'1.1 Demanda Histórica'!$C$5:$N$5,0),0)</f>
        <v>91502.396520591923</v>
      </c>
      <c r="M21" s="37">
        <f>+VLOOKUP($C21,'1.1 Demanda Histórica'!$C$5:$N$37,MATCH(M$5,'1.1 Demanda Histórica'!$C$5:$N$5,0),0)</f>
        <v>96656</v>
      </c>
      <c r="N21" s="37">
        <f>+VLOOKUP($C21,'1.1 Demanda Histórica'!$C$5:$N$37,MATCH(N$5,'1.1 Demanda Histórica'!$C$5:$N$5,0),0)</f>
        <v>104130</v>
      </c>
      <c r="O21" s="37">
        <f>+VLOOKUP($C21,'1.1 Demanda Histórica'!$C$5:$O$37,MATCH(O$5,'1.1 Demanda Histórica'!$C$5:$O$5,0),0)</f>
        <v>103753.55624309002</v>
      </c>
      <c r="P21" s="37">
        <f>+VLOOKUP($C21,'1.1 Demanda Histórica'!$C$5:$P$37,MATCH(P$5,'1.1 Demanda Histórica'!$C$5:$P$5,0),0)</f>
        <v>190185.73347086326</v>
      </c>
      <c r="Q21" s="37">
        <f>+VLOOKUP($C21,'1.1 Demanda Histórica'!$C$5:$Q$37,MATCH(Q$5,'1.1 Demanda Histórica'!$C$5:$Q$5,0),0)</f>
        <v>98195.173504233302</v>
      </c>
      <c r="R21" s="37">
        <f>+VLOOKUP($C21,'1.1 Demanda Histórica'!$C$5:$R$37,MATCH(R$5,'1.1 Demanda Histórica'!$C$5:$R$5,0),0)</f>
        <v>111793.94506752634</v>
      </c>
      <c r="S21" s="37">
        <f>+VLOOKUP($C21,'1.1 Demanda Histórica'!$C$5:$S$37,MATCH(S$5,'1.1 Demanda Histórica'!$C$5:$S$5,0),0)</f>
        <v>117459.40398708795</v>
      </c>
      <c r="T21" s="37">
        <f>+VLOOKUP($C21,'1.1 Demanda Histórica'!$C$5:$T$37,MATCH(T$5,'1.1 Demanda Histórica'!$C$5:$T$5,0),0)</f>
        <v>129541.17614367581</v>
      </c>
      <c r="U21" s="38">
        <f>+'2.1 Previsión BAU'!U28-'2.2 Previsión Ef. Energética'!D114+'2.3Previsión Traspasos CL-&gt;CR'!D21-'2.4 Previsión Traspasos CR-&gt; CL'!D120-'2.5Previsión Gen. Residencial'!D51+'2.6 Previsión Electromovilidad'!D21</f>
        <v>137645.74809277535</v>
      </c>
      <c r="V21" s="38">
        <f>+'2.1 Previsión BAU'!V28-'2.2 Previsión Ef. Energética'!E114+'2.3Previsión Traspasos CL-&gt;CR'!E21-'2.4 Previsión Traspasos CR-&gt; CL'!E120-'2.5Previsión Gen. Residencial'!E51+'2.6 Previsión Electromovilidad'!E21</f>
        <v>141595.00122061663</v>
      </c>
      <c r="W21" s="38">
        <f>+'2.1 Previsión BAU'!W28-'2.2 Previsión Ef. Energética'!F114+'2.3Previsión Traspasos CL-&gt;CR'!F21-'2.4 Previsión Traspasos CR-&gt; CL'!F120-'2.5Previsión Gen. Residencial'!F51+'2.6 Previsión Electromovilidad'!F21</f>
        <v>146853.78850261049</v>
      </c>
      <c r="X21" s="38">
        <f>+'2.1 Previsión BAU'!X28-'2.2 Previsión Ef. Energética'!G114+'2.3Previsión Traspasos CL-&gt;CR'!G21-'2.4 Previsión Traspasos CR-&gt; CL'!G120-'2.5Previsión Gen. Residencial'!G51+'2.6 Previsión Electromovilidad'!G21</f>
        <v>153920.68889145521</v>
      </c>
      <c r="Y21" s="38">
        <f>+'2.1 Previsión BAU'!Y28-'2.2 Previsión Ef. Energética'!H114+'2.3Previsión Traspasos CL-&gt;CR'!H21-'2.4 Previsión Traspasos CR-&gt; CL'!H120-'2.5Previsión Gen. Residencial'!H51+'2.6 Previsión Electromovilidad'!H21</f>
        <v>161832.4744638071</v>
      </c>
      <c r="Z21" s="38">
        <f>+'2.1 Previsión BAU'!Z28-'2.2 Previsión Ef. Energética'!I114+'2.3Previsión Traspasos CL-&gt;CR'!I21-'2.4 Previsión Traspasos CR-&gt; CL'!I120-'2.5Previsión Gen. Residencial'!I51+'2.6 Previsión Electromovilidad'!I21</f>
        <v>170106.71872435496</v>
      </c>
      <c r="AA21" s="38">
        <f>+'2.1 Previsión BAU'!AA28-'2.2 Previsión Ef. Energética'!J114+'2.3Previsión Traspasos CL-&gt;CR'!J21-'2.4 Previsión Traspasos CR-&gt; CL'!J120-'2.5Previsión Gen. Residencial'!J51+'2.6 Previsión Electromovilidad'!J21</f>
        <v>178608.98299698136</v>
      </c>
      <c r="AB21" s="38">
        <f>+'2.1 Previsión BAU'!AB28-'2.2 Previsión Ef. Energética'!K114+'2.3Previsión Traspasos CL-&gt;CR'!K21-'2.4 Previsión Traspasos CR-&gt; CL'!K120-'2.5Previsión Gen. Residencial'!K51+'2.6 Previsión Electromovilidad'!K21</f>
        <v>187258.26841305333</v>
      </c>
      <c r="AC21" s="38">
        <f>+'2.1 Previsión BAU'!AC28-'2.2 Previsión Ef. Energética'!L114+'2.3Previsión Traspasos CL-&gt;CR'!L21-'2.4 Previsión Traspasos CR-&gt; CL'!L120-'2.5Previsión Gen. Residencial'!L51+'2.6 Previsión Electromovilidad'!L21</f>
        <v>196752.77445964175</v>
      </c>
      <c r="AD21" s="38">
        <f>+'2.1 Previsión BAU'!AD28-'2.2 Previsión Ef. Energética'!M114+'2.3Previsión Traspasos CL-&gt;CR'!M21-'2.4 Previsión Traspasos CR-&gt; CL'!M120-'2.5Previsión Gen. Residencial'!M51+'2.6 Previsión Electromovilidad'!M21</f>
        <v>206683.08644809469</v>
      </c>
      <c r="AE21" s="38">
        <f>+'2.1 Previsión BAU'!AE28-'2.2 Previsión Ef. Energética'!N114+'2.3Previsión Traspasos CL-&gt;CR'!N21-'2.4 Previsión Traspasos CR-&gt; CL'!N120-'2.5Previsión Gen. Residencial'!N51+'2.6 Previsión Electromovilidad'!N21</f>
        <v>216938.11823597256</v>
      </c>
      <c r="AF21" s="38">
        <f>+'2.1 Previsión BAU'!AF28-'2.2 Previsión Ef. Energética'!O114+'2.3Previsión Traspasos CL-&gt;CR'!O21-'2.4 Previsión Traspasos CR-&gt; CL'!O120-'2.5Previsión Gen. Residencial'!O51+'2.6 Previsión Electromovilidad'!O21</f>
        <v>227442.69094300651</v>
      </c>
      <c r="AG21" s="38">
        <f>+'2.1 Previsión BAU'!AG28-'2.2 Previsión Ef. Energética'!P114+'2.3Previsión Traspasos CL-&gt;CR'!P21-'2.4 Previsión Traspasos CR-&gt; CL'!P120-'2.5Previsión Gen. Residencial'!P51+'2.6 Previsión Electromovilidad'!P21</f>
        <v>238120.02670041416</v>
      </c>
      <c r="AH21" s="38">
        <f>+'2.1 Previsión BAU'!AH28-'2.2 Previsión Ef. Energética'!Q114+'2.3Previsión Traspasos CL-&gt;CR'!Q21-'2.4 Previsión Traspasos CR-&gt; CL'!Q120-'2.5Previsión Gen. Residencial'!Q51+'2.6 Previsión Electromovilidad'!Q21</f>
        <v>249024.58751111184</v>
      </c>
      <c r="AI21" s="38">
        <f>+'2.1 Previsión BAU'!AI28-'2.2 Previsión Ef. Energética'!R114+'2.3Previsión Traspasos CL-&gt;CR'!R21-'2.4 Previsión Traspasos CR-&gt; CL'!R120-'2.5Previsión Gen. Residencial'!R51+'2.6 Previsión Electromovilidad'!R21</f>
        <v>260482.51305223143</v>
      </c>
      <c r="AJ21" s="38">
        <f>+'2.1 Previsión BAU'!AJ28-'2.2 Previsión Ef. Energética'!S114+'2.3Previsión Traspasos CL-&gt;CR'!S21-'2.4 Previsión Traspasos CR-&gt; CL'!S120-'2.5Previsión Gen. Residencial'!S51+'2.6 Previsión Electromovilidad'!S21</f>
        <v>271979.8539011461</v>
      </c>
      <c r="AK21" s="38">
        <f>+'2.1 Previsión BAU'!AK28-'2.2 Previsión Ef. Energética'!T114+'2.3Previsión Traspasos CL-&gt;CR'!T21-'2.4 Previsión Traspasos CR-&gt; CL'!T120-'2.5Previsión Gen. Residencial'!T51+'2.6 Previsión Electromovilidad'!T21</f>
        <v>283300.56303990376</v>
      </c>
      <c r="AL21" s="38">
        <f>+'2.1 Previsión BAU'!AL28-'2.2 Previsión Ef. Energética'!U114+'2.3Previsión Traspasos CL-&gt;CR'!U21-'2.4 Previsión Traspasos CR-&gt; CL'!U120-'2.5Previsión Gen. Residencial'!U51+'2.6 Previsión Electromovilidad'!U21</f>
        <v>294954.65844970878</v>
      </c>
      <c r="AM21" s="38">
        <f>+'2.1 Previsión BAU'!AM28-'2.2 Previsión Ef. Energética'!V114+'2.3Previsión Traspasos CL-&gt;CR'!V21-'2.4 Previsión Traspasos CR-&gt; CL'!V120-'2.5Previsión Gen. Residencial'!V51+'2.6 Previsión Electromovilidad'!V21</f>
        <v>306448.49175377929</v>
      </c>
      <c r="AN21" s="38">
        <f>+'2.1 Previsión BAU'!AN28-'2.2 Previsión Ef. Energética'!W114+'2.3Previsión Traspasos CL-&gt;CR'!W21-'2.4 Previsión Traspasos CR-&gt; CL'!W120-'2.5Previsión Gen. Residencial'!W51+'2.6 Previsión Electromovilidad'!W21</f>
        <v>318312.45124748704</v>
      </c>
      <c r="AO21" s="153">
        <f>+'2.1 Previsión BAU'!AO28-'2.2 Previsión Ef. Energética'!X114+'2.3Previsión Traspasos CL-&gt;CR'!X21-'2.4 Previsión Traspasos CR-&gt; CL'!X120-'2.5Previsión Gen. Residencial'!X51+'2.6 Previsión Electromovilidad'!X21</f>
        <v>330243.21041563252</v>
      </c>
    </row>
    <row r="22" spans="3:41" x14ac:dyDescent="0.2">
      <c r="C22" s="3" t="s">
        <v>66</v>
      </c>
      <c r="D22" s="177">
        <f>+VLOOKUP($C22,'1.1 Demanda Histórica'!$C$5:$N$37,MATCH(D$5,'1.1 Demanda Histórica'!$C$5:$N$5,0),0)</f>
        <v>99172.88</v>
      </c>
      <c r="E22" s="37">
        <f>+VLOOKUP($C22,'1.1 Demanda Histórica'!$C$5:$N$37,MATCH(E$5,'1.1 Demanda Histórica'!$C$5:$N$5,0),0)</f>
        <v>104748.75399999999</v>
      </c>
      <c r="F22" s="37">
        <f>+VLOOKUP($C22,'1.1 Demanda Histórica'!$C$5:$N$37,MATCH(F$5,'1.1 Demanda Histórica'!$C$5:$N$5,0),0)</f>
        <v>114142.913</v>
      </c>
      <c r="G22" s="40">
        <f>+VLOOKUP($C22,'1.1 Demanda Histórica'!$C$5:$N$37,MATCH(G$5,'1.1 Demanda Histórica'!$C$5:$N$5,0),0)</f>
        <v>115213.3533366</v>
      </c>
      <c r="H22" s="37">
        <f>+VLOOKUP($C22,'1.1 Demanda Histórica'!$C$5:$N$37,MATCH(H$5,'1.1 Demanda Histórica'!$C$5:$N$5,0),0)</f>
        <v>114070.08900000001</v>
      </c>
      <c r="I22" s="37">
        <f>+VLOOKUP($C22,'1.1 Demanda Histórica'!$C$5:$N$37,MATCH(I$5,'1.1 Demanda Histórica'!$C$5:$N$5,0),0)</f>
        <v>124729.603</v>
      </c>
      <c r="J22" s="37">
        <f>+VLOOKUP($C22,'1.1 Demanda Histórica'!$C$5:$N$37,MATCH(J$5,'1.1 Demanda Histórica'!$C$5:$N$5,0),0)</f>
        <v>129680.62299999999</v>
      </c>
      <c r="K22" s="37">
        <f>+VLOOKUP($C22,'1.1 Demanda Histórica'!$C$5:$N$37,MATCH(K$5,'1.1 Demanda Histórica'!$C$5:$N$5,0),0)</f>
        <v>144202.74599999998</v>
      </c>
      <c r="L22" s="37">
        <f>+VLOOKUP($C22,'1.1 Demanda Histórica'!$C$5:$N$37,MATCH(L$5,'1.1 Demanda Histórica'!$C$5:$N$5,0),0)</f>
        <v>157270.80299999999</v>
      </c>
      <c r="M22" s="37">
        <f>+VLOOKUP($C22,'1.1 Demanda Histórica'!$C$5:$N$37,MATCH(M$5,'1.1 Demanda Histórica'!$C$5:$N$5,0),0)</f>
        <v>168618.7563114526</v>
      </c>
      <c r="N22" s="37">
        <f>+VLOOKUP($C22,'1.1 Demanda Histórica'!$C$5:$N$37,MATCH(N$5,'1.1 Demanda Histórica'!$C$5:$N$5,0),0)</f>
        <v>186957.71622400809</v>
      </c>
      <c r="O22" s="37">
        <f>+VLOOKUP($C22,'1.1 Demanda Histórica'!$C$5:$O$37,MATCH(O$5,'1.1 Demanda Histórica'!$C$5:$O$5,0),0)</f>
        <v>196243.97862099274</v>
      </c>
      <c r="P22" s="37">
        <f>+VLOOKUP($C22,'1.1 Demanda Histórica'!$C$5:$P$37,MATCH(P$5,'1.1 Demanda Histórica'!$C$5:$P$5,0),0)</f>
        <v>206586.82319206774</v>
      </c>
      <c r="Q22" s="37">
        <f>+VLOOKUP($C22,'1.1 Demanda Histórica'!$C$5:$Q$37,MATCH(Q$5,'1.1 Demanda Histórica'!$C$5:$Q$5,0),0)</f>
        <v>223920.00879794531</v>
      </c>
      <c r="R22" s="37">
        <f>+VLOOKUP($C22,'1.1 Demanda Histórica'!$C$5:$R$37,MATCH(R$5,'1.1 Demanda Histórica'!$C$5:$R$5,0),0)</f>
        <v>244551.39033477483</v>
      </c>
      <c r="S22" s="37">
        <f>+VLOOKUP($C22,'1.1 Demanda Histórica'!$C$5:$S$37,MATCH(S$5,'1.1 Demanda Histórica'!$C$5:$S$5,0),0)</f>
        <v>265418.96266000316</v>
      </c>
      <c r="T22" s="37">
        <f>+VLOOKUP($C22,'1.1 Demanda Histórica'!$C$5:$T$37,MATCH(T$5,'1.1 Demanda Histórica'!$C$5:$T$5,0),0)</f>
        <v>283564.39101022552</v>
      </c>
      <c r="U22" s="38">
        <f>+'2.1 Previsión BAU'!U29-'2.2 Previsión Ef. Energética'!D115+'2.3Previsión Traspasos CL-&gt;CR'!D22-'2.4 Previsión Traspasos CR-&gt; CL'!D121-'2.5Previsión Gen. Residencial'!D52+'2.6 Previsión Electromovilidad'!D22</f>
        <v>284925.836116391</v>
      </c>
      <c r="V22" s="38">
        <f>+'2.1 Previsión BAU'!V29-'2.2 Previsión Ef. Energética'!E115+'2.3Previsión Traspasos CL-&gt;CR'!E22-'2.4 Previsión Traspasos CR-&gt; CL'!E121-'2.5Previsión Gen. Residencial'!E52+'2.6 Previsión Electromovilidad'!E22</f>
        <v>295196.17293542012</v>
      </c>
      <c r="W22" s="38">
        <f>+'2.1 Previsión BAU'!W29-'2.2 Previsión Ef. Energética'!F115+'2.3Previsión Traspasos CL-&gt;CR'!F22-'2.4 Previsión Traspasos CR-&gt; CL'!F121-'2.5Previsión Gen. Residencial'!F52+'2.6 Previsión Electromovilidad'!F22</f>
        <v>310834.04276432883</v>
      </c>
      <c r="X22" s="38">
        <f>+'2.1 Previsión BAU'!X29-'2.2 Previsión Ef. Energética'!G115+'2.3Previsión Traspasos CL-&gt;CR'!G22-'2.4 Previsión Traspasos CR-&gt; CL'!G121-'2.5Previsión Gen. Residencial'!G52+'2.6 Previsión Electromovilidad'!G22</f>
        <v>328772.24926645093</v>
      </c>
      <c r="Y22" s="38">
        <f>+'2.1 Previsión BAU'!Y29-'2.2 Previsión Ef. Energética'!H115+'2.3Previsión Traspasos CL-&gt;CR'!H22-'2.4 Previsión Traspasos CR-&gt; CL'!H121-'2.5Previsión Gen. Residencial'!H52+'2.6 Previsión Electromovilidad'!H22</f>
        <v>347810.58809434832</v>
      </c>
      <c r="Z22" s="38">
        <f>+'2.1 Previsión BAU'!Z29-'2.2 Previsión Ef. Energética'!I115+'2.3Previsión Traspasos CL-&gt;CR'!I22-'2.4 Previsión Traspasos CR-&gt; CL'!I121-'2.5Previsión Gen. Residencial'!I52+'2.6 Previsión Electromovilidad'!I22</f>
        <v>367821.40639136196</v>
      </c>
      <c r="AA22" s="38">
        <f>+'2.1 Previsión BAU'!AA29-'2.2 Previsión Ef. Energética'!J115+'2.3Previsión Traspasos CL-&gt;CR'!J22-'2.4 Previsión Traspasos CR-&gt; CL'!J121-'2.5Previsión Gen. Residencial'!J52+'2.6 Previsión Electromovilidad'!J22</f>
        <v>388195.0786791307</v>
      </c>
      <c r="AB22" s="38">
        <f>+'2.1 Previsión BAU'!AB29-'2.2 Previsión Ef. Energética'!K115+'2.3Previsión Traspasos CL-&gt;CR'!K22-'2.4 Previsión Traspasos CR-&gt; CL'!K121-'2.5Previsión Gen. Residencial'!K52+'2.6 Previsión Electromovilidad'!K22</f>
        <v>407187.9963642626</v>
      </c>
      <c r="AC22" s="38">
        <f>+'2.1 Previsión BAU'!AC29-'2.2 Previsión Ef. Energética'!L115+'2.3Previsión Traspasos CL-&gt;CR'!L22-'2.4 Previsión Traspasos CR-&gt; CL'!L121-'2.5Previsión Gen. Residencial'!L52+'2.6 Previsión Electromovilidad'!L22</f>
        <v>428626.41867229337</v>
      </c>
      <c r="AD22" s="38">
        <f>+'2.1 Previsión BAU'!AD29-'2.2 Previsión Ef. Energética'!M115+'2.3Previsión Traspasos CL-&gt;CR'!M22-'2.4 Previsión Traspasos CR-&gt; CL'!M121-'2.5Previsión Gen. Residencial'!M52+'2.6 Previsión Electromovilidad'!M22</f>
        <v>452199.31323267939</v>
      </c>
      <c r="AE22" s="38">
        <f>+'2.1 Previsión BAU'!AE29-'2.2 Previsión Ef. Energética'!N115+'2.3Previsión Traspasos CL-&gt;CR'!N22-'2.4 Previsión Traspasos CR-&gt; CL'!N121-'2.5Previsión Gen. Residencial'!N52+'2.6 Previsión Electromovilidad'!N22</f>
        <v>477582.75048497564</v>
      </c>
      <c r="AF22" s="38">
        <f>+'2.1 Previsión BAU'!AF29-'2.2 Previsión Ef. Energética'!O115+'2.3Previsión Traspasos CL-&gt;CR'!O22-'2.4 Previsión Traspasos CR-&gt; CL'!O121-'2.5Previsión Gen. Residencial'!O52+'2.6 Previsión Electromovilidad'!O22</f>
        <v>503338.50252865569</v>
      </c>
      <c r="AG22" s="38">
        <f>+'2.1 Previsión BAU'!AG29-'2.2 Previsión Ef. Energética'!P115+'2.3Previsión Traspasos CL-&gt;CR'!P22-'2.4 Previsión Traspasos CR-&gt; CL'!P121-'2.5Previsión Gen. Residencial'!P52+'2.6 Previsión Electromovilidad'!P22</f>
        <v>529778.74696247862</v>
      </c>
      <c r="AH22" s="38">
        <f>+'2.1 Previsión BAU'!AH29-'2.2 Previsión Ef. Energética'!Q115+'2.3Previsión Traspasos CL-&gt;CR'!Q22-'2.4 Previsión Traspasos CR-&gt; CL'!Q121-'2.5Previsión Gen. Residencial'!Q52+'2.6 Previsión Electromovilidad'!Q22</f>
        <v>556545.92561333021</v>
      </c>
      <c r="AI22" s="38">
        <f>+'2.1 Previsión BAU'!AI29-'2.2 Previsión Ef. Energética'!R115+'2.3Previsión Traspasos CL-&gt;CR'!R22-'2.4 Previsión Traspasos CR-&gt; CL'!R121-'2.5Previsión Gen. Residencial'!R52+'2.6 Previsión Electromovilidad'!R22</f>
        <v>585689.54951745342</v>
      </c>
      <c r="AJ22" s="38">
        <f>+'2.1 Previsión BAU'!AJ29-'2.2 Previsión Ef. Energética'!S115+'2.3Previsión Traspasos CL-&gt;CR'!S22-'2.4 Previsión Traspasos CR-&gt; CL'!S121-'2.5Previsión Gen. Residencial'!S52+'2.6 Previsión Electromovilidad'!S22</f>
        <v>615617.11765457736</v>
      </c>
      <c r="AK22" s="38">
        <f>+'2.1 Previsión BAU'!AK29-'2.2 Previsión Ef. Energética'!T115+'2.3Previsión Traspasos CL-&gt;CR'!T22-'2.4 Previsión Traspasos CR-&gt; CL'!T121-'2.5Previsión Gen. Residencial'!T52+'2.6 Previsión Electromovilidad'!T22</f>
        <v>645283.9678135881</v>
      </c>
      <c r="AL22" s="38">
        <f>+'2.1 Previsión BAU'!AL29-'2.2 Previsión Ef. Energética'!U115+'2.3Previsión Traspasos CL-&gt;CR'!U22-'2.4 Previsión Traspasos CR-&gt; CL'!U121-'2.5Previsión Gen. Residencial'!U52+'2.6 Previsión Electromovilidad'!U22</f>
        <v>675129.36050813203</v>
      </c>
      <c r="AM22" s="38">
        <f>+'2.1 Previsión BAU'!AM29-'2.2 Previsión Ef. Energética'!V115+'2.3Previsión Traspasos CL-&gt;CR'!V22-'2.4 Previsión Traspasos CR-&gt; CL'!V121-'2.5Previsión Gen. Residencial'!V52+'2.6 Previsión Electromovilidad'!V22</f>
        <v>705335.63117841072</v>
      </c>
      <c r="AN22" s="38">
        <f>+'2.1 Previsión BAU'!AN29-'2.2 Previsión Ef. Energética'!W115+'2.3Previsión Traspasos CL-&gt;CR'!W22-'2.4 Previsión Traspasos CR-&gt; CL'!W121-'2.5Previsión Gen. Residencial'!W52+'2.6 Previsión Electromovilidad'!W22</f>
        <v>736646.69643779052</v>
      </c>
      <c r="AO22" s="153">
        <f>+'2.1 Previsión BAU'!AO29-'2.2 Previsión Ef. Energética'!X115+'2.3Previsión Traspasos CL-&gt;CR'!X22-'2.4 Previsión Traspasos CR-&gt; CL'!X121-'2.5Previsión Gen. Residencial'!X52+'2.6 Previsión Electromovilidad'!X22</f>
        <v>768220.14328130044</v>
      </c>
    </row>
    <row r="23" spans="3:41" x14ac:dyDescent="0.2">
      <c r="C23" s="3" t="s">
        <v>67</v>
      </c>
      <c r="D23" s="177">
        <f>+VLOOKUP($C23,'1.1 Demanda Histórica'!$C$5:$N$37,MATCH(D$5,'1.1 Demanda Histórica'!$C$5:$N$5,0),0)</f>
        <v>30530.212</v>
      </c>
      <c r="E23" s="37">
        <f>+VLOOKUP($C23,'1.1 Demanda Histórica'!$C$5:$N$37,MATCH(E$5,'1.1 Demanda Histórica'!$C$5:$N$5,0),0)</f>
        <v>30788.845999999998</v>
      </c>
      <c r="F23" s="37">
        <f>+VLOOKUP($C23,'1.1 Demanda Histórica'!$C$5:$N$37,MATCH(F$5,'1.1 Demanda Histórica'!$C$5:$N$5,0),0)</f>
        <v>35605.211000000003</v>
      </c>
      <c r="G23" s="40">
        <f>+VLOOKUP($C23,'1.1 Demanda Histórica'!$C$5:$N$37,MATCH(G$5,'1.1 Demanda Histórica'!$C$5:$N$5,0),0)</f>
        <v>38072.339</v>
      </c>
      <c r="H23" s="37">
        <f>+VLOOKUP($C23,'1.1 Demanda Histórica'!$C$5:$N$37,MATCH(H$5,'1.1 Demanda Histórica'!$C$5:$N$5,0),0)</f>
        <v>42004.34</v>
      </c>
      <c r="I23" s="37">
        <f>+VLOOKUP($C23,'1.1 Demanda Histórica'!$C$5:$N$37,MATCH(I$5,'1.1 Demanda Histórica'!$C$5:$N$5,0),0)</f>
        <v>47517.23000000001</v>
      </c>
      <c r="J23" s="37">
        <f>+VLOOKUP($C23,'1.1 Demanda Histórica'!$C$5:$N$37,MATCH(J$5,'1.1 Demanda Histórica'!$C$5:$N$5,0),0)</f>
        <v>52484.02</v>
      </c>
      <c r="K23" s="37">
        <f>+VLOOKUP($C23,'1.1 Demanda Histórica'!$C$5:$N$37,MATCH(K$5,'1.1 Demanda Histórica'!$C$5:$N$5,0),0)</f>
        <v>53306.770000000004</v>
      </c>
      <c r="L23" s="37">
        <f>+VLOOKUP($C23,'1.1 Demanda Histórica'!$C$5:$N$37,MATCH(L$5,'1.1 Demanda Histórica'!$C$5:$N$5,0),0)</f>
        <v>56860.633208277293</v>
      </c>
      <c r="M23" s="37">
        <f>+VLOOKUP($C23,'1.1 Demanda Histórica'!$C$5:$N$37,MATCH(M$5,'1.1 Demanda Histórica'!$C$5:$N$5,0),0)</f>
        <v>58777.941000000013</v>
      </c>
      <c r="N23" s="37">
        <f>+VLOOKUP($C23,'1.1 Demanda Histórica'!$C$5:$N$37,MATCH(N$5,'1.1 Demanda Histórica'!$C$5:$N$5,0),0)</f>
        <v>63410.822000000007</v>
      </c>
      <c r="O23" s="37">
        <f>+VLOOKUP($C23,'1.1 Demanda Histórica'!$C$5:$O$37,MATCH(O$5,'1.1 Demanda Histórica'!$C$5:$O$5,0),0)</f>
        <v>45890.845999999998</v>
      </c>
      <c r="P23" s="37">
        <f>+VLOOKUP($C23,'1.1 Demanda Histórica'!$C$5:$P$37,MATCH(P$5,'1.1 Demanda Histórica'!$C$5:$P$5,0),0)</f>
        <v>46483.463999999971</v>
      </c>
      <c r="Q23" s="37">
        <f>+VLOOKUP($C23,'1.1 Demanda Histórica'!$C$5:$Q$37,MATCH(Q$5,'1.1 Demanda Histórica'!$C$5:$Q$5,0),0)</f>
        <v>46442.584786284126</v>
      </c>
      <c r="R23" s="37">
        <f>+VLOOKUP($C23,'1.1 Demanda Histórica'!$C$5:$R$37,MATCH(R$5,'1.1 Demanda Histórica'!$C$5:$R$5,0),0)</f>
        <v>51259.547956042974</v>
      </c>
      <c r="S23" s="37">
        <f>+VLOOKUP($C23,'1.1 Demanda Histórica'!$C$5:$S$37,MATCH(S$5,'1.1 Demanda Histórica'!$C$5:$S$5,0),0)</f>
        <v>56069.993110290234</v>
      </c>
      <c r="T23" s="37">
        <f>+VLOOKUP($C23,'1.1 Demanda Histórica'!$C$5:$T$37,MATCH(T$5,'1.1 Demanda Histórica'!$C$5:$T$5,0),0)</f>
        <v>48876.491000000002</v>
      </c>
      <c r="U23" s="38">
        <f>+'2.1 Previsión BAU'!U30-'2.2 Previsión Ef. Energética'!D116+'2.3Previsión Traspasos CL-&gt;CR'!D23-'2.4 Previsión Traspasos CR-&gt; CL'!D122-'2.5Previsión Gen. Residencial'!D53+'2.6 Previsión Electromovilidad'!D23</f>
        <v>48847.844315994713</v>
      </c>
      <c r="V23" s="38">
        <f>+'2.1 Previsión BAU'!V30-'2.2 Previsión Ef. Energética'!E116+'2.3Previsión Traspasos CL-&gt;CR'!E23-'2.4 Previsión Traspasos CR-&gt; CL'!E122-'2.5Previsión Gen. Residencial'!E53+'2.6 Previsión Electromovilidad'!E23</f>
        <v>51163.600610053683</v>
      </c>
      <c r="W23" s="38">
        <f>+'2.1 Previsión BAU'!W30-'2.2 Previsión Ef. Energética'!F116+'2.3Previsión Traspasos CL-&gt;CR'!F23-'2.4 Previsión Traspasos CR-&gt; CL'!F122-'2.5Previsión Gen. Residencial'!F53+'2.6 Previsión Electromovilidad'!F23</f>
        <v>54239.119650384833</v>
      </c>
      <c r="X23" s="38">
        <f>+'2.1 Previsión BAU'!X30-'2.2 Previsión Ef. Energética'!G116+'2.3Previsión Traspasos CL-&gt;CR'!G23-'2.4 Previsión Traspasos CR-&gt; CL'!G122-'2.5Previsión Gen. Residencial'!G53+'2.6 Previsión Electromovilidad'!G23</f>
        <v>57798.58898691283</v>
      </c>
      <c r="Y23" s="38">
        <f>+'2.1 Previsión BAU'!Y30-'2.2 Previsión Ef. Energética'!H116+'2.3Previsión Traspasos CL-&gt;CR'!H23-'2.4 Previsión Traspasos CR-&gt; CL'!H122-'2.5Previsión Gen. Residencial'!H53+'2.6 Previsión Electromovilidad'!H23</f>
        <v>61533.367787622352</v>
      </c>
      <c r="Z23" s="38">
        <f>+'2.1 Previsión BAU'!Z30-'2.2 Previsión Ef. Energética'!I116+'2.3Previsión Traspasos CL-&gt;CR'!I23-'2.4 Previsión Traspasos CR-&gt; CL'!I122-'2.5Previsión Gen. Residencial'!I53+'2.6 Previsión Electromovilidad'!I23</f>
        <v>65371.520571495545</v>
      </c>
      <c r="AA23" s="38">
        <f>+'2.1 Previsión BAU'!AA30-'2.2 Previsión Ef. Energética'!J116+'2.3Previsión Traspasos CL-&gt;CR'!J23-'2.4 Previsión Traspasos CR-&gt; CL'!J122-'2.5Previsión Gen. Residencial'!J53+'2.6 Previsión Electromovilidad'!J23</f>
        <v>69282.203577543405</v>
      </c>
      <c r="AB23" s="38">
        <f>+'2.1 Previsión BAU'!AB30-'2.2 Previsión Ef. Energética'!K116+'2.3Previsión Traspasos CL-&gt;CR'!K23-'2.4 Previsión Traspasos CR-&gt; CL'!K122-'2.5Previsión Gen. Residencial'!K53+'2.6 Previsión Electromovilidad'!K23</f>
        <v>73097.957069027427</v>
      </c>
      <c r="AC23" s="38">
        <f>+'2.1 Previsión BAU'!AC30-'2.2 Previsión Ef. Energética'!L116+'2.3Previsión Traspasos CL-&gt;CR'!L23-'2.4 Previsión Traspasos CR-&gt; CL'!L122-'2.5Previsión Gen. Residencial'!L53+'2.6 Previsión Electromovilidad'!L23</f>
        <v>77213.952114615837</v>
      </c>
      <c r="AD23" s="38">
        <f>+'2.1 Previsión BAU'!AD30-'2.2 Previsión Ef. Energética'!M116+'2.3Previsión Traspasos CL-&gt;CR'!M23-'2.4 Previsión Traspasos CR-&gt; CL'!M122-'2.5Previsión Gen. Residencial'!M53+'2.6 Previsión Electromovilidad'!M23</f>
        <v>81511.136800482505</v>
      </c>
      <c r="AE23" s="38">
        <f>+'2.1 Previsión BAU'!AE30-'2.2 Previsión Ef. Energética'!N116+'2.3Previsión Traspasos CL-&gt;CR'!N23-'2.4 Previsión Traspasos CR-&gt; CL'!N122-'2.5Previsión Gen. Residencial'!N53+'2.6 Previsión Electromovilidad'!N23</f>
        <v>85921.131714680261</v>
      </c>
      <c r="AF23" s="38">
        <f>+'2.1 Previsión BAU'!AF30-'2.2 Previsión Ef. Energética'!O116+'2.3Previsión Traspasos CL-&gt;CR'!O23-'2.4 Previsión Traspasos CR-&gt; CL'!O122-'2.5Previsión Gen. Residencial'!O53+'2.6 Previsión Electromovilidad'!O23</f>
        <v>90392.870324998512</v>
      </c>
      <c r="AG23" s="38">
        <f>+'2.1 Previsión BAU'!AG30-'2.2 Previsión Ef. Energética'!P116+'2.3Previsión Traspasos CL-&gt;CR'!P23-'2.4 Previsión Traspasos CR-&gt; CL'!P122-'2.5Previsión Gen. Residencial'!P53+'2.6 Previsión Electromovilidad'!P23</f>
        <v>94950.953967645415</v>
      </c>
      <c r="AH23" s="38">
        <f>+'2.1 Previsión BAU'!AH30-'2.2 Previsión Ef. Energética'!Q116+'2.3Previsión Traspasos CL-&gt;CR'!Q23-'2.4 Previsión Traspasos CR-&gt; CL'!Q122-'2.5Previsión Gen. Residencial'!Q53+'2.6 Previsión Electromovilidad'!Q23</f>
        <v>99548.984003226782</v>
      </c>
      <c r="AI23" s="38">
        <f>+'2.1 Previsión BAU'!AI30-'2.2 Previsión Ef. Energética'!R116+'2.3Previsión Traspasos CL-&gt;CR'!R23-'2.4 Previsión Traspasos CR-&gt; CL'!R122-'2.5Previsión Gen. Residencial'!R53+'2.6 Previsión Electromovilidad'!R23</f>
        <v>104300.196021852</v>
      </c>
      <c r="AJ23" s="38">
        <f>+'2.1 Previsión BAU'!AJ30-'2.2 Previsión Ef. Energética'!S116+'2.3Previsión Traspasos CL-&gt;CR'!S23-'2.4 Previsión Traspasos CR-&gt; CL'!S122-'2.5Previsión Gen. Residencial'!S53+'2.6 Previsión Electromovilidad'!S23</f>
        <v>109185.18135965633</v>
      </c>
      <c r="AK23" s="38">
        <f>+'2.1 Previsión BAU'!AK30-'2.2 Previsión Ef. Energética'!T116+'2.3Previsión Traspasos CL-&gt;CR'!T23-'2.4 Previsión Traspasos CR-&gt; CL'!T122-'2.5Previsión Gen. Residencial'!T53+'2.6 Previsión Electromovilidad'!T23</f>
        <v>114042.61231382618</v>
      </c>
      <c r="AL23" s="38">
        <f>+'2.1 Previsión BAU'!AL30-'2.2 Previsión Ef. Energética'!U116+'2.3Previsión Traspasos CL-&gt;CR'!U23-'2.4 Previsión Traspasos CR-&gt; CL'!U122-'2.5Previsión Gen. Residencial'!U53+'2.6 Previsión Electromovilidad'!U23</f>
        <v>118948.88291055957</v>
      </c>
      <c r="AM23" s="38">
        <f>+'2.1 Previsión BAU'!AM30-'2.2 Previsión Ef. Energética'!V116+'2.3Previsión Traspasos CL-&gt;CR'!V23-'2.4 Previsión Traspasos CR-&gt; CL'!V122-'2.5Previsión Gen. Residencial'!V53+'2.6 Previsión Electromovilidad'!V23</f>
        <v>123882.14283159273</v>
      </c>
      <c r="AN23" s="38">
        <f>+'2.1 Previsión BAU'!AN30-'2.2 Previsión Ef. Energética'!W116+'2.3Previsión Traspasos CL-&gt;CR'!W23-'2.4 Previsión Traspasos CR-&gt; CL'!W122-'2.5Previsión Gen. Residencial'!W53+'2.6 Previsión Electromovilidad'!W23</f>
        <v>128910.13689728294</v>
      </c>
      <c r="AO23" s="153">
        <f>+'2.1 Previsión BAU'!AO30-'2.2 Previsión Ef. Energética'!X116+'2.3Previsión Traspasos CL-&gt;CR'!X23-'2.4 Previsión Traspasos CR-&gt; CL'!X122-'2.5Previsión Gen. Residencial'!X53+'2.6 Previsión Electromovilidad'!X23</f>
        <v>133936.39554102765</v>
      </c>
    </row>
    <row r="24" spans="3:41" x14ac:dyDescent="0.2">
      <c r="C24" s="3" t="s">
        <v>68</v>
      </c>
      <c r="D24" s="177">
        <f>+VLOOKUP($C24,'1.1 Demanda Histórica'!$C$5:$N$37,MATCH(D$5,'1.1 Demanda Histórica'!$C$5:$N$5,0),0)</f>
        <v>24340</v>
      </c>
      <c r="E24" s="37">
        <f>+VLOOKUP($C24,'1.1 Demanda Histórica'!$C$5:$N$37,MATCH(E$5,'1.1 Demanda Histórica'!$C$5:$N$5,0),0)</f>
        <v>25598</v>
      </c>
      <c r="F24" s="37">
        <f>+VLOOKUP($C24,'1.1 Demanda Histórica'!$C$5:$N$37,MATCH(F$5,'1.1 Demanda Histórica'!$C$5:$N$5,0),0)</f>
        <v>26758</v>
      </c>
      <c r="G24" s="40">
        <f>+VLOOKUP($C24,'1.1 Demanda Histórica'!$C$5:$N$37,MATCH(G$5,'1.1 Demanda Histórica'!$C$5:$N$5,0),0)</f>
        <v>25727</v>
      </c>
      <c r="H24" s="37">
        <f>+VLOOKUP($C24,'1.1 Demanda Histórica'!$C$5:$N$37,MATCH(H$5,'1.1 Demanda Histórica'!$C$5:$N$5,0),0)</f>
        <v>26041</v>
      </c>
      <c r="I24" s="37">
        <f>+VLOOKUP($C24,'1.1 Demanda Histórica'!$C$5:$N$37,MATCH(I$5,'1.1 Demanda Histórica'!$C$5:$N$5,0),0)</f>
        <v>28176</v>
      </c>
      <c r="J24" s="37">
        <f>+VLOOKUP($C24,'1.1 Demanda Histórica'!$C$5:$N$37,MATCH(J$5,'1.1 Demanda Histórica'!$C$5:$N$5,0),0)</f>
        <v>29558</v>
      </c>
      <c r="K24" s="37">
        <f>+VLOOKUP($C24,'1.1 Demanda Histórica'!$C$5:$N$37,MATCH(K$5,'1.1 Demanda Histórica'!$C$5:$N$5,0),0)</f>
        <v>31112</v>
      </c>
      <c r="L24" s="37">
        <f>+VLOOKUP($C24,'1.1 Demanda Histórica'!$C$5:$N$37,MATCH(L$5,'1.1 Demanda Histórica'!$C$5:$N$5,0),0)</f>
        <v>33159</v>
      </c>
      <c r="M24" s="37">
        <f>+VLOOKUP($C24,'1.1 Demanda Histórica'!$C$5:$N$37,MATCH(M$5,'1.1 Demanda Histórica'!$C$5:$N$5,0),0)</f>
        <v>35236.758000000002</v>
      </c>
      <c r="N24" s="37">
        <f>+VLOOKUP($C24,'1.1 Demanda Histórica'!$C$5:$N$37,MATCH(N$5,'1.1 Demanda Histórica'!$C$5:$N$5,0),0)</f>
        <v>37681.475999999995</v>
      </c>
      <c r="O24" s="37">
        <f>+VLOOKUP($C24,'1.1 Demanda Histórica'!$C$5:$O$37,MATCH(O$5,'1.1 Demanda Histórica'!$C$5:$O$5,0),0)</f>
        <v>38941.022000000004</v>
      </c>
      <c r="P24" s="37">
        <f>+VLOOKUP($C24,'1.1 Demanda Histórica'!$C$5:$P$37,MATCH(P$5,'1.1 Demanda Histórica'!$C$5:$P$5,0),0)</f>
        <v>41187.03</v>
      </c>
      <c r="Q24" s="37">
        <f>+VLOOKUP($C24,'1.1 Demanda Histórica'!$C$5:$Q$37,MATCH(Q$5,'1.1 Demanda Histórica'!$C$5:$Q$5,0),0)</f>
        <v>41530.488000000005</v>
      </c>
      <c r="R24" s="37">
        <f>+VLOOKUP($C24,'1.1 Demanda Histórica'!$C$5:$R$37,MATCH(R$5,'1.1 Demanda Histórica'!$C$5:$R$5,0),0)</f>
        <v>43819.499989353753</v>
      </c>
      <c r="S24" s="37">
        <f>+VLOOKUP($C24,'1.1 Demanda Histórica'!$C$5:$S$37,MATCH(S$5,'1.1 Demanda Histórica'!$C$5:$S$5,0),0)</f>
        <v>49164.396000000001</v>
      </c>
      <c r="T24" s="37">
        <f>+VLOOKUP($C24,'1.1 Demanda Histórica'!$C$5:$T$37,MATCH(T$5,'1.1 Demanda Histórica'!$C$5:$T$5,0),0)</f>
        <v>50341.017999999996</v>
      </c>
      <c r="U24" s="38">
        <f>+'2.1 Previsión BAU'!U31-'2.2 Previsión Ef. Energética'!D117+'2.3Previsión Traspasos CL-&gt;CR'!D24-'2.4 Previsión Traspasos CR-&gt; CL'!D123-'2.5Previsión Gen. Residencial'!D54+'2.6 Previsión Electromovilidad'!D24</f>
        <v>50111.002468349034</v>
      </c>
      <c r="V24" s="38">
        <f>+'2.1 Previsión BAU'!V31-'2.2 Previsión Ef. Energética'!E117+'2.3Previsión Traspasos CL-&gt;CR'!E24-'2.4 Previsión Traspasos CR-&gt; CL'!E123-'2.5Previsión Gen. Residencial'!E54+'2.6 Previsión Electromovilidad'!E24</f>
        <v>54598.904907303629</v>
      </c>
      <c r="W24" s="38">
        <f>+'2.1 Previsión BAU'!W31-'2.2 Previsión Ef. Energética'!F117+'2.3Previsión Traspasos CL-&gt;CR'!F24-'2.4 Previsión Traspasos CR-&gt; CL'!F123-'2.5Previsión Gen. Residencial'!F54+'2.6 Previsión Electromovilidad'!F24</f>
        <v>56710.427071229293</v>
      </c>
      <c r="X24" s="38">
        <f>+'2.1 Previsión BAU'!X31-'2.2 Previsión Ef. Energética'!G117+'2.3Previsión Traspasos CL-&gt;CR'!G24-'2.4 Previsión Traspasos CR-&gt; CL'!G123-'2.5Previsión Gen. Residencial'!G54+'2.6 Previsión Electromovilidad'!G24</f>
        <v>60012.930779262184</v>
      </c>
      <c r="Y24" s="38">
        <f>+'2.1 Previsión BAU'!Y31-'2.2 Previsión Ef. Energética'!H117+'2.3Previsión Traspasos CL-&gt;CR'!H24-'2.4 Previsión Traspasos CR-&gt; CL'!H123-'2.5Previsión Gen. Residencial'!H54+'2.6 Previsión Electromovilidad'!H24</f>
        <v>63612.952753177626</v>
      </c>
      <c r="Z24" s="38">
        <f>+'2.1 Previsión BAU'!Z31-'2.2 Previsión Ef. Energética'!I117+'2.3Previsión Traspasos CL-&gt;CR'!I24-'2.4 Previsión Traspasos CR-&gt; CL'!I123-'2.5Previsión Gen. Residencial'!I54+'2.6 Previsión Electromovilidad'!I24</f>
        <v>67435.463773712312</v>
      </c>
      <c r="AA24" s="38">
        <f>+'2.1 Previsión BAU'!AA31-'2.2 Previsión Ef. Energética'!J117+'2.3Previsión Traspasos CL-&gt;CR'!J24-'2.4 Previsión Traspasos CR-&gt; CL'!J123-'2.5Previsión Gen. Residencial'!J54+'2.6 Previsión Electromovilidad'!J24</f>
        <v>71343.342594604706</v>
      </c>
      <c r="AB24" s="38">
        <f>+'2.1 Previsión BAU'!AB31-'2.2 Previsión Ef. Energética'!K117+'2.3Previsión Traspasos CL-&gt;CR'!K24-'2.4 Previsión Traspasos CR-&gt; CL'!K123-'2.5Previsión Gen. Residencial'!K54+'2.6 Previsión Electromovilidad'!K24</f>
        <v>74979.396223345684</v>
      </c>
      <c r="AC24" s="38">
        <f>+'2.1 Previsión BAU'!AC31-'2.2 Previsión Ef. Energética'!L117+'2.3Previsión Traspasos CL-&gt;CR'!L24-'2.4 Previsión Traspasos CR-&gt; CL'!L123-'2.5Previsión Gen. Residencial'!L54+'2.6 Previsión Electromovilidad'!L24</f>
        <v>79091.39166233904</v>
      </c>
      <c r="AD24" s="38">
        <f>+'2.1 Previsión BAU'!AD31-'2.2 Previsión Ef. Energética'!M117+'2.3Previsión Traspasos CL-&gt;CR'!M24-'2.4 Previsión Traspasos CR-&gt; CL'!M123-'2.5Previsión Gen. Residencial'!M54+'2.6 Previsión Electromovilidad'!M24</f>
        <v>83398.228157019999</v>
      </c>
      <c r="AE24" s="38">
        <f>+'2.1 Previsión BAU'!AE31-'2.2 Previsión Ef. Energética'!N117+'2.3Previsión Traspasos CL-&gt;CR'!N24-'2.4 Previsión Traspasos CR-&gt; CL'!N123-'2.5Previsión Gen. Residencial'!N54+'2.6 Previsión Electromovilidad'!N24</f>
        <v>87639.419071125623</v>
      </c>
      <c r="AF24" s="38">
        <f>+'2.1 Previsión BAU'!AF31-'2.2 Previsión Ef. Energética'!O117+'2.3Previsión Traspasos CL-&gt;CR'!O24-'2.4 Previsión Traspasos CR-&gt; CL'!O123-'2.5Previsión Gen. Residencial'!O54+'2.6 Previsión Electromovilidad'!O24</f>
        <v>92058.903549266295</v>
      </c>
      <c r="AG24" s="38">
        <f>+'2.1 Previsión BAU'!AG31-'2.2 Previsión Ef. Energética'!P117+'2.3Previsión Traspasos CL-&gt;CR'!P24-'2.4 Previsión Traspasos CR-&gt; CL'!P123-'2.5Previsión Gen. Residencial'!P54+'2.6 Previsión Electromovilidad'!P24</f>
        <v>96837.784965075829</v>
      </c>
      <c r="AH24" s="38">
        <f>+'2.1 Previsión BAU'!AH31-'2.2 Previsión Ef. Energética'!Q117+'2.3Previsión Traspasos CL-&gt;CR'!Q24-'2.4 Previsión Traspasos CR-&gt; CL'!Q123-'2.5Previsión Gen. Residencial'!Q54+'2.6 Previsión Electromovilidad'!Q24</f>
        <v>101648.35929056632</v>
      </c>
      <c r="AI24" s="38">
        <f>+'2.1 Previsión BAU'!AI31-'2.2 Previsión Ef. Energética'!R117+'2.3Previsión Traspasos CL-&gt;CR'!R24-'2.4 Previsión Traspasos CR-&gt; CL'!R123-'2.5Previsión Gen. Residencial'!R54+'2.6 Previsión Electromovilidad'!R24</f>
        <v>106566.49064186402</v>
      </c>
      <c r="AJ24" s="38">
        <f>+'2.1 Previsión BAU'!AJ31-'2.2 Previsión Ef. Energética'!S117+'2.3Previsión Traspasos CL-&gt;CR'!S24-'2.4 Previsión Traspasos CR-&gt; CL'!S123-'2.5Previsión Gen. Residencial'!S54+'2.6 Previsión Electromovilidad'!S24</f>
        <v>111462.97371257197</v>
      </c>
      <c r="AK24" s="38">
        <f>+'2.1 Previsión BAU'!AK31-'2.2 Previsión Ef. Energética'!T117+'2.3Previsión Traspasos CL-&gt;CR'!T24-'2.4 Previsión Traspasos CR-&gt; CL'!T123-'2.5Previsión Gen. Residencial'!T54+'2.6 Previsión Electromovilidad'!T24</f>
        <v>116373.88773826414</v>
      </c>
      <c r="AL24" s="38">
        <f>+'2.1 Previsión BAU'!AL31-'2.2 Previsión Ef. Energética'!U117+'2.3Previsión Traspasos CL-&gt;CR'!U24-'2.4 Previsión Traspasos CR-&gt; CL'!U123-'2.5Previsión Gen. Residencial'!U54+'2.6 Previsión Electromovilidad'!U24</f>
        <v>121263.58687712699</v>
      </c>
      <c r="AM24" s="38">
        <f>+'2.1 Previsión BAU'!AM31-'2.2 Previsión Ef. Energética'!V117+'2.3Previsión Traspasos CL-&gt;CR'!V24-'2.4 Previsión Traspasos CR-&gt; CL'!V123-'2.5Previsión Gen. Residencial'!V54+'2.6 Previsión Electromovilidad'!V24</f>
        <v>125814.43721561786</v>
      </c>
      <c r="AN24" s="38">
        <f>+'2.1 Previsión BAU'!AN31-'2.2 Previsión Ef. Energética'!W117+'2.3Previsión Traspasos CL-&gt;CR'!W24-'2.4 Previsión Traspasos CR-&gt; CL'!W123-'2.5Previsión Gen. Residencial'!W54+'2.6 Previsión Electromovilidad'!W24</f>
        <v>130495.89189785792</v>
      </c>
      <c r="AO24" s="153">
        <f>+'2.1 Previsión BAU'!AO31-'2.2 Previsión Ef. Energética'!X117+'2.3Previsión Traspasos CL-&gt;CR'!X24-'2.4 Previsión Traspasos CR-&gt; CL'!X123-'2.5Previsión Gen. Residencial'!X54+'2.6 Previsión Electromovilidad'!X24</f>
        <v>135463.9646250224</v>
      </c>
    </row>
    <row r="25" spans="3:41" x14ac:dyDescent="0.2">
      <c r="C25" s="3" t="s">
        <v>69</v>
      </c>
      <c r="D25" s="177">
        <f>+VLOOKUP($C25,'1.1 Demanda Histórica'!$C$5:$N$37,MATCH(D$5,'1.1 Demanda Histórica'!$C$5:$N$5,0),0)</f>
        <v>30936.059999999998</v>
      </c>
      <c r="E25" s="37">
        <f>+VLOOKUP($C25,'1.1 Demanda Histórica'!$C$5:$N$37,MATCH(E$5,'1.1 Demanda Histórica'!$C$5:$N$5,0),0)</f>
        <v>30461.520000000004</v>
      </c>
      <c r="F25" s="37">
        <f>+VLOOKUP($C25,'1.1 Demanda Histórica'!$C$5:$N$37,MATCH(F$5,'1.1 Demanda Histórica'!$C$5:$N$5,0),0)</f>
        <v>30726.199999999997</v>
      </c>
      <c r="G25" s="40">
        <f>+VLOOKUP($C25,'1.1 Demanda Histórica'!$C$5:$N$37,MATCH(G$5,'1.1 Demanda Histórica'!$C$5:$N$5,0),0)</f>
        <v>29615.128000000001</v>
      </c>
      <c r="H25" s="37">
        <f>+VLOOKUP($C25,'1.1 Demanda Histórica'!$C$5:$N$37,MATCH(H$5,'1.1 Demanda Histórica'!$C$5:$N$5,0),0)</f>
        <v>30745</v>
      </c>
      <c r="I25" s="37">
        <f>+VLOOKUP($C25,'1.1 Demanda Histórica'!$C$5:$N$37,MATCH(I$5,'1.1 Demanda Histórica'!$C$5:$N$5,0),0)</f>
        <v>33201.67</v>
      </c>
      <c r="J25" s="37">
        <f>+VLOOKUP($C25,'1.1 Demanda Histórica'!$C$5:$N$37,MATCH(J$5,'1.1 Demanda Histórica'!$C$5:$N$5,0),0)</f>
        <v>32181.769999999997</v>
      </c>
      <c r="K25" s="37">
        <f>+VLOOKUP($C25,'1.1 Demanda Histórica'!$C$5:$N$37,MATCH(K$5,'1.1 Demanda Histórica'!$C$5:$N$5,0),0)</f>
        <v>36409.836759512007</v>
      </c>
      <c r="L25" s="37">
        <f>+VLOOKUP($C25,'1.1 Demanda Histórica'!$C$5:$N$37,MATCH(L$5,'1.1 Demanda Histórica'!$C$5:$N$5,0),0)</f>
        <v>37810.202984263706</v>
      </c>
      <c r="M25" s="37">
        <f>+VLOOKUP($C25,'1.1 Demanda Histórica'!$C$5:$N$37,MATCH(M$5,'1.1 Demanda Histórica'!$C$5:$N$5,0),0)</f>
        <v>41514.886684970006</v>
      </c>
      <c r="N25" s="37">
        <f>+VLOOKUP($C25,'1.1 Demanda Histórica'!$C$5:$N$37,MATCH(N$5,'1.1 Demanda Histórica'!$C$5:$N$5,0),0)</f>
        <v>45469.176362729995</v>
      </c>
      <c r="O25" s="37">
        <f>+VLOOKUP($C25,'1.1 Demanda Histórica'!$C$5:$O$37,MATCH(O$5,'1.1 Demanda Histórica'!$C$5:$O$5,0),0)</f>
        <v>46428.260070719996</v>
      </c>
      <c r="P25" s="37">
        <f>+VLOOKUP($C25,'1.1 Demanda Histórica'!$C$5:$P$37,MATCH(P$5,'1.1 Demanda Histórica'!$C$5:$P$5,0),0)</f>
        <v>43136.91331433392</v>
      </c>
      <c r="Q25" s="37">
        <f>+VLOOKUP($C25,'1.1 Demanda Histórica'!$C$5:$Q$37,MATCH(Q$5,'1.1 Demanda Histórica'!$C$5:$Q$5,0),0)</f>
        <v>40880.465532100003</v>
      </c>
      <c r="R25" s="37">
        <f>+VLOOKUP($C25,'1.1 Demanda Histórica'!$C$5:$R$37,MATCH(R$5,'1.1 Demanda Histórica'!$C$5:$R$5,0),0)</f>
        <v>48108.869487014032</v>
      </c>
      <c r="S25" s="37">
        <f>+VLOOKUP($C25,'1.1 Demanda Histórica'!$C$5:$S$37,MATCH(S$5,'1.1 Demanda Histórica'!$C$5:$S$5,0),0)</f>
        <v>53255.894896484249</v>
      </c>
      <c r="T25" s="37">
        <f>+VLOOKUP($C25,'1.1 Demanda Histórica'!$C$5:$T$37,MATCH(T$5,'1.1 Demanda Histórica'!$C$5:$T$5,0),0)</f>
        <v>51220.596044624952</v>
      </c>
      <c r="U25" s="38">
        <f>+'2.1 Previsión BAU'!U32-'2.2 Previsión Ef. Energética'!D118+'2.3Previsión Traspasos CL-&gt;CR'!D25-'2.4 Previsión Traspasos CR-&gt; CL'!D124-'2.5Previsión Gen. Residencial'!D55+'2.6 Previsión Electromovilidad'!D25</f>
        <v>49750.497881397008</v>
      </c>
      <c r="V25" s="38">
        <f>+'2.1 Previsión BAU'!V32-'2.2 Previsión Ef. Energética'!E118+'2.3Previsión Traspasos CL-&gt;CR'!E25-'2.4 Previsión Traspasos CR-&gt; CL'!E124-'2.5Previsión Gen. Residencial'!E55+'2.6 Previsión Electromovilidad'!E25</f>
        <v>49652.431068678299</v>
      </c>
      <c r="W25" s="38">
        <f>+'2.1 Previsión BAU'!W32-'2.2 Previsión Ef. Energética'!F118+'2.3Previsión Traspasos CL-&gt;CR'!F25-'2.4 Previsión Traspasos CR-&gt; CL'!F124-'2.5Previsión Gen. Residencial'!F55+'2.6 Previsión Electromovilidad'!F25</f>
        <v>51493.747846596722</v>
      </c>
      <c r="X25" s="38">
        <f>+'2.1 Previsión BAU'!X32-'2.2 Previsión Ef. Energética'!G118+'2.3Previsión Traspasos CL-&gt;CR'!G25-'2.4 Previsión Traspasos CR-&gt; CL'!G124-'2.5Previsión Gen. Residencial'!G55+'2.6 Previsión Electromovilidad'!G25</f>
        <v>54511.318628245353</v>
      </c>
      <c r="Y25" s="38">
        <f>+'2.1 Previsión BAU'!Y32-'2.2 Previsión Ef. Energética'!H118+'2.3Previsión Traspasos CL-&gt;CR'!H25-'2.4 Previsión Traspasos CR-&gt; CL'!H124-'2.5Previsión Gen. Residencial'!H55+'2.6 Previsión Electromovilidad'!H25</f>
        <v>57908.924861432199</v>
      </c>
      <c r="Z25" s="38">
        <f>+'2.1 Previsión BAU'!Z32-'2.2 Previsión Ef. Energética'!I118+'2.3Previsión Traspasos CL-&gt;CR'!I25-'2.4 Previsión Traspasos CR-&gt; CL'!I124-'2.5Previsión Gen. Residencial'!I55+'2.6 Previsión Electromovilidad'!I25</f>
        <v>61546.268168453433</v>
      </c>
      <c r="AA25" s="38">
        <f>+'2.1 Previsión BAU'!AA32-'2.2 Previsión Ef. Energética'!J118+'2.3Previsión Traspasos CL-&gt;CR'!J25-'2.4 Previsión Traspasos CR-&gt; CL'!J124-'2.5Previsión Gen. Residencial'!J55+'2.6 Previsión Electromovilidad'!J25</f>
        <v>65275.550142060369</v>
      </c>
      <c r="AB25" s="38">
        <f>+'2.1 Previsión BAU'!AB32-'2.2 Previsión Ef. Energética'!K118+'2.3Previsión Traspasos CL-&gt;CR'!K25-'2.4 Previsión Traspasos CR-&gt; CL'!K124-'2.5Previsión Gen. Residencial'!K55+'2.6 Previsión Electromovilidad'!K25</f>
        <v>68711.603164212705</v>
      </c>
      <c r="AC25" s="38">
        <f>+'2.1 Previsión BAU'!AC32-'2.2 Previsión Ef. Energética'!L118+'2.3Previsión Traspasos CL-&gt;CR'!L25-'2.4 Previsión Traspasos CR-&gt; CL'!L124-'2.5Previsión Gen. Residencial'!L55+'2.6 Previsión Electromovilidad'!L25</f>
        <v>72660.82918662361</v>
      </c>
      <c r="AD25" s="38">
        <f>+'2.1 Previsión BAU'!AD32-'2.2 Previsión Ef. Energética'!M118+'2.3Previsión Traspasos CL-&gt;CR'!M25-'2.4 Previsión Traspasos CR-&gt; CL'!M124-'2.5Previsión Gen. Residencial'!M55+'2.6 Previsión Electromovilidad'!M25</f>
        <v>76819.93835480811</v>
      </c>
      <c r="AE25" s="38">
        <f>+'2.1 Previsión BAU'!AE32-'2.2 Previsión Ef. Energética'!N118+'2.3Previsión Traspasos CL-&gt;CR'!N25-'2.4 Previsión Traspasos CR-&gt; CL'!N124-'2.5Previsión Gen. Residencial'!N55+'2.6 Previsión Electromovilidad'!N25</f>
        <v>80908.243675798163</v>
      </c>
      <c r="AF25" s="38">
        <f>+'2.1 Previsión BAU'!AF32-'2.2 Previsión Ef. Energética'!O118+'2.3Previsión Traspasos CL-&gt;CR'!O25-'2.4 Previsión Traspasos CR-&gt; CL'!O124-'2.5Previsión Gen. Residencial'!O55+'2.6 Previsión Electromovilidad'!O25</f>
        <v>85188.943563741486</v>
      </c>
      <c r="AG25" s="38">
        <f>+'2.1 Previsión BAU'!AG32-'2.2 Previsión Ef. Energética'!P118+'2.3Previsión Traspasos CL-&gt;CR'!P25-'2.4 Previsión Traspasos CR-&gt; CL'!P124-'2.5Previsión Gen. Residencial'!P55+'2.6 Previsión Electromovilidad'!P25</f>
        <v>89856.950024129765</v>
      </c>
      <c r="AH25" s="38">
        <f>+'2.1 Previsión BAU'!AH32-'2.2 Previsión Ef. Energética'!Q118+'2.3Previsión Traspasos CL-&gt;CR'!Q25-'2.4 Previsión Traspasos CR-&gt; CL'!Q124-'2.5Previsión Gen. Residencial'!Q55+'2.6 Previsión Electromovilidad'!Q25</f>
        <v>94559.125712584864</v>
      </c>
      <c r="AI25" s="38">
        <f>+'2.1 Previsión BAU'!AI32-'2.2 Previsión Ef. Energética'!R118+'2.3Previsión Traspasos CL-&gt;CR'!R25-'2.4 Previsión Traspasos CR-&gt; CL'!R124-'2.5Previsión Gen. Residencial'!R55+'2.6 Previsión Electromovilidad'!R25</f>
        <v>99377.268412494406</v>
      </c>
      <c r="AJ25" s="38">
        <f>+'2.1 Previsión BAU'!AJ32-'2.2 Previsión Ef. Energética'!S118+'2.3Previsión Traspasos CL-&gt;CR'!S25-'2.4 Previsión Traspasos CR-&gt; CL'!S124-'2.5Previsión Gen. Residencial'!S55+'2.6 Previsión Electromovilidad'!S25</f>
        <v>104172.17450558637</v>
      </c>
      <c r="AK25" s="38">
        <f>+'2.1 Previsión BAU'!AK32-'2.2 Previsión Ef. Energética'!T118+'2.3Previsión Traspasos CL-&gt;CR'!T25-'2.4 Previsión Traspasos CR-&gt; CL'!T124-'2.5Previsión Gen. Residencial'!T55+'2.6 Previsión Electromovilidad'!T25</f>
        <v>108982.69151428253</v>
      </c>
      <c r="AL25" s="38">
        <f>+'2.1 Previsión BAU'!AL32-'2.2 Previsión Ef. Energética'!U118+'2.3Previsión Traspasos CL-&gt;CR'!U25-'2.4 Previsión Traspasos CR-&gt; CL'!U124-'2.5Previsión Gen. Residencial'!U55+'2.6 Previsión Electromovilidad'!U25</f>
        <v>113770.44163559024</v>
      </c>
      <c r="AM25" s="38">
        <f>+'2.1 Previsión BAU'!AM32-'2.2 Previsión Ef. Energética'!V118+'2.3Previsión Traspasos CL-&gt;CR'!V25-'2.4 Previsión Traspasos CR-&gt; CL'!V124-'2.5Previsión Gen. Residencial'!V55+'2.6 Previsión Electromovilidad'!V25</f>
        <v>118193.08456636648</v>
      </c>
      <c r="AN25" s="38">
        <f>+'2.1 Previsión BAU'!AN32-'2.2 Previsión Ef. Energética'!W118+'2.3Previsión Traspasos CL-&gt;CR'!W25-'2.4 Previsión Traspasos CR-&gt; CL'!W124-'2.5Previsión Gen. Residencial'!W55+'2.6 Previsión Electromovilidad'!W25</f>
        <v>122756.54577515373</v>
      </c>
      <c r="AO25" s="153">
        <f>+'2.1 Previsión BAU'!AO32-'2.2 Previsión Ef. Energética'!X118+'2.3Previsión Traspasos CL-&gt;CR'!X25-'2.4 Previsión Traspasos CR-&gt; CL'!X124-'2.5Previsión Gen. Residencial'!X55+'2.6 Previsión Electromovilidad'!X25</f>
        <v>127628.89859751247</v>
      </c>
    </row>
    <row r="26" spans="3:41" x14ac:dyDescent="0.2">
      <c r="C26" s="3" t="s">
        <v>70</v>
      </c>
      <c r="D26" s="177">
        <f>+VLOOKUP($C26,'1.1 Demanda Histórica'!$C$5:$N$37,MATCH(D$5,'1.1 Demanda Histórica'!$C$5:$N$5,0),0)</f>
        <v>109104.78633</v>
      </c>
      <c r="E26" s="37">
        <f>+VLOOKUP($C26,'1.1 Demanda Histórica'!$C$5:$N$37,MATCH(E$5,'1.1 Demanda Histórica'!$C$5:$N$5,0),0)</f>
        <v>121417.4222</v>
      </c>
      <c r="F26" s="37">
        <f>+VLOOKUP($C26,'1.1 Demanda Histórica'!$C$5:$N$37,MATCH(F$5,'1.1 Demanda Histórica'!$C$5:$N$5,0),0)</f>
        <v>127490.45699999999</v>
      </c>
      <c r="G26" s="40">
        <f>+VLOOKUP($C26,'1.1 Demanda Histórica'!$C$5:$N$37,MATCH(G$5,'1.1 Demanda Histórica'!$C$5:$N$5,0),0)</f>
        <v>116234.6391</v>
      </c>
      <c r="H26" s="37">
        <f>+VLOOKUP($C26,'1.1 Demanda Histórica'!$C$5:$N$37,MATCH(H$5,'1.1 Demanda Histórica'!$C$5:$N$5,0),0)</f>
        <v>124218.53775437801</v>
      </c>
      <c r="I26" s="37">
        <f>+VLOOKUP($C26,'1.1 Demanda Histórica'!$C$5:$N$37,MATCH(I$5,'1.1 Demanda Histórica'!$C$5:$N$5,0),0)</f>
        <v>134632.43283037</v>
      </c>
      <c r="J26" s="37">
        <f>+VLOOKUP($C26,'1.1 Demanda Histórica'!$C$5:$N$37,MATCH(J$5,'1.1 Demanda Histórica'!$C$5:$N$5,0),0)</f>
        <v>133525.09043175</v>
      </c>
      <c r="K26" s="37">
        <f>+VLOOKUP($C26,'1.1 Demanda Histórica'!$C$5:$N$37,MATCH(K$5,'1.1 Demanda Histórica'!$C$5:$N$5,0),0)</f>
        <v>142464.10725576998</v>
      </c>
      <c r="L26" s="37">
        <f>+VLOOKUP($C26,'1.1 Demanda Histórica'!$C$5:$N$37,MATCH(L$5,'1.1 Demanda Histórica'!$C$5:$N$5,0),0)</f>
        <v>153050.25018012171</v>
      </c>
      <c r="M26" s="37">
        <f>+VLOOKUP($C26,'1.1 Demanda Histórica'!$C$5:$N$37,MATCH(M$5,'1.1 Demanda Histórica'!$C$5:$N$5,0),0)</f>
        <v>167790.29407676414</v>
      </c>
      <c r="N26" s="37">
        <f>+VLOOKUP($C26,'1.1 Demanda Histórica'!$C$5:$N$37,MATCH(N$5,'1.1 Demanda Histórica'!$C$5:$N$5,0),0)</f>
        <v>171862.6963886515</v>
      </c>
      <c r="O26" s="37">
        <f>+VLOOKUP($C26,'1.1 Demanda Histórica'!$C$5:$O$37,MATCH(O$5,'1.1 Demanda Histórica'!$C$5:$O$5,0),0)</f>
        <v>159067.86577009712</v>
      </c>
      <c r="P26" s="37">
        <f>+VLOOKUP($C26,'1.1 Demanda Histórica'!$C$5:$P$37,MATCH(P$5,'1.1 Demanda Histórica'!$C$5:$P$5,0),0)</f>
        <v>157912.25375835219</v>
      </c>
      <c r="Q26" s="37">
        <f>+VLOOKUP($C26,'1.1 Demanda Histórica'!$C$5:$Q$37,MATCH(Q$5,'1.1 Demanda Histórica'!$C$5:$Q$5,0),0)</f>
        <v>147274.63852017964</v>
      </c>
      <c r="R26" s="37">
        <f>+VLOOKUP($C26,'1.1 Demanda Histórica'!$C$5:$R$37,MATCH(R$5,'1.1 Demanda Histórica'!$C$5:$R$5,0),0)</f>
        <v>138884.95526614567</v>
      </c>
      <c r="S26" s="37">
        <f>+VLOOKUP($C26,'1.1 Demanda Histórica'!$C$5:$S$37,MATCH(S$5,'1.1 Demanda Histórica'!$C$5:$S$5,0),0)</f>
        <v>152374.7288773387</v>
      </c>
      <c r="T26" s="37">
        <f>+VLOOKUP($C26,'1.1 Demanda Histórica'!$C$5:$T$37,MATCH(T$5,'1.1 Demanda Histórica'!$C$5:$T$5,0),0)</f>
        <v>155084.16662148383</v>
      </c>
      <c r="U26" s="38">
        <f>+'2.1 Previsión BAU'!U33-'2.2 Previsión Ef. Energética'!D119+'2.3Previsión Traspasos CL-&gt;CR'!D26-'2.4 Previsión Traspasos CR-&gt; CL'!D125-'2.5Previsión Gen. Residencial'!D56+'2.6 Previsión Electromovilidad'!D26</f>
        <v>163004.86265213086</v>
      </c>
      <c r="V26" s="38">
        <f>+'2.1 Previsión BAU'!V33-'2.2 Previsión Ef. Energética'!E119+'2.3Previsión Traspasos CL-&gt;CR'!E26-'2.4 Previsión Traspasos CR-&gt; CL'!E125-'2.5Previsión Gen. Residencial'!E56+'2.6 Previsión Electromovilidad'!E26</f>
        <v>159743.11216238575</v>
      </c>
      <c r="W26" s="38">
        <f>+'2.1 Previsión BAU'!W33-'2.2 Previsión Ef. Energética'!F119+'2.3Previsión Traspasos CL-&gt;CR'!F26-'2.4 Previsión Traspasos CR-&gt; CL'!F125-'2.5Previsión Gen. Residencial'!F56+'2.6 Previsión Electromovilidad'!F26</f>
        <v>165496.88336889615</v>
      </c>
      <c r="X26" s="38">
        <f>+'2.1 Previsión BAU'!X33-'2.2 Previsión Ef. Energética'!G119+'2.3Previsión Traspasos CL-&gt;CR'!G26-'2.4 Previsión Traspasos CR-&gt; CL'!G125-'2.5Previsión Gen. Residencial'!G56+'2.6 Previsión Electromovilidad'!G26</f>
        <v>163003.758302409</v>
      </c>
      <c r="Y26" s="38">
        <f>+'2.1 Previsión BAU'!Y33-'2.2 Previsión Ef. Energética'!H119+'2.3Previsión Traspasos CL-&gt;CR'!H26-'2.4 Previsión Traspasos CR-&gt; CL'!H125-'2.5Previsión Gen. Residencial'!H56+'2.6 Previsión Electromovilidad'!H26</f>
        <v>166198.50917422894</v>
      </c>
      <c r="Z26" s="38">
        <f>+'2.1 Previsión BAU'!Z33-'2.2 Previsión Ef. Energética'!I119+'2.3Previsión Traspasos CL-&gt;CR'!I26-'2.4 Previsión Traspasos CR-&gt; CL'!I125-'2.5Previsión Gen. Residencial'!I56+'2.6 Previsión Electromovilidad'!I26</f>
        <v>168458.15939967745</v>
      </c>
      <c r="AA26" s="38">
        <f>+'2.1 Previsión BAU'!AA33-'2.2 Previsión Ef. Energética'!J119+'2.3Previsión Traspasos CL-&gt;CR'!J26-'2.4 Previsión Traspasos CR-&gt; CL'!J125-'2.5Previsión Gen. Residencial'!J56+'2.6 Previsión Electromovilidad'!J26</f>
        <v>179236.23773581837</v>
      </c>
      <c r="AB26" s="38">
        <f>+'2.1 Previsión BAU'!AB33-'2.2 Previsión Ef. Energética'!K119+'2.3Previsión Traspasos CL-&gt;CR'!K26-'2.4 Previsión Traspasos CR-&gt; CL'!K125-'2.5Previsión Gen. Residencial'!K56+'2.6 Previsión Electromovilidad'!K26</f>
        <v>184807.04441543022</v>
      </c>
      <c r="AC26" s="38">
        <f>+'2.1 Previsión BAU'!AC33-'2.2 Previsión Ef. Energética'!L119+'2.3Previsión Traspasos CL-&gt;CR'!L26-'2.4 Previsión Traspasos CR-&gt; CL'!L125-'2.5Previsión Gen. Residencial'!L56+'2.6 Previsión Electromovilidad'!L26</f>
        <v>197292.54590603165</v>
      </c>
      <c r="AD26" s="38">
        <f>+'2.1 Previsión BAU'!AD33-'2.2 Previsión Ef. Energética'!M119+'2.3Previsión Traspasos CL-&gt;CR'!M26-'2.4 Previsión Traspasos CR-&gt; CL'!M125-'2.5Previsión Gen. Residencial'!M56+'2.6 Previsión Electromovilidad'!M26</f>
        <v>205011.97826766103</v>
      </c>
      <c r="AE26" s="38">
        <f>+'2.1 Previsión BAU'!AE33-'2.2 Previsión Ef. Energética'!N119+'2.3Previsión Traspasos CL-&gt;CR'!N26-'2.4 Previsión Traspasos CR-&gt; CL'!N125-'2.5Previsión Gen. Residencial'!N56+'2.6 Previsión Electromovilidad'!N26</f>
        <v>217937.78363479651</v>
      </c>
      <c r="AF26" s="38">
        <f>+'2.1 Previsión BAU'!AF33-'2.2 Previsión Ef. Energética'!O119+'2.3Previsión Traspasos CL-&gt;CR'!O26-'2.4 Previsión Traspasos CR-&gt; CL'!O125-'2.5Previsión Gen. Residencial'!O56+'2.6 Previsión Electromovilidad'!O26</f>
        <v>226634.31383144768</v>
      </c>
      <c r="AG26" s="38">
        <f>+'2.1 Previsión BAU'!AG33-'2.2 Previsión Ef. Energética'!P119+'2.3Previsión Traspasos CL-&gt;CR'!P26-'2.4 Previsión Traspasos CR-&gt; CL'!P125-'2.5Previsión Gen. Residencial'!P56+'2.6 Previsión Electromovilidad'!P26</f>
        <v>239909.98052919027</v>
      </c>
      <c r="AH26" s="38">
        <f>+'2.1 Previsión BAU'!AH33-'2.2 Previsión Ef. Energética'!Q119+'2.3Previsión Traspasos CL-&gt;CR'!Q26-'2.4 Previsión Traspasos CR-&gt; CL'!Q125-'2.5Previsión Gen. Residencial'!Q56+'2.6 Previsión Electromovilidad'!Q26</f>
        <v>249220.33045241199</v>
      </c>
      <c r="AI26" s="38">
        <f>+'2.1 Previsión BAU'!AI33-'2.2 Previsión Ef. Energética'!R119+'2.3Previsión Traspasos CL-&gt;CR'!R26-'2.4 Previsión Traspasos CR-&gt; CL'!R125-'2.5Previsión Gen. Residencial'!R56+'2.6 Previsión Electromovilidad'!R26</f>
        <v>262608.10268346447</v>
      </c>
      <c r="AJ26" s="38">
        <f>+'2.1 Previsión BAU'!AJ33-'2.2 Previsión Ef. Energética'!S119+'2.3Previsión Traspasos CL-&gt;CR'!S26-'2.4 Previsión Traspasos CR-&gt; CL'!S125-'2.5Previsión Gen. Residencial'!S56+'2.6 Previsión Electromovilidad'!S26</f>
        <v>272696.77255408949</v>
      </c>
      <c r="AK26" s="38">
        <f>+'2.1 Previsión BAU'!AK33-'2.2 Previsión Ef. Energética'!T119+'2.3Previsión Traspasos CL-&gt;CR'!T26-'2.4 Previsión Traspasos CR-&gt; CL'!T125-'2.5Previsión Gen. Residencial'!T56+'2.6 Previsión Electromovilidad'!T26</f>
        <v>286097.1928659546</v>
      </c>
      <c r="AL26" s="38">
        <f>+'2.1 Previsión BAU'!AL33-'2.2 Previsión Ef. Energética'!U119+'2.3Previsión Traspasos CL-&gt;CR'!U26-'2.4 Previsión Traspasos CR-&gt; CL'!U125-'2.5Previsión Gen. Residencial'!U56+'2.6 Previsión Electromovilidad'!U26</f>
        <v>296679.78136168484</v>
      </c>
      <c r="AM26" s="38">
        <f>+'2.1 Previsión BAU'!AM33-'2.2 Previsión Ef. Energética'!V119+'2.3Previsión Traspasos CL-&gt;CR'!V26-'2.4 Previsión Traspasos CR-&gt; CL'!V125-'2.5Previsión Gen. Residencial'!V56+'2.6 Previsión Electromovilidad'!V26</f>
        <v>310420.85157091741</v>
      </c>
      <c r="AN26" s="38">
        <f>+'2.1 Previsión BAU'!AN33-'2.2 Previsión Ef. Energética'!W119+'2.3Previsión Traspasos CL-&gt;CR'!W26-'2.4 Previsión Traspasos CR-&gt; CL'!W125-'2.5Previsión Gen. Residencial'!W56+'2.6 Previsión Electromovilidad'!W26</f>
        <v>321468.26697123231</v>
      </c>
      <c r="AO26" s="153">
        <f>+'2.1 Previsión BAU'!AO33-'2.2 Previsión Ef. Energética'!X119+'2.3Previsión Traspasos CL-&gt;CR'!X26-'2.4 Previsión Traspasos CR-&gt; CL'!X125-'2.5Previsión Gen. Residencial'!X56+'2.6 Previsión Electromovilidad'!X26</f>
        <v>335235.87759224849</v>
      </c>
    </row>
    <row r="27" spans="3:41" x14ac:dyDescent="0.2">
      <c r="C27" s="3" t="s">
        <v>71</v>
      </c>
      <c r="D27" s="177">
        <f>+VLOOKUP($C27,'1.1 Demanda Histórica'!$C$5:$N$37,MATCH(D$5,'1.1 Demanda Histórica'!$C$5:$N$5,0),0)</f>
        <v>40318</v>
      </c>
      <c r="E27" s="37">
        <f>+VLOOKUP($C27,'1.1 Demanda Histórica'!$C$5:$N$37,MATCH(E$5,'1.1 Demanda Histórica'!$C$5:$N$5,0),0)</f>
        <v>47319</v>
      </c>
      <c r="F27" s="37">
        <f>+VLOOKUP($C27,'1.1 Demanda Histórica'!$C$5:$N$37,MATCH(F$5,'1.1 Demanda Histórica'!$C$5:$N$5,0),0)</f>
        <v>54924</v>
      </c>
      <c r="G27" s="40">
        <f>+VLOOKUP($C27,'1.1 Demanda Histórica'!$C$5:$N$37,MATCH(G$5,'1.1 Demanda Histórica'!$C$5:$N$5,0),0)</f>
        <v>55979</v>
      </c>
      <c r="H27" s="37">
        <f>+VLOOKUP($C27,'1.1 Demanda Histórica'!$C$5:$N$37,MATCH(H$5,'1.1 Demanda Histórica'!$C$5:$N$5,0),0)</f>
        <v>63165</v>
      </c>
      <c r="I27" s="37">
        <f>+VLOOKUP($C27,'1.1 Demanda Histórica'!$C$5:$N$37,MATCH(I$5,'1.1 Demanda Histórica'!$C$5:$N$5,0),0)</f>
        <v>71166</v>
      </c>
      <c r="J27" s="37">
        <f>+VLOOKUP($C27,'1.1 Demanda Histórica'!$C$5:$N$37,MATCH(J$5,'1.1 Demanda Histórica'!$C$5:$N$5,0),0)</f>
        <v>79709.396999999997</v>
      </c>
      <c r="K27" s="37">
        <f>+VLOOKUP($C27,'1.1 Demanda Histórica'!$C$5:$N$37,MATCH(K$5,'1.1 Demanda Histórica'!$C$5:$N$5,0),0)</f>
        <v>83232</v>
      </c>
      <c r="L27" s="37">
        <f>+VLOOKUP($C27,'1.1 Demanda Histórica'!$C$5:$N$37,MATCH(L$5,'1.1 Demanda Histórica'!$C$5:$N$5,0),0)</f>
        <v>85439</v>
      </c>
      <c r="M27" s="37">
        <f>+VLOOKUP($C27,'1.1 Demanda Histórica'!$C$5:$N$37,MATCH(M$5,'1.1 Demanda Histórica'!$C$5:$N$5,0),0)</f>
        <v>85907</v>
      </c>
      <c r="N27" s="37">
        <f>+VLOOKUP($C27,'1.1 Demanda Histórica'!$C$5:$N$37,MATCH(N$5,'1.1 Demanda Histórica'!$C$5:$N$5,0),0)</f>
        <v>86869</v>
      </c>
      <c r="O27" s="37">
        <f>+VLOOKUP($C27,'1.1 Demanda Histórica'!$C$5:$O$37,MATCH(O$5,'1.1 Demanda Histórica'!$C$5:$O$5,0),0)</f>
        <v>96968</v>
      </c>
      <c r="P27" s="37">
        <f>+VLOOKUP($C27,'1.1 Demanda Histórica'!$C$5:$P$37,MATCH(P$5,'1.1 Demanda Histórica'!$C$5:$P$5,0),0)</f>
        <v>99801</v>
      </c>
      <c r="Q27" s="37">
        <f>+VLOOKUP($C27,'1.1 Demanda Histórica'!$C$5:$Q$37,MATCH(Q$5,'1.1 Demanda Histórica'!$C$5:$Q$5,0),0)</f>
        <v>102458</v>
      </c>
      <c r="R27" s="37">
        <f>+VLOOKUP($C27,'1.1 Demanda Histórica'!$C$5:$R$37,MATCH(R$5,'1.1 Demanda Histórica'!$C$5:$R$5,0),0)</f>
        <v>108959</v>
      </c>
      <c r="S27" s="37">
        <f>+VLOOKUP($C27,'1.1 Demanda Histórica'!$C$5:$S$37,MATCH(S$5,'1.1 Demanda Histórica'!$C$5:$S$5,0),0)</f>
        <v>118528.08482086148</v>
      </c>
      <c r="T27" s="37">
        <f>+VLOOKUP($C27,'1.1 Demanda Histórica'!$C$5:$T$37,MATCH(T$5,'1.1 Demanda Histórica'!$C$5:$T$5,0),0)</f>
        <v>127523.24200000001</v>
      </c>
      <c r="U27" s="38">
        <f>+'2.1 Previsión BAU'!U34-'2.2 Previsión Ef. Energética'!D120+'2.3Previsión Traspasos CL-&gt;CR'!D27-'2.4 Previsión Traspasos CR-&gt; CL'!D126-'2.5Previsión Gen. Residencial'!D57+'2.6 Previsión Electromovilidad'!D27</f>
        <v>126985.75533181704</v>
      </c>
      <c r="V27" s="38">
        <f>+'2.1 Previsión BAU'!V34-'2.2 Previsión Ef. Energética'!E120+'2.3Previsión Traspasos CL-&gt;CR'!E27-'2.4 Previsión Traspasos CR-&gt; CL'!E126-'2.5Previsión Gen. Residencial'!E57+'2.6 Previsión Electromovilidad'!E27</f>
        <v>129851.20089624477</v>
      </c>
      <c r="W27" s="38">
        <f>+'2.1 Previsión BAU'!W34-'2.2 Previsión Ef. Energética'!F120+'2.3Previsión Traspasos CL-&gt;CR'!F27-'2.4 Previsión Traspasos CR-&gt; CL'!F126-'2.5Previsión Gen. Residencial'!F57+'2.6 Previsión Electromovilidad'!F27</f>
        <v>133832.5602487264</v>
      </c>
      <c r="X27" s="38">
        <f>+'2.1 Previsión BAU'!X34-'2.2 Previsión Ef. Energética'!G120+'2.3Previsión Traspasos CL-&gt;CR'!G27-'2.4 Previsión Traspasos CR-&gt; CL'!G126-'2.5Previsión Gen. Residencial'!G57+'2.6 Previsión Electromovilidad'!G27</f>
        <v>136695.74367952888</v>
      </c>
      <c r="Y27" s="38">
        <f>+'2.1 Previsión BAU'!Y34-'2.2 Previsión Ef. Energética'!H120+'2.3Previsión Traspasos CL-&gt;CR'!H27-'2.4 Previsión Traspasos CR-&gt; CL'!H126-'2.5Previsión Gen. Residencial'!H57+'2.6 Previsión Electromovilidad'!H27</f>
        <v>138739.72083426532</v>
      </c>
      <c r="Z27" s="38">
        <f>+'2.1 Previsión BAU'!Z34-'2.2 Previsión Ef. Energética'!I120+'2.3Previsión Traspasos CL-&gt;CR'!I27-'2.4 Previsión Traspasos CR-&gt; CL'!I126-'2.5Previsión Gen. Residencial'!I57+'2.6 Previsión Electromovilidad'!I27</f>
        <v>145269.79163468833</v>
      </c>
      <c r="AA27" s="38">
        <f>+'2.1 Previsión BAU'!AA34-'2.2 Previsión Ef. Energética'!J120+'2.3Previsión Traspasos CL-&gt;CR'!J27-'2.4 Previsión Traspasos CR-&gt; CL'!J126-'2.5Previsión Gen. Residencial'!J57+'2.6 Previsión Electromovilidad'!J27</f>
        <v>153986.11059957667</v>
      </c>
      <c r="AB27" s="38">
        <f>+'2.1 Previsión BAU'!AB34-'2.2 Previsión Ef. Energética'!K120+'2.3Previsión Traspasos CL-&gt;CR'!K27-'2.4 Previsión Traspasos CR-&gt; CL'!K126-'2.5Previsión Gen. Residencial'!K57+'2.6 Previsión Electromovilidad'!K27</f>
        <v>163055.50468232302</v>
      </c>
      <c r="AC27" s="38">
        <f>+'2.1 Previsión BAU'!AC34-'2.2 Previsión Ef. Energética'!L120+'2.3Previsión Traspasos CL-&gt;CR'!L27-'2.4 Previsión Traspasos CR-&gt; CL'!L126-'2.5Previsión Gen. Residencial'!L57+'2.6 Previsión Electromovilidad'!L27</f>
        <v>173451.85867688508</v>
      </c>
      <c r="AD27" s="38">
        <f>+'2.1 Previsión BAU'!AD34-'2.2 Previsión Ef. Energética'!M120+'2.3Previsión Traspasos CL-&gt;CR'!M27-'2.4 Previsión Traspasos CR-&gt; CL'!M126-'2.5Previsión Gen. Residencial'!M57+'2.6 Previsión Electromovilidad'!M27</f>
        <v>184031.24326162823</v>
      </c>
      <c r="AE27" s="38">
        <f>+'2.1 Previsión BAU'!AE34-'2.2 Previsión Ef. Energética'!N120+'2.3Previsión Traspasos CL-&gt;CR'!N27-'2.4 Previsión Traspasos CR-&gt; CL'!N126-'2.5Previsión Gen. Residencial'!N57+'2.6 Previsión Electromovilidad'!N27</f>
        <v>195014.62382923136</v>
      </c>
      <c r="AF27" s="38">
        <f>+'2.1 Previsión BAU'!AF34-'2.2 Previsión Ef. Energética'!O120+'2.3Previsión Traspasos CL-&gt;CR'!O27-'2.4 Previsión Traspasos CR-&gt; CL'!O126-'2.5Previsión Gen. Residencial'!O57+'2.6 Previsión Electromovilidad'!O27</f>
        <v>206186.75338679919</v>
      </c>
      <c r="AG27" s="38">
        <f>+'2.1 Previsión BAU'!AG34-'2.2 Previsión Ef. Energética'!P120+'2.3Previsión Traspasos CL-&gt;CR'!P27-'2.4 Previsión Traspasos CR-&gt; CL'!P126-'2.5Previsión Gen. Residencial'!P57+'2.6 Previsión Electromovilidad'!P27</f>
        <v>217620.02917141592</v>
      </c>
      <c r="AH27" s="38">
        <f>+'2.1 Previsión BAU'!AH34-'2.2 Previsión Ef. Energética'!Q120+'2.3Previsión Traspasos CL-&gt;CR'!Q27-'2.4 Previsión Traspasos CR-&gt; CL'!Q126-'2.5Previsión Gen. Residencial'!Q57+'2.6 Previsión Electromovilidad'!Q27</f>
        <v>229076.86242815354</v>
      </c>
      <c r="AI27" s="38">
        <f>+'2.1 Previsión BAU'!AI34-'2.2 Previsión Ef. Energética'!R120+'2.3Previsión Traspasos CL-&gt;CR'!R27-'2.4 Previsión Traspasos CR-&gt; CL'!R126-'2.5Previsión Gen. Residencial'!R57+'2.6 Previsión Electromovilidad'!R27</f>
        <v>240771.98593905242</v>
      </c>
      <c r="AJ27" s="38">
        <f>+'2.1 Previsión BAU'!AJ34-'2.2 Previsión Ef. Energética'!S120+'2.3Previsión Traspasos CL-&gt;CR'!S27-'2.4 Previsión Traspasos CR-&gt; CL'!S126-'2.5Previsión Gen. Residencial'!S57+'2.6 Previsión Electromovilidad'!S27</f>
        <v>252701.05780751666</v>
      </c>
      <c r="AK27" s="38">
        <f>+'2.1 Previsión BAU'!AK34-'2.2 Previsión Ef. Energética'!T120+'2.3Previsión Traspasos CL-&gt;CR'!T27-'2.4 Previsión Traspasos CR-&gt; CL'!T126-'2.5Previsión Gen. Residencial'!T57+'2.6 Previsión Electromovilidad'!T27</f>
        <v>264571.10066543339</v>
      </c>
      <c r="AL27" s="38">
        <f>+'2.1 Previsión BAU'!AL34-'2.2 Previsión Ef. Energética'!U120+'2.3Previsión Traspasos CL-&gt;CR'!U27-'2.4 Previsión Traspasos CR-&gt; CL'!U126-'2.5Previsión Gen. Residencial'!U57+'2.6 Previsión Electromovilidad'!U27</f>
        <v>276762.93578305596</v>
      </c>
      <c r="AM27" s="38">
        <f>+'2.1 Previsión BAU'!AM34-'2.2 Previsión Ef. Energética'!V120+'2.3Previsión Traspasos CL-&gt;CR'!V27-'2.4 Previsión Traspasos CR-&gt; CL'!V126-'2.5Previsión Gen. Residencial'!V57+'2.6 Previsión Electromovilidad'!V27</f>
        <v>289100.09630195273</v>
      </c>
      <c r="AN27" s="38">
        <f>+'2.1 Previsión BAU'!AN34-'2.2 Previsión Ef. Energética'!W120+'2.3Previsión Traspasos CL-&gt;CR'!W27-'2.4 Previsión Traspasos CR-&gt; CL'!W126-'2.5Previsión Gen. Residencial'!W57+'2.6 Previsión Electromovilidad'!W27</f>
        <v>301563.82599999086</v>
      </c>
      <c r="AO27" s="153">
        <f>+'2.1 Previsión BAU'!AO34-'2.2 Previsión Ef. Energética'!X120+'2.3Previsión Traspasos CL-&gt;CR'!X27-'2.4 Previsión Traspasos CR-&gt; CL'!X126-'2.5Previsión Gen. Residencial'!X57+'2.6 Previsión Electromovilidad'!X27</f>
        <v>314018.63688243245</v>
      </c>
    </row>
    <row r="28" spans="3:41" x14ac:dyDescent="0.2">
      <c r="C28" s="3" t="s">
        <v>72</v>
      </c>
      <c r="D28" s="177"/>
      <c r="E28" s="37"/>
      <c r="F28" s="37"/>
      <c r="G28" s="40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>
        <f>+VLOOKUP($C28,'1.1 Demanda Histórica'!$C$5:$R$37,MATCH(R$5,'1.1 Demanda Histórica'!$C$5:$R$5,0),0)</f>
        <v>417.85092057499975</v>
      </c>
      <c r="S28" s="37">
        <f>+VLOOKUP($C28,'1.1 Demanda Histórica'!$C$5:$S$37,MATCH(S$5,'1.1 Demanda Histórica'!$C$5:$S$5,0),0)</f>
        <v>967.59693731590085</v>
      </c>
      <c r="T28" s="37">
        <f>+VLOOKUP($C28,'1.1 Demanda Histórica'!$C$5:$T$37,MATCH(T$5,'1.1 Demanda Histórica'!$C$5:$T$5,0),0)</f>
        <v>1196.2158554530001</v>
      </c>
      <c r="U28" s="38">
        <f>+'2.1 Previsión BAU'!U35-'2.2 Previsión Ef. Energética'!D121+'2.3Previsión Traspasos CL-&gt;CR'!D28-'2.4 Previsión Traspasos CR-&gt; CL'!D127-'2.5Previsión Gen. Residencial'!D58+'2.6 Previsión Electromovilidad'!D28</f>
        <v>1265.349881253308</v>
      </c>
      <c r="V28" s="38">
        <f>+'2.1 Previsión BAU'!V35-'2.2 Previsión Ef. Energética'!E121+'2.3Previsión Traspasos CL-&gt;CR'!E28-'2.4 Previsión Traspasos CR-&gt; CL'!E127-'2.5Previsión Gen. Residencial'!E58+'2.6 Previsión Electromovilidad'!E28</f>
        <v>1281.2739946490087</v>
      </c>
      <c r="W28" s="38">
        <f>+'2.1 Previsión BAU'!W35-'2.2 Previsión Ef. Energética'!F121+'2.3Previsión Traspasos CL-&gt;CR'!F28-'2.4 Previsión Traspasos CR-&gt; CL'!F127-'2.5Previsión Gen. Residencial'!F58+'2.6 Previsión Electromovilidad'!F28</f>
        <v>1297.3325061369405</v>
      </c>
      <c r="X28" s="38">
        <f>+'2.1 Previsión BAU'!X35-'2.2 Previsión Ef. Energética'!G121+'2.3Previsión Traspasos CL-&gt;CR'!G28-'2.4 Previsión Traspasos CR-&gt; CL'!G127-'2.5Previsión Gen. Residencial'!G58+'2.6 Previsión Electromovilidad'!G28</f>
        <v>1314.8333464485261</v>
      </c>
      <c r="Y28" s="38">
        <f>+'2.1 Previsión BAU'!Y35-'2.2 Previsión Ef. Energética'!H121+'2.3Previsión Traspasos CL-&gt;CR'!H28-'2.4 Previsión Traspasos CR-&gt; CL'!H127-'2.5Previsión Gen. Residencial'!H58+'2.6 Previsión Electromovilidad'!H28</f>
        <v>1331.0062868465418</v>
      </c>
      <c r="Z28" s="38">
        <f>+'2.1 Previsión BAU'!Z35-'2.2 Previsión Ef. Energética'!I121+'2.3Previsión Traspasos CL-&gt;CR'!I28-'2.4 Previsión Traspasos CR-&gt; CL'!I127-'2.5Previsión Gen. Residencial'!I58+'2.6 Previsión Electromovilidad'!I28</f>
        <v>1348.6786483974829</v>
      </c>
      <c r="AA28" s="38">
        <f>+'2.1 Previsión BAU'!AA35-'2.2 Previsión Ef. Energética'!J121+'2.3Previsión Traspasos CL-&gt;CR'!J28-'2.4 Previsión Traspasos CR-&gt; CL'!J127-'2.5Previsión Gen. Residencial'!J58+'2.6 Previsión Electromovilidad'!J28</f>
        <v>1366.4650279675186</v>
      </c>
      <c r="AB28" s="38">
        <f>+'2.1 Previsión BAU'!AB35-'2.2 Previsión Ef. Energética'!K121+'2.3Previsión Traspasos CL-&gt;CR'!K28-'2.4 Previsión Traspasos CR-&gt; CL'!K127-'2.5Previsión Gen. Residencial'!K58+'2.6 Previsión Electromovilidad'!K28</f>
        <v>1384.3220575904938</v>
      </c>
      <c r="AC28" s="38">
        <f>+'2.1 Previsión BAU'!AC35-'2.2 Previsión Ef. Energética'!L121+'2.3Previsión Traspasos CL-&gt;CR'!L28-'2.4 Previsión Traspasos CR-&gt; CL'!L127-'2.5Previsión Gen. Residencial'!L58+'2.6 Previsión Electromovilidad'!L28</f>
        <v>1402.3735274908108</v>
      </c>
      <c r="AD28" s="38">
        <f>+'2.1 Previsión BAU'!AD35-'2.2 Previsión Ef. Energética'!M121+'2.3Previsión Traspasos CL-&gt;CR'!M28-'2.4 Previsión Traspasos CR-&gt; CL'!M127-'2.5Previsión Gen. Residencial'!M58+'2.6 Previsión Electromovilidad'!M28</f>
        <v>1420.515168498134</v>
      </c>
      <c r="AE28" s="38">
        <f>+'2.1 Previsión BAU'!AE35-'2.2 Previsión Ef. Energética'!N121+'2.3Previsión Traspasos CL-&gt;CR'!N28-'2.4 Previsión Traspasos CR-&gt; CL'!N127-'2.5Previsión Gen. Residencial'!N58+'2.6 Previsión Electromovilidad'!N28</f>
        <v>1438.7561830975751</v>
      </c>
      <c r="AF28" s="38">
        <f>+'2.1 Previsión BAU'!AF35-'2.2 Previsión Ef. Energética'!O121+'2.3Previsión Traspasos CL-&gt;CR'!O28-'2.4 Previsión Traspasos CR-&gt; CL'!O127-'2.5Previsión Gen. Residencial'!O58+'2.6 Previsión Electromovilidad'!O28</f>
        <v>1458.4189601947678</v>
      </c>
      <c r="AG28" s="38">
        <f>+'2.1 Previsión BAU'!AG35-'2.2 Previsión Ef. Energética'!P121+'2.3Previsión Traspasos CL-&gt;CR'!P28-'2.4 Previsión Traspasos CR-&gt; CL'!P127-'2.5Previsión Gen. Residencial'!P58+'2.6 Previsión Electromovilidad'!P28</f>
        <v>1476.7992697963732</v>
      </c>
      <c r="AH28" s="38">
        <f>+'2.1 Previsión BAU'!AH35-'2.2 Previsión Ef. Energética'!Q121+'2.3Previsión Traspasos CL-&gt;CR'!Q28-'2.4 Previsión Traspasos CR-&gt; CL'!Q127-'2.5Previsión Gen. Residencial'!Q58+'2.6 Previsión Electromovilidad'!Q28</f>
        <v>1496.6651533854724</v>
      </c>
      <c r="AI28" s="38">
        <f>+'2.1 Previsión BAU'!AI35-'2.2 Previsión Ef. Energética'!R121+'2.3Previsión Traspasos CL-&gt;CR'!R28-'2.4 Previsión Traspasos CR-&gt; CL'!R127-'2.5Previsión Gen. Residencial'!R58+'2.6 Previsión Electromovilidad'!R28</f>
        <v>1515.2127900815237</v>
      </c>
      <c r="AJ28" s="38">
        <f>+'2.1 Previsión BAU'!AJ35-'2.2 Previsión Ef. Energética'!S121+'2.3Previsión Traspasos CL-&gt;CR'!S28-'2.4 Previsión Traspasos CR-&gt; CL'!S127-'2.5Previsión Gen. Residencial'!S58+'2.6 Previsión Electromovilidad'!S28</f>
        <v>1535.2544976862391</v>
      </c>
      <c r="AK28" s="38">
        <f>+'2.1 Previsión BAU'!AK35-'2.2 Previsión Ef. Energética'!T121+'2.3Previsión Traspasos CL-&gt;CR'!T28-'2.4 Previsión Traspasos CR-&gt; CL'!T127-'2.5Previsión Gen. Residencial'!T58+'2.6 Previsión Electromovilidad'!T28</f>
        <v>1555.378450467924</v>
      </c>
      <c r="AL28" s="38">
        <f>+'2.1 Previsión BAU'!AL35-'2.2 Previsión Ef. Energética'!U121+'2.3Previsión Traspasos CL-&gt;CR'!U28-'2.4 Previsión Traspasos CR-&gt; CL'!U127-'2.5Previsión Gen. Residencial'!U58+'2.6 Previsión Electromovilidad'!U28</f>
        <v>1575.5883155889603</v>
      </c>
      <c r="AM28" s="38">
        <f>+'2.1 Previsión BAU'!AM35-'2.2 Previsión Ef. Energética'!V121+'2.3Previsión Traspasos CL-&gt;CR'!V28-'2.4 Previsión Traspasos CR-&gt; CL'!V127-'2.5Previsión Gen. Residencial'!V58+'2.6 Previsión Electromovilidad'!V28</f>
        <v>1597.2882838885082</v>
      </c>
      <c r="AN28" s="38">
        <f>+'2.1 Previsión BAU'!AN35-'2.2 Previsión Ef. Energética'!W121+'2.3Previsión Traspasos CL-&gt;CR'!W28-'2.4 Previsión Traspasos CR-&gt; CL'!W127-'2.5Previsión Gen. Residencial'!W58+'2.6 Previsión Electromovilidad'!W28</f>
        <v>1617.6506651284674</v>
      </c>
      <c r="AO28" s="153">
        <f>+'2.1 Previsión BAU'!AO35-'2.2 Previsión Ef. Energética'!X121+'2.3Previsión Traspasos CL-&gt;CR'!X28-'2.4 Previsión Traspasos CR-&gt; CL'!X127-'2.5Previsión Gen. Residencial'!X58+'2.6 Previsión Electromovilidad'!X28</f>
        <v>1639.5293060403428</v>
      </c>
    </row>
    <row r="29" spans="3:41" ht="13.5" thickBot="1" x14ac:dyDescent="0.25">
      <c r="C29" s="3" t="s">
        <v>87</v>
      </c>
      <c r="D29" s="178"/>
      <c r="E29" s="179"/>
      <c r="F29" s="179"/>
      <c r="G29" s="180"/>
      <c r="H29" s="179"/>
      <c r="I29" s="179"/>
      <c r="J29" s="179"/>
      <c r="K29" s="179"/>
      <c r="L29" s="179"/>
      <c r="M29" s="179"/>
      <c r="N29" s="179"/>
      <c r="O29" s="179"/>
      <c r="P29" s="179"/>
      <c r="Q29" s="179"/>
      <c r="R29" s="179"/>
      <c r="S29" s="179"/>
      <c r="T29" s="179">
        <v>800</v>
      </c>
      <c r="U29" s="86">
        <f>+'2.1 Previsión BAU'!U36-'2.2 Previsión Ef. Energética'!D122+'2.3Previsión Traspasos CL-&gt;CR'!D29-'2.4 Previsión Traspasos CR-&gt; CL'!D128-'2.5Previsión Gen. Residencial'!D59+'2.6 Previsión Electromovilidad'!D29</f>
        <v>829.65128239005719</v>
      </c>
      <c r="V29" s="86">
        <f>+'2.1 Previsión BAU'!V36-'2.2 Previsión Ef. Energética'!E122+'2.3Previsión Traspasos CL-&gt;CR'!E29-'2.4 Previsión Traspasos CR-&gt; CL'!E128-'2.5Previsión Gen. Residencial'!E59+'2.6 Previsión Electromovilidad'!E29</f>
        <v>861.87995498447287</v>
      </c>
      <c r="W29" s="86">
        <f>+'2.1 Previsión BAU'!W36-'2.2 Previsión Ef. Energética'!F122+'2.3Previsión Traspasos CL-&gt;CR'!F29-'2.4 Previsión Traspasos CR-&gt; CL'!F128-'2.5Previsión Gen. Residencial'!F59+'2.6 Previsión Electromovilidad'!F29</f>
        <v>895.92327763182345</v>
      </c>
      <c r="X29" s="86">
        <f>+'2.1 Previsión BAU'!X36-'2.2 Previsión Ef. Energética'!G122+'2.3Previsión Traspasos CL-&gt;CR'!G29-'2.4 Previsión Traspasos CR-&gt; CL'!G128-'2.5Previsión Gen. Residencial'!G59+'2.6 Previsión Electromovilidad'!G29</f>
        <v>931.47935057737675</v>
      </c>
      <c r="Y29" s="86">
        <f>+'2.1 Previsión BAU'!Y36-'2.2 Previsión Ef. Energética'!H122+'2.3Previsión Traspasos CL-&gt;CR'!H29-'2.4 Previsión Traspasos CR-&gt; CL'!H128-'2.5Previsión Gen. Residencial'!H59+'2.6 Previsión Electromovilidad'!H29</f>
        <v>968.53210160840194</v>
      </c>
      <c r="Z29" s="86">
        <f>+'2.1 Previsión BAU'!Z36-'2.2 Previsión Ef. Energética'!I122+'2.3Previsión Traspasos CL-&gt;CR'!I29-'2.4 Previsión Traspasos CR-&gt; CL'!I128-'2.5Previsión Gen. Residencial'!I59+'2.6 Previsión Electromovilidad'!I29</f>
        <v>1006.8276800755036</v>
      </c>
      <c r="AA29" s="86">
        <f>+'2.1 Previsión BAU'!AA36-'2.2 Previsión Ef. Energética'!J122+'2.3Previsión Traspasos CL-&gt;CR'!J29-'2.4 Previsión Traspasos CR-&gt; CL'!J128-'2.5Previsión Gen. Residencial'!J59+'2.6 Previsión Electromovilidad'!J29</f>
        <v>1047.3606399158361</v>
      </c>
      <c r="AB29" s="86">
        <f>+'2.1 Previsión BAU'!AB36-'2.2 Previsión Ef. Energética'!K122+'2.3Previsión Traspasos CL-&gt;CR'!K29-'2.4 Previsión Traspasos CR-&gt; CL'!K128-'2.5Previsión Gen. Residencial'!K59+'2.6 Previsión Electromovilidad'!K29</f>
        <v>1089.1653680095476</v>
      </c>
      <c r="AC29" s="86">
        <f>+'2.1 Previsión BAU'!AC36-'2.2 Previsión Ef. Energética'!L122+'2.3Previsión Traspasos CL-&gt;CR'!L29-'2.4 Previsión Traspasos CR-&gt; CL'!L128-'2.5Previsión Gen. Residencial'!L59+'2.6 Previsión Electromovilidad'!L29</f>
        <v>1133.891547987834</v>
      </c>
      <c r="AD29" s="86">
        <f>+'2.1 Previsión BAU'!AD36-'2.2 Previsión Ef. Energética'!M122+'2.3Previsión Traspasos CL-&gt;CR'!M29-'2.4 Previsión Traspasos CR-&gt; CL'!M128-'2.5Previsión Gen. Residencial'!M59+'2.6 Previsión Electromovilidad'!M29</f>
        <v>1180.6289465532102</v>
      </c>
      <c r="AE29" s="86">
        <f>+'2.1 Previsión BAU'!AE36-'2.2 Previsión Ef. Energética'!N122+'2.3Previsión Traspasos CL-&gt;CR'!N29-'2.4 Previsión Traspasos CR-&gt; CL'!N128-'2.5Previsión Gen. Residencial'!N59+'2.6 Previsión Electromovilidad'!N29</f>
        <v>1229.3388719157124</v>
      </c>
      <c r="AF29" s="86">
        <f>+'2.1 Previsión BAU'!AF36-'2.2 Previsión Ef. Energética'!O122+'2.3Previsión Traspasos CL-&gt;CR'!O29-'2.4 Previsión Traspasos CR-&gt; CL'!O128-'2.5Previsión Gen. Residencial'!O59+'2.6 Previsión Electromovilidad'!O29</f>
        <v>1279.9759003815948</v>
      </c>
      <c r="AG29" s="86">
        <f>+'2.1 Previsión BAU'!AG36-'2.2 Previsión Ef. Energética'!P122+'2.3Previsión Traspasos CL-&gt;CR'!P29-'2.4 Previsión Traspasos CR-&gt; CL'!P128-'2.5Previsión Gen. Residencial'!P59+'2.6 Previsión Electromovilidad'!P29</f>
        <v>1332.8417370508485</v>
      </c>
      <c r="AH29" s="86">
        <f>+'2.1 Previsión BAU'!AH36-'2.2 Previsión Ef. Energética'!Q122+'2.3Previsión Traspasos CL-&gt;CR'!Q29-'2.4 Previsión Traspasos CR-&gt; CL'!Q128-'2.5Previsión Gen. Residencial'!Q59+'2.6 Previsión Electromovilidad'!Q29</f>
        <v>1387.3337786178915</v>
      </c>
      <c r="AI29" s="86">
        <f>+'2.1 Previsión BAU'!AI36-'2.2 Previsión Ef. Energética'!R122+'2.3Previsión Traspasos CL-&gt;CR'!R29-'2.4 Previsión Traspasos CR-&gt; CL'!R128-'2.5Previsión Gen. Residencial'!R59+'2.6 Previsión Electromovilidad'!R29</f>
        <v>1444.3845987709185</v>
      </c>
      <c r="AJ29" s="86">
        <f>+'2.1 Previsión BAU'!AJ36-'2.2 Previsión Ef. Energética'!S122+'2.3Previsión Traspasos CL-&gt;CR'!S29-'2.4 Previsión Traspasos CR-&gt; CL'!S128-'2.5Previsión Gen. Residencial'!S59+'2.6 Previsión Electromovilidad'!S29</f>
        <v>1503.3517657595423</v>
      </c>
      <c r="AK29" s="86">
        <f>+'2.1 Previsión BAU'!AK36-'2.2 Previsión Ef. Energética'!T122+'2.3Previsión Traspasos CL-&gt;CR'!T29-'2.4 Previsión Traspasos CR-&gt; CL'!T128-'2.5Previsión Gen. Residencial'!T59+'2.6 Previsión Electromovilidad'!T29</f>
        <v>1564.6283758829454</v>
      </c>
      <c r="AL29" s="86">
        <f>+'2.1 Previsión BAU'!AL36-'2.2 Previsión Ef. Energética'!U122+'2.3Previsión Traspasos CL-&gt;CR'!U29-'2.4 Previsión Traspasos CR-&gt; CL'!U128-'2.5Previsión Gen. Residencial'!U59+'2.6 Previsión Electromovilidad'!U29</f>
        <v>1628.4621911931183</v>
      </c>
      <c r="AM29" s="86">
        <f>+'2.1 Previsión BAU'!AM36-'2.2 Previsión Ef. Energética'!V122+'2.3Previsión Traspasos CL-&gt;CR'!V29-'2.4 Previsión Traspasos CR-&gt; CL'!V128-'2.5Previsión Gen. Residencial'!V59+'2.6 Previsión Electromovilidad'!V29</f>
        <v>1694.3370356014198</v>
      </c>
      <c r="AN29" s="86">
        <f>+'2.1 Previsión BAU'!AN36-'2.2 Previsión Ef. Energética'!W122+'2.3Previsión Traspasos CL-&gt;CR'!W29-'2.4 Previsión Traspasos CR-&gt; CL'!W128-'2.5Previsión Gen. Residencial'!W59+'2.6 Previsión Electromovilidad'!W29</f>
        <v>1762.8290977648776</v>
      </c>
      <c r="AO29" s="181">
        <f>+'2.1 Previsión BAU'!AO36-'2.2 Previsión Ef. Energética'!X122+'2.3Previsión Traspasos CL-&gt;CR'!X29-'2.4 Previsión Traspasos CR-&gt; CL'!X128-'2.5Previsión Gen. Residencial'!X59+'2.6 Previsión Electromovilidad'!X29</f>
        <v>1833.6632368363844</v>
      </c>
    </row>
    <row r="30" spans="3:41" ht="13.5" thickBot="1" x14ac:dyDescent="0.25">
      <c r="C30" s="41" t="s">
        <v>73</v>
      </c>
      <c r="D30" s="210">
        <f t="shared" ref="D30:P30" si="2">+SUM(D6:D27)</f>
        <v>22652667.542233035</v>
      </c>
      <c r="E30" s="171">
        <f t="shared" si="2"/>
        <v>24155265.254358333</v>
      </c>
      <c r="F30" s="171">
        <f t="shared" si="2"/>
        <v>24380288.147231068</v>
      </c>
      <c r="G30" s="171">
        <f t="shared" si="2"/>
        <v>24727153.543673463</v>
      </c>
      <c r="H30" s="171">
        <f t="shared" si="2"/>
        <v>25881599.602088206</v>
      </c>
      <c r="I30" s="171">
        <f t="shared" si="2"/>
        <v>27405082.134453289</v>
      </c>
      <c r="J30" s="171">
        <f t="shared" si="2"/>
        <v>29173674.468960423</v>
      </c>
      <c r="K30" s="171">
        <f t="shared" si="2"/>
        <v>31020806.025811773</v>
      </c>
      <c r="L30" s="171">
        <f t="shared" si="2"/>
        <v>32349616.514342383</v>
      </c>
      <c r="M30" s="171">
        <f t="shared" si="2"/>
        <v>33207104.8190936</v>
      </c>
      <c r="N30" s="171">
        <f t="shared" si="2"/>
        <v>33854359.527740814</v>
      </c>
      <c r="O30" s="171">
        <f t="shared" si="2"/>
        <v>32926109.312565856</v>
      </c>
      <c r="P30" s="171">
        <f t="shared" si="2"/>
        <v>30758725.181013245</v>
      </c>
      <c r="Q30" s="171">
        <f t="shared" ref="Q30" si="3">+SUM(Q6:Q27)</f>
        <v>28988571.400573865</v>
      </c>
      <c r="R30" s="171">
        <f t="shared" ref="R30:S30" si="4">+SUM(R6:R28)</f>
        <v>27607969.864463151</v>
      </c>
      <c r="S30" s="171">
        <f t="shared" si="4"/>
        <v>28438385.568063762</v>
      </c>
      <c r="T30" s="171">
        <f t="shared" ref="T30" si="5">+SUM(T6:T29)</f>
        <v>29036429.059924532</v>
      </c>
      <c r="U30" s="86">
        <f t="shared" ref="U30:AO30" si="6">+SUM(U6:U29)</f>
        <v>29456847.064788736</v>
      </c>
      <c r="V30" s="86">
        <f t="shared" si="6"/>
        <v>29232386.583416775</v>
      </c>
      <c r="W30" s="86">
        <f t="shared" si="6"/>
        <v>29545786.953851875</v>
      </c>
      <c r="X30" s="86">
        <f t="shared" si="6"/>
        <v>30123408.549288623</v>
      </c>
      <c r="Y30" s="86">
        <f t="shared" si="6"/>
        <v>30740496.220073678</v>
      </c>
      <c r="Z30" s="86">
        <f t="shared" si="6"/>
        <v>31334314.295392655</v>
      </c>
      <c r="AA30" s="86">
        <f t="shared" si="6"/>
        <v>32151641.164759435</v>
      </c>
      <c r="AB30" s="86">
        <f t="shared" si="6"/>
        <v>32902794.522628658</v>
      </c>
      <c r="AC30" s="86">
        <f t="shared" si="6"/>
        <v>33993450.512033328</v>
      </c>
      <c r="AD30" s="86">
        <f t="shared" si="6"/>
        <v>35242230.869564369</v>
      </c>
      <c r="AE30" s="86">
        <f t="shared" si="6"/>
        <v>36590200.588001445</v>
      </c>
      <c r="AF30" s="86">
        <f t="shared" si="6"/>
        <v>37960195.222260505</v>
      </c>
      <c r="AG30" s="86">
        <f t="shared" si="6"/>
        <v>39357513.916281648</v>
      </c>
      <c r="AH30" s="86">
        <f t="shared" si="6"/>
        <v>40755452.910373732</v>
      </c>
      <c r="AI30" s="86">
        <f t="shared" si="6"/>
        <v>42269315.566598162</v>
      </c>
      <c r="AJ30" s="86">
        <f t="shared" si="6"/>
        <v>43851964.103505306</v>
      </c>
      <c r="AK30" s="86">
        <f t="shared" si="6"/>
        <v>45439391.181697585</v>
      </c>
      <c r="AL30" s="86">
        <f t="shared" si="6"/>
        <v>47042059.658494003</v>
      </c>
      <c r="AM30" s="86">
        <f t="shared" si="6"/>
        <v>48619321.92459394</v>
      </c>
      <c r="AN30" s="86">
        <f t="shared" si="6"/>
        <v>50183914.792626843</v>
      </c>
      <c r="AO30" s="181">
        <f t="shared" si="6"/>
        <v>51848002.530755043</v>
      </c>
    </row>
    <row r="31" spans="3:41" x14ac:dyDescent="0.2"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</row>
    <row r="32" spans="3:41" x14ac:dyDescent="0.2">
      <c r="O32" s="81"/>
      <c r="P32" s="81"/>
      <c r="Q32" s="81"/>
      <c r="R32" s="81"/>
      <c r="S32" s="81"/>
      <c r="T32" s="81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</row>
    <row r="33" spans="2:41" x14ac:dyDescent="0.2">
      <c r="P33" s="82"/>
      <c r="Q33" s="82"/>
      <c r="R33" s="82"/>
      <c r="S33" s="82"/>
      <c r="T33" s="82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</row>
    <row r="34" spans="2:41" x14ac:dyDescent="0.2"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</row>
    <row r="35" spans="2:41" x14ac:dyDescent="0.2">
      <c r="B35" s="12" t="s">
        <v>166</v>
      </c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  <c r="AI35" s="82"/>
      <c r="AJ35" s="82"/>
      <c r="AK35" s="82"/>
      <c r="AL35" s="82"/>
      <c r="AM35" s="82"/>
      <c r="AN35" s="82"/>
      <c r="AO35" s="82"/>
    </row>
    <row r="36" spans="2:41" ht="13.5" thickBot="1" x14ac:dyDescent="0.25"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</row>
    <row r="37" spans="2:41" ht="13.5" thickBot="1" x14ac:dyDescent="0.25">
      <c r="C37" s="228" t="s">
        <v>39</v>
      </c>
      <c r="D37" s="131">
        <v>2023</v>
      </c>
      <c r="E37" s="131">
        <f t="shared" ref="E37:X37" si="7">+D37+1</f>
        <v>2024</v>
      </c>
      <c r="F37" s="131">
        <f t="shared" si="7"/>
        <v>2025</v>
      </c>
      <c r="G37" s="131">
        <f t="shared" si="7"/>
        <v>2026</v>
      </c>
      <c r="H37" s="131">
        <f t="shared" si="7"/>
        <v>2027</v>
      </c>
      <c r="I37" s="131">
        <f t="shared" si="7"/>
        <v>2028</v>
      </c>
      <c r="J37" s="131">
        <f t="shared" si="7"/>
        <v>2029</v>
      </c>
      <c r="K37" s="131">
        <f t="shared" si="7"/>
        <v>2030</v>
      </c>
      <c r="L37" s="131">
        <f t="shared" si="7"/>
        <v>2031</v>
      </c>
      <c r="M37" s="131">
        <f t="shared" si="7"/>
        <v>2032</v>
      </c>
      <c r="N37" s="131">
        <f t="shared" si="7"/>
        <v>2033</v>
      </c>
      <c r="O37" s="131">
        <f t="shared" si="7"/>
        <v>2034</v>
      </c>
      <c r="P37" s="131">
        <f t="shared" si="7"/>
        <v>2035</v>
      </c>
      <c r="Q37" s="131">
        <f t="shared" si="7"/>
        <v>2036</v>
      </c>
      <c r="R37" s="131">
        <f t="shared" si="7"/>
        <v>2037</v>
      </c>
      <c r="S37" s="131">
        <f t="shared" si="7"/>
        <v>2038</v>
      </c>
      <c r="T37" s="131">
        <f t="shared" si="7"/>
        <v>2039</v>
      </c>
      <c r="U37" s="131">
        <f t="shared" si="7"/>
        <v>2040</v>
      </c>
      <c r="V37" s="131">
        <f t="shared" si="7"/>
        <v>2041</v>
      </c>
      <c r="W37" s="131">
        <f t="shared" si="7"/>
        <v>2042</v>
      </c>
      <c r="X37" s="229">
        <f t="shared" si="7"/>
        <v>2043</v>
      </c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82"/>
      <c r="AO37" s="82"/>
    </row>
    <row r="38" spans="2:41" x14ac:dyDescent="0.2">
      <c r="C38" s="13" t="s">
        <v>47</v>
      </c>
      <c r="D38" s="16">
        <f t="shared" ref="D38:D62" si="8">+U6/T6-1</f>
        <v>3.3516982306498466E-3</v>
      </c>
      <c r="E38" s="16">
        <f t="shared" ref="E38:E62" si="9">+V6/U6-1</f>
        <v>1.4657989177901065E-2</v>
      </c>
      <c r="F38" s="16">
        <f t="shared" ref="F38:F62" si="10">+W6/V6-1</f>
        <v>2.0771275284739765E-2</v>
      </c>
      <c r="G38" s="16">
        <f t="shared" ref="G38:G62" si="11">+X6/W6-1</f>
        <v>3.0251211343168993E-2</v>
      </c>
      <c r="H38" s="16">
        <f t="shared" ref="H38:H62" si="12">+Y6/X6-1</f>
        <v>3.1743161471808667E-2</v>
      </c>
      <c r="I38" s="16">
        <f t="shared" ref="I38:I62" si="13">+Z6/Y6-1</f>
        <v>3.1979691794280951E-2</v>
      </c>
      <c r="J38" s="16">
        <f t="shared" ref="J38:J62" si="14">+AA6/Z6-1</f>
        <v>3.3121338797353239E-2</v>
      </c>
      <c r="K38" s="16">
        <f t="shared" ref="K38:K62" si="15">+AB6/AA6-1</f>
        <v>3.1825794579184441E-2</v>
      </c>
      <c r="L38" s="16">
        <f t="shared" ref="L38:L62" si="16">+AC6/AB6-1</f>
        <v>3.5365582408970697E-2</v>
      </c>
      <c r="M38" s="16">
        <f t="shared" ref="M38:M62" si="17">+AD6/AC6-1</f>
        <v>3.7036168589894558E-2</v>
      </c>
      <c r="N38" s="16">
        <f t="shared" ref="N38:N62" si="18">+AE6/AD6-1</f>
        <v>3.720295712047994E-2</v>
      </c>
      <c r="O38" s="16">
        <f t="shared" ref="O38:O62" si="19">+AF6/AE6-1</f>
        <v>3.6760351385754619E-2</v>
      </c>
      <c r="P38" s="16">
        <f t="shared" ref="P38:P62" si="20">+AG6/AF6-1</f>
        <v>3.5776514726178821E-2</v>
      </c>
      <c r="Q38" s="16">
        <f t="shared" ref="Q38:Q62" si="21">+AH6/AG6-1</f>
        <v>3.5881817840154095E-2</v>
      </c>
      <c r="R38" s="16">
        <f t="shared" ref="R38:R62" si="22">+AI6/AH6-1</f>
        <v>3.6104924844354347E-2</v>
      </c>
      <c r="S38" s="16">
        <f t="shared" ref="S38:S62" si="23">+AJ6/AI6-1</f>
        <v>3.500052799043063E-2</v>
      </c>
      <c r="T38" s="16">
        <f t="shared" ref="T38:T62" si="24">+AK6/AJ6-1</f>
        <v>3.3250935256340375E-2</v>
      </c>
      <c r="U38" s="16">
        <f t="shared" ref="U38:U62" si="25">+AL6/AK6-1</f>
        <v>3.2527293127294632E-2</v>
      </c>
      <c r="V38" s="16">
        <f t="shared" ref="V38:V62" si="26">+AM6/AL6-1</f>
        <v>3.2132760332803212E-2</v>
      </c>
      <c r="W38" s="16">
        <f t="shared" ref="W38:W62" si="27">+AN6/AM6-1</f>
        <v>3.1363623348050984E-2</v>
      </c>
      <c r="X38" s="33">
        <f t="shared" ref="X38:X62" si="28">+AO6/AN6-1</f>
        <v>3.0795928089304869E-2</v>
      </c>
    </row>
    <row r="39" spans="2:41" x14ac:dyDescent="0.2">
      <c r="C39" s="3" t="s">
        <v>49</v>
      </c>
      <c r="D39" s="16">
        <f t="shared" si="8"/>
        <v>1.8634268715909119E-2</v>
      </c>
      <c r="E39" s="16">
        <f t="shared" si="9"/>
        <v>3.0364242059261359E-2</v>
      </c>
      <c r="F39" s="16">
        <f t="shared" si="10"/>
        <v>2.7310581607462803E-2</v>
      </c>
      <c r="G39" s="16">
        <f t="shared" si="11"/>
        <v>3.0501395288863087E-2</v>
      </c>
      <c r="H39" s="16">
        <f t="shared" si="12"/>
        <v>3.0756203303675456E-2</v>
      </c>
      <c r="I39" s="16">
        <f t="shared" si="13"/>
        <v>3.0325400696934679E-2</v>
      </c>
      <c r="J39" s="16">
        <f t="shared" si="14"/>
        <v>3.1438957731196426E-2</v>
      </c>
      <c r="K39" s="16">
        <f t="shared" si="15"/>
        <v>3.0268677926637233E-2</v>
      </c>
      <c r="L39" s="16">
        <f t="shared" si="16"/>
        <v>3.3603170467596533E-2</v>
      </c>
      <c r="M39" s="16">
        <f t="shared" si="17"/>
        <v>3.6347271843488738E-2</v>
      </c>
      <c r="N39" s="16">
        <f t="shared" si="18"/>
        <v>3.694862683083322E-2</v>
      </c>
      <c r="O39" s="16">
        <f t="shared" si="19"/>
        <v>3.5692646354935409E-2</v>
      </c>
      <c r="P39" s="16">
        <f t="shared" si="20"/>
        <v>3.5277581681133263E-2</v>
      </c>
      <c r="Q39" s="16">
        <f t="shared" si="21"/>
        <v>3.5674148495156599E-2</v>
      </c>
      <c r="R39" s="16">
        <f t="shared" si="22"/>
        <v>3.5878167835810659E-2</v>
      </c>
      <c r="S39" s="16">
        <f t="shared" si="23"/>
        <v>3.4690815422980137E-2</v>
      </c>
      <c r="T39" s="16">
        <f t="shared" si="24"/>
        <v>3.2881721876422576E-2</v>
      </c>
      <c r="U39" s="16">
        <f t="shared" si="25"/>
        <v>3.222512865499394E-2</v>
      </c>
      <c r="V39" s="16">
        <f t="shared" si="26"/>
        <v>3.1929700746488043E-2</v>
      </c>
      <c r="W39" s="16">
        <f t="shared" si="27"/>
        <v>3.120160442891895E-2</v>
      </c>
      <c r="X39" s="33">
        <f t="shared" si="28"/>
        <v>3.0693366630872854E-2</v>
      </c>
    </row>
    <row r="40" spans="2:41" x14ac:dyDescent="0.2">
      <c r="C40" s="13" t="s">
        <v>50</v>
      </c>
      <c r="D40" s="16">
        <f t="shared" si="8"/>
        <v>3.297120923183483E-2</v>
      </c>
      <c r="E40" s="16">
        <f t="shared" si="9"/>
        <v>2.6882792854894255E-2</v>
      </c>
      <c r="F40" s="16">
        <f t="shared" si="10"/>
        <v>4.1382590719992729E-2</v>
      </c>
      <c r="G40" s="16">
        <f t="shared" si="11"/>
        <v>4.3894270287777815E-2</v>
      </c>
      <c r="H40" s="16">
        <f t="shared" si="12"/>
        <v>4.294425409513325E-2</v>
      </c>
      <c r="I40" s="16">
        <f t="shared" si="13"/>
        <v>4.2324093791754169E-2</v>
      </c>
      <c r="J40" s="16">
        <f t="shared" si="14"/>
        <v>4.2434828843398886E-2</v>
      </c>
      <c r="K40" s="16">
        <f t="shared" si="15"/>
        <v>4.0638066111997162E-2</v>
      </c>
      <c r="L40" s="16">
        <f t="shared" si="16"/>
        <v>4.2743541764899584E-2</v>
      </c>
      <c r="M40" s="16">
        <f t="shared" si="17"/>
        <v>4.336560416247659E-2</v>
      </c>
      <c r="N40" s="16">
        <f t="shared" si="18"/>
        <v>4.2837451908494195E-2</v>
      </c>
      <c r="O40" s="16">
        <f t="shared" si="19"/>
        <v>4.1871265359974652E-2</v>
      </c>
      <c r="P40" s="16">
        <f t="shared" si="20"/>
        <v>4.0540731657664919E-2</v>
      </c>
      <c r="Q40" s="16">
        <f t="shared" si="21"/>
        <v>4.00961594770608E-2</v>
      </c>
      <c r="R40" s="16">
        <f t="shared" si="22"/>
        <v>3.9780672344063017E-2</v>
      </c>
      <c r="S40" s="16">
        <f t="shared" si="23"/>
        <v>3.8434251103353079E-2</v>
      </c>
      <c r="T40" s="16">
        <f t="shared" si="24"/>
        <v>3.6583691247417116E-2</v>
      </c>
      <c r="U40" s="16">
        <f t="shared" si="25"/>
        <v>3.5555035953890313E-2</v>
      </c>
      <c r="V40" s="16">
        <f t="shared" si="26"/>
        <v>3.4811433291746186E-2</v>
      </c>
      <c r="W40" s="16">
        <f t="shared" si="27"/>
        <v>3.3813988967183795E-2</v>
      </c>
      <c r="X40" s="33">
        <f t="shared" si="28"/>
        <v>3.2998894862499961E-2</v>
      </c>
    </row>
    <row r="41" spans="2:41" x14ac:dyDescent="0.2">
      <c r="C41" s="13" t="s">
        <v>51</v>
      </c>
      <c r="D41" s="16">
        <f t="shared" si="8"/>
        <v>-9.8071592004546071E-3</v>
      </c>
      <c r="E41" s="16">
        <f t="shared" si="9"/>
        <v>-3.1007374761844675E-2</v>
      </c>
      <c r="F41" s="16">
        <f t="shared" si="10"/>
        <v>-3.970432768693466E-3</v>
      </c>
      <c r="G41" s="16">
        <f t="shared" si="11"/>
        <v>7.5309532386651501E-3</v>
      </c>
      <c r="H41" s="16">
        <f t="shared" si="12"/>
        <v>9.2927281029884234E-3</v>
      </c>
      <c r="I41" s="16">
        <f t="shared" si="13"/>
        <v>5.8351680603054845E-3</v>
      </c>
      <c r="J41" s="16">
        <f t="shared" si="14"/>
        <v>1.3868972771149846E-2</v>
      </c>
      <c r="K41" s="16">
        <f t="shared" si="15"/>
        <v>8.5673484539041667E-3</v>
      </c>
      <c r="L41" s="16">
        <f t="shared" si="16"/>
        <v>2.3546961784159048E-2</v>
      </c>
      <c r="M41" s="16">
        <f t="shared" si="17"/>
        <v>3.0510560019626931E-2</v>
      </c>
      <c r="N41" s="16">
        <f t="shared" si="18"/>
        <v>3.3337602316825699E-2</v>
      </c>
      <c r="O41" s="16">
        <f t="shared" si="19"/>
        <v>3.204547350424547E-2</v>
      </c>
      <c r="P41" s="16">
        <f t="shared" si="20"/>
        <v>3.0695940087362761E-2</v>
      </c>
      <c r="Q41" s="16">
        <f t="shared" si="21"/>
        <v>2.8710396194060683E-2</v>
      </c>
      <c r="R41" s="16">
        <f t="shared" si="22"/>
        <v>3.258747946003937E-2</v>
      </c>
      <c r="S41" s="16">
        <f t="shared" si="23"/>
        <v>3.5278619707357795E-2</v>
      </c>
      <c r="T41" s="16">
        <f t="shared" si="24"/>
        <v>3.45955935445037E-2</v>
      </c>
      <c r="U41" s="16">
        <f t="shared" si="25"/>
        <v>3.3670697529818217E-2</v>
      </c>
      <c r="V41" s="16">
        <f t="shared" si="26"/>
        <v>3.0833438784458878E-2</v>
      </c>
      <c r="W41" s="16">
        <f t="shared" si="27"/>
        <v>2.71108231376469E-2</v>
      </c>
      <c r="X41" s="33">
        <f t="shared" si="28"/>
        <v>3.1824408251673431E-2</v>
      </c>
    </row>
    <row r="42" spans="2:41" x14ac:dyDescent="0.2">
      <c r="C42" s="13" t="s">
        <v>53</v>
      </c>
      <c r="D42" s="16">
        <f t="shared" si="8"/>
        <v>3.9683191373087068E-2</v>
      </c>
      <c r="E42" s="16">
        <f t="shared" si="9"/>
        <v>4.3191748594793022E-3</v>
      </c>
      <c r="F42" s="16">
        <f t="shared" si="10"/>
        <v>9.7528525743542094E-3</v>
      </c>
      <c r="G42" s="16">
        <f t="shared" si="11"/>
        <v>1.0943952623429176E-2</v>
      </c>
      <c r="H42" s="16">
        <f t="shared" si="12"/>
        <v>4.4786261564067065E-3</v>
      </c>
      <c r="I42" s="16">
        <f t="shared" si="13"/>
        <v>3.2765465642947689E-4</v>
      </c>
      <c r="J42" s="16">
        <f t="shared" si="14"/>
        <v>6.5570013736866439E-3</v>
      </c>
      <c r="K42" s="16">
        <f t="shared" si="15"/>
        <v>1.3777790896265518E-3</v>
      </c>
      <c r="L42" s="16">
        <f t="shared" si="16"/>
        <v>1.376990274626122E-2</v>
      </c>
      <c r="M42" s="16">
        <f t="shared" si="17"/>
        <v>1.9467697656247784E-2</v>
      </c>
      <c r="N42" s="16">
        <f t="shared" si="18"/>
        <v>2.1660870279744504E-2</v>
      </c>
      <c r="O42" s="16">
        <f t="shared" si="19"/>
        <v>2.0276345102129278E-2</v>
      </c>
      <c r="P42" s="16">
        <f t="shared" si="20"/>
        <v>1.8778233281718126E-2</v>
      </c>
      <c r="Q42" s="16">
        <f t="shared" si="21"/>
        <v>1.6770009441395617E-2</v>
      </c>
      <c r="R42" s="16">
        <f t="shared" si="22"/>
        <v>2.0034147271254632E-2</v>
      </c>
      <c r="S42" s="16">
        <f t="shared" si="23"/>
        <v>2.2629750473482035E-2</v>
      </c>
      <c r="T42" s="16">
        <f t="shared" si="24"/>
        <v>2.2538047838233544E-2</v>
      </c>
      <c r="U42" s="16">
        <f t="shared" si="25"/>
        <v>2.2289626313223732E-2</v>
      </c>
      <c r="V42" s="16">
        <f t="shared" si="26"/>
        <v>2.018545284449802E-2</v>
      </c>
      <c r="W42" s="16">
        <f t="shared" si="27"/>
        <v>1.7093059843973357E-2</v>
      </c>
      <c r="X42" s="33">
        <f t="shared" si="28"/>
        <v>2.2150435167959781E-2</v>
      </c>
    </row>
    <row r="43" spans="2:41" x14ac:dyDescent="0.2">
      <c r="C43" s="13" t="s">
        <v>54</v>
      </c>
      <c r="D43" s="16">
        <f t="shared" si="8"/>
        <v>-2.4445238541781933E-2</v>
      </c>
      <c r="E43" s="16">
        <f t="shared" si="9"/>
        <v>-3.5270341937621685E-2</v>
      </c>
      <c r="F43" s="16">
        <f t="shared" si="10"/>
        <v>-1.4361013663867328E-2</v>
      </c>
      <c r="G43" s="16">
        <f t="shared" si="11"/>
        <v>-2.5989683813402165E-3</v>
      </c>
      <c r="H43" s="16">
        <f t="shared" si="12"/>
        <v>-2.1161869317969373E-3</v>
      </c>
      <c r="I43" s="16">
        <f t="shared" si="13"/>
        <v>-7.7184886003440756E-3</v>
      </c>
      <c r="J43" s="16">
        <f t="shared" si="14"/>
        <v>1.6405782007711256E-3</v>
      </c>
      <c r="K43" s="16">
        <f t="shared" si="15"/>
        <v>-5.2520754194518293E-3</v>
      </c>
      <c r="L43" s="16">
        <f t="shared" si="16"/>
        <v>1.3928439929350889E-2</v>
      </c>
      <c r="M43" s="16">
        <f t="shared" si="17"/>
        <v>2.3384329981194441E-2</v>
      </c>
      <c r="N43" s="16">
        <f t="shared" si="18"/>
        <v>2.7656530673398683E-2</v>
      </c>
      <c r="O43" s="16">
        <f t="shared" si="19"/>
        <v>2.6565896059649985E-2</v>
      </c>
      <c r="P43" s="16">
        <f t="shared" si="20"/>
        <v>2.5352332403653977E-2</v>
      </c>
      <c r="Q43" s="16">
        <f t="shared" si="21"/>
        <v>2.3246455138344446E-2</v>
      </c>
      <c r="R43" s="16">
        <f t="shared" si="22"/>
        <v>2.8933627656450911E-2</v>
      </c>
      <c r="S43" s="16">
        <f t="shared" si="23"/>
        <v>3.3094242335393709E-2</v>
      </c>
      <c r="T43" s="16">
        <f t="shared" si="24"/>
        <v>3.2735845231741667E-2</v>
      </c>
      <c r="U43" s="16">
        <f t="shared" si="25"/>
        <v>3.2015335128335654E-2</v>
      </c>
      <c r="V43" s="16">
        <f t="shared" si="26"/>
        <v>2.8672802266203501E-2</v>
      </c>
      <c r="W43" s="16">
        <f t="shared" si="27"/>
        <v>2.4083046486779613E-2</v>
      </c>
      <c r="X43" s="33">
        <f t="shared" si="28"/>
        <v>3.0897846647086391E-2</v>
      </c>
    </row>
    <row r="44" spans="2:41" x14ac:dyDescent="0.2">
      <c r="C44" s="13" t="s">
        <v>56</v>
      </c>
      <c r="D44" s="16">
        <f t="shared" si="8"/>
        <v>2.4407252794847567E-2</v>
      </c>
      <c r="E44" s="16">
        <f t="shared" si="9"/>
        <v>-1.5371037022117173E-3</v>
      </c>
      <c r="F44" s="16">
        <f t="shared" si="10"/>
        <v>1.2114267817689761E-2</v>
      </c>
      <c r="G44" s="16">
        <f t="shared" si="11"/>
        <v>2.0747711064897256E-2</v>
      </c>
      <c r="H44" s="16">
        <f t="shared" si="12"/>
        <v>2.1747914207313368E-2</v>
      </c>
      <c r="I44" s="16">
        <f t="shared" si="13"/>
        <v>1.9600370521109189E-2</v>
      </c>
      <c r="J44" s="16">
        <f t="shared" si="14"/>
        <v>2.5947689653450956E-2</v>
      </c>
      <c r="K44" s="16">
        <f t="shared" si="15"/>
        <v>2.4482252434254281E-2</v>
      </c>
      <c r="L44" s="16">
        <f t="shared" si="16"/>
        <v>3.361958817411681E-2</v>
      </c>
      <c r="M44" s="16">
        <f t="shared" si="17"/>
        <v>3.6670589215436644E-2</v>
      </c>
      <c r="N44" s="16">
        <f t="shared" si="18"/>
        <v>3.7986364525787186E-2</v>
      </c>
      <c r="O44" s="16">
        <f t="shared" si="19"/>
        <v>3.7557268585759918E-2</v>
      </c>
      <c r="P44" s="16">
        <f t="shared" si="20"/>
        <v>3.7069016650741693E-2</v>
      </c>
      <c r="Q44" s="16">
        <f t="shared" si="21"/>
        <v>3.6128532629265964E-2</v>
      </c>
      <c r="R44" s="16">
        <f t="shared" si="22"/>
        <v>3.7229026819704636E-2</v>
      </c>
      <c r="S44" s="16">
        <f t="shared" si="23"/>
        <v>3.7112060693546667E-2</v>
      </c>
      <c r="T44" s="16">
        <f t="shared" si="24"/>
        <v>3.5719814491313562E-2</v>
      </c>
      <c r="U44" s="16">
        <f t="shared" si="25"/>
        <v>3.4980293790996209E-2</v>
      </c>
      <c r="V44" s="16">
        <f t="shared" si="26"/>
        <v>3.3488906374199434E-2</v>
      </c>
      <c r="W44" s="16">
        <f t="shared" si="27"/>
        <v>3.3168737644686752E-2</v>
      </c>
      <c r="X44" s="33">
        <f t="shared" si="28"/>
        <v>3.3126929314025499E-2</v>
      </c>
    </row>
    <row r="45" spans="2:41" x14ac:dyDescent="0.2">
      <c r="C45" s="13" t="s">
        <v>57</v>
      </c>
      <c r="D45" s="16">
        <f t="shared" si="8"/>
        <v>2.358884334328315E-2</v>
      </c>
      <c r="E45" s="16">
        <f t="shared" si="9"/>
        <v>3.7243873518031823E-2</v>
      </c>
      <c r="F45" s="16">
        <f t="shared" si="10"/>
        <v>4.2372914464549716E-2</v>
      </c>
      <c r="G45" s="16">
        <f t="shared" si="11"/>
        <v>4.3827795095047417E-2</v>
      </c>
      <c r="H45" s="16">
        <f t="shared" si="12"/>
        <v>4.4516461333751423E-2</v>
      </c>
      <c r="I45" s="16">
        <f t="shared" si="13"/>
        <v>4.2624542376139107E-2</v>
      </c>
      <c r="J45" s="16">
        <f t="shared" si="14"/>
        <v>4.8176477712000843E-2</v>
      </c>
      <c r="K45" s="16">
        <f t="shared" si="15"/>
        <v>4.5454872141577063E-2</v>
      </c>
      <c r="L45" s="16">
        <f t="shared" si="16"/>
        <v>5.4230368624292202E-2</v>
      </c>
      <c r="M45" s="16">
        <f t="shared" si="17"/>
        <v>5.5210405648363547E-2</v>
      </c>
      <c r="N45" s="16">
        <f t="shared" si="18"/>
        <v>5.5296906363313969E-2</v>
      </c>
      <c r="O45" s="16">
        <f t="shared" si="19"/>
        <v>5.4736927827360615E-2</v>
      </c>
      <c r="P45" s="16">
        <f t="shared" si="20"/>
        <v>5.5355073022688606E-2</v>
      </c>
      <c r="Q45" s="16">
        <f t="shared" si="21"/>
        <v>5.214391911219729E-2</v>
      </c>
      <c r="R45" s="16">
        <f t="shared" si="22"/>
        <v>5.3700145438825952E-2</v>
      </c>
      <c r="S45" s="16">
        <f t="shared" si="23"/>
        <v>5.1442605834765898E-2</v>
      </c>
      <c r="T45" s="16">
        <f t="shared" si="24"/>
        <v>5.086674594453422E-2</v>
      </c>
      <c r="U45" s="16">
        <f t="shared" si="25"/>
        <v>5.1016065617619288E-2</v>
      </c>
      <c r="V45" s="16">
        <f t="shared" si="26"/>
        <v>4.8544898619513832E-2</v>
      </c>
      <c r="W45" s="16">
        <f t="shared" si="27"/>
        <v>4.8281443384800893E-2</v>
      </c>
      <c r="X45" s="33">
        <f t="shared" si="28"/>
        <v>4.6589222901352478E-2</v>
      </c>
    </row>
    <row r="46" spans="2:41" x14ac:dyDescent="0.2">
      <c r="C46" s="13" t="s">
        <v>58</v>
      </c>
      <c r="D46" s="16">
        <f t="shared" si="8"/>
        <v>6.3568063379248141E-2</v>
      </c>
      <c r="E46" s="16">
        <f t="shared" si="9"/>
        <v>3.600966359089397E-2</v>
      </c>
      <c r="F46" s="16">
        <f t="shared" si="10"/>
        <v>4.8894300857547757E-2</v>
      </c>
      <c r="G46" s="16">
        <f t="shared" si="11"/>
        <v>5.3142740984728709E-2</v>
      </c>
      <c r="H46" s="16">
        <f t="shared" si="12"/>
        <v>5.2170787169666832E-2</v>
      </c>
      <c r="I46" s="16">
        <f t="shared" si="13"/>
        <v>5.0545963193907584E-2</v>
      </c>
      <c r="J46" s="16">
        <f t="shared" si="14"/>
        <v>4.9310058802987555E-2</v>
      </c>
      <c r="K46" s="16">
        <f t="shared" si="15"/>
        <v>4.700775550824865E-2</v>
      </c>
      <c r="L46" s="16">
        <f t="shared" si="16"/>
        <v>4.7964255813329304E-2</v>
      </c>
      <c r="M46" s="16">
        <f t="shared" si="17"/>
        <v>4.6997050834644227E-2</v>
      </c>
      <c r="N46" s="16">
        <f t="shared" si="18"/>
        <v>4.5444921424001805E-2</v>
      </c>
      <c r="O46" s="16">
        <f t="shared" si="19"/>
        <v>4.4274363952206741E-2</v>
      </c>
      <c r="P46" s="16">
        <f t="shared" si="20"/>
        <v>4.3280713377479296E-2</v>
      </c>
      <c r="Q46" s="16">
        <f t="shared" si="21"/>
        <v>4.1960914427685347E-2</v>
      </c>
      <c r="R46" s="16">
        <f t="shared" si="22"/>
        <v>4.0726453581091171E-2</v>
      </c>
      <c r="S46" s="16">
        <f t="shared" si="23"/>
        <v>4.0398477497822993E-2</v>
      </c>
      <c r="T46" s="16">
        <f t="shared" si="24"/>
        <v>3.8674422123700092E-2</v>
      </c>
      <c r="U46" s="16">
        <f t="shared" si="25"/>
        <v>3.770166707762268E-2</v>
      </c>
      <c r="V46" s="16">
        <f t="shared" si="26"/>
        <v>3.6411074581879754E-2</v>
      </c>
      <c r="W46" s="16">
        <f t="shared" si="27"/>
        <v>3.55014774709832E-2</v>
      </c>
      <c r="X46" s="33">
        <f t="shared" si="28"/>
        <v>3.410763784200288E-2</v>
      </c>
    </row>
    <row r="47" spans="2:41" x14ac:dyDescent="0.2">
      <c r="C47" s="13" t="s">
        <v>59</v>
      </c>
      <c r="D47" s="16">
        <f t="shared" si="8"/>
        <v>6.5136864887257007E-2</v>
      </c>
      <c r="E47" s="16">
        <f t="shared" si="9"/>
        <v>3.884288546604231E-2</v>
      </c>
      <c r="F47" s="16">
        <f t="shared" si="10"/>
        <v>4.7977909345997549E-2</v>
      </c>
      <c r="G47" s="16">
        <f t="shared" si="11"/>
        <v>4.9112306510935566E-2</v>
      </c>
      <c r="H47" s="16">
        <f t="shared" si="12"/>
        <v>4.1219711253305036E-2</v>
      </c>
      <c r="I47" s="16">
        <f t="shared" si="13"/>
        <v>3.2508943938488466E-2</v>
      </c>
      <c r="J47" s="16">
        <f t="shared" si="14"/>
        <v>4.3127546571209319E-2</v>
      </c>
      <c r="K47" s="16">
        <f t="shared" si="15"/>
        <v>4.0339287953040648E-2</v>
      </c>
      <c r="L47" s="16">
        <f t="shared" si="16"/>
        <v>4.5339607199494036E-2</v>
      </c>
      <c r="M47" s="16">
        <f t="shared" si="17"/>
        <v>4.822857921187329E-2</v>
      </c>
      <c r="N47" s="16">
        <f t="shared" si="18"/>
        <v>4.8151464138842304E-2</v>
      </c>
      <c r="O47" s="16">
        <f t="shared" si="19"/>
        <v>4.7577645060013607E-2</v>
      </c>
      <c r="P47" s="16">
        <f t="shared" si="20"/>
        <v>4.6260953959531781E-2</v>
      </c>
      <c r="Q47" s="16">
        <f t="shared" si="21"/>
        <v>4.4823766341518523E-2</v>
      </c>
      <c r="R47" s="16">
        <f t="shared" si="22"/>
        <v>4.3844549063806415E-2</v>
      </c>
      <c r="S47" s="16">
        <f t="shared" si="23"/>
        <v>4.2867150410491162E-2</v>
      </c>
      <c r="T47" s="16">
        <f t="shared" si="24"/>
        <v>4.1089944954903368E-2</v>
      </c>
      <c r="U47" s="16">
        <f t="shared" si="25"/>
        <v>3.9743634334400646E-2</v>
      </c>
      <c r="V47" s="16">
        <f t="shared" si="26"/>
        <v>3.8286226356000652E-2</v>
      </c>
      <c r="W47" s="16">
        <f t="shared" si="27"/>
        <v>3.8268438547004457E-2</v>
      </c>
      <c r="X47" s="33">
        <f t="shared" si="28"/>
        <v>3.5401903839335835E-2</v>
      </c>
    </row>
    <row r="48" spans="2:41" x14ac:dyDescent="0.2">
      <c r="C48" s="13" t="s">
        <v>60</v>
      </c>
      <c r="D48" s="16">
        <f t="shared" si="8"/>
        <v>4.8292865585271016E-2</v>
      </c>
      <c r="E48" s="16">
        <f t="shared" si="9"/>
        <v>-1.5597539247569236E-2</v>
      </c>
      <c r="F48" s="16">
        <f t="shared" si="10"/>
        <v>1.2909983519247437E-2</v>
      </c>
      <c r="G48" s="16">
        <f t="shared" si="11"/>
        <v>1.8422428594926599E-2</v>
      </c>
      <c r="H48" s="16">
        <f t="shared" si="12"/>
        <v>1.7432242515901475E-2</v>
      </c>
      <c r="I48" s="16">
        <f t="shared" si="13"/>
        <v>3.3288077530556626E-2</v>
      </c>
      <c r="J48" s="16">
        <f t="shared" si="14"/>
        <v>4.0487730100815744E-2</v>
      </c>
      <c r="K48" s="16">
        <f t="shared" si="15"/>
        <v>3.9296264101996492E-2</v>
      </c>
      <c r="L48" s="16">
        <f t="shared" si="16"/>
        <v>4.4250705703907212E-2</v>
      </c>
      <c r="M48" s="16">
        <f t="shared" si="17"/>
        <v>4.4198645199525766E-2</v>
      </c>
      <c r="N48" s="16">
        <f t="shared" si="18"/>
        <v>4.3665205693621756E-2</v>
      </c>
      <c r="O48" s="16">
        <f t="shared" si="19"/>
        <v>4.3385527163138038E-2</v>
      </c>
      <c r="P48" s="16">
        <f t="shared" si="20"/>
        <v>4.3824851329090642E-2</v>
      </c>
      <c r="Q48" s="16">
        <f t="shared" si="21"/>
        <v>4.2529178043912097E-2</v>
      </c>
      <c r="R48" s="16">
        <f t="shared" si="22"/>
        <v>4.2078667619487087E-2</v>
      </c>
      <c r="S48" s="16">
        <f t="shared" si="23"/>
        <v>4.1056551322157242E-2</v>
      </c>
      <c r="T48" s="16">
        <f t="shared" si="24"/>
        <v>3.9371435643848374E-2</v>
      </c>
      <c r="U48" s="16">
        <f t="shared" si="25"/>
        <v>3.8485739660609974E-2</v>
      </c>
      <c r="V48" s="16">
        <f t="shared" si="26"/>
        <v>3.6548005771232628E-2</v>
      </c>
      <c r="W48" s="16">
        <f t="shared" si="27"/>
        <v>3.577147309266393E-2</v>
      </c>
      <c r="X48" s="33">
        <f t="shared" si="28"/>
        <v>3.5213982993353099E-2</v>
      </c>
    </row>
    <row r="49" spans="3:24" x14ac:dyDescent="0.2">
      <c r="C49" s="13" t="s">
        <v>61</v>
      </c>
      <c r="D49" s="16">
        <f t="shared" si="8"/>
        <v>1.0955399297117863E-2</v>
      </c>
      <c r="E49" s="16">
        <f t="shared" si="9"/>
        <v>-9.341979956252966E-3</v>
      </c>
      <c r="F49" s="16">
        <f t="shared" si="10"/>
        <v>-2.0368159610359982E-3</v>
      </c>
      <c r="G49" s="16">
        <f t="shared" si="11"/>
        <v>-2.9114309097070246E-3</v>
      </c>
      <c r="H49" s="16">
        <f t="shared" si="12"/>
        <v>-4.1605369439145501E-2</v>
      </c>
      <c r="I49" s="16">
        <f t="shared" si="13"/>
        <v>-5.3365865977318627E-2</v>
      </c>
      <c r="J49" s="16">
        <f t="shared" si="14"/>
        <v>-2.1912303677945388E-2</v>
      </c>
      <c r="K49" s="16">
        <f t="shared" si="15"/>
        <v>-1.7059386471351412E-2</v>
      </c>
      <c r="L49" s="16">
        <f t="shared" si="16"/>
        <v>1.5851833826687756E-3</v>
      </c>
      <c r="M49" s="16">
        <f t="shared" si="17"/>
        <v>3.0959855530405589E-2</v>
      </c>
      <c r="N49" s="16">
        <f t="shared" si="18"/>
        <v>4.0090819644831299E-2</v>
      </c>
      <c r="O49" s="16">
        <f t="shared" si="19"/>
        <v>4.6223267094861464E-2</v>
      </c>
      <c r="P49" s="16">
        <f t="shared" si="20"/>
        <v>4.7589048104708542E-2</v>
      </c>
      <c r="Q49" s="16">
        <f t="shared" si="21"/>
        <v>4.7205511163382896E-2</v>
      </c>
      <c r="R49" s="16">
        <f t="shared" si="22"/>
        <v>5.538875393692555E-2</v>
      </c>
      <c r="S49" s="16">
        <f t="shared" si="23"/>
        <v>5.4543942725908678E-2</v>
      </c>
      <c r="T49" s="16">
        <f t="shared" si="24"/>
        <v>5.230659050764741E-2</v>
      </c>
      <c r="U49" s="16">
        <f t="shared" si="25"/>
        <v>5.0636459764418218E-2</v>
      </c>
      <c r="V49" s="16">
        <f t="shared" si="26"/>
        <v>3.2666334822214926E-2</v>
      </c>
      <c r="W49" s="16">
        <f t="shared" si="27"/>
        <v>3.7269326377447287E-2</v>
      </c>
      <c r="X49" s="33">
        <f t="shared" si="28"/>
        <v>3.2802162205881835E-2</v>
      </c>
    </row>
    <row r="50" spans="3:24" x14ac:dyDescent="0.2">
      <c r="C50" s="13" t="s">
        <v>62</v>
      </c>
      <c r="D50" s="16">
        <f t="shared" si="8"/>
        <v>-3.7570271103432917E-2</v>
      </c>
      <c r="E50" s="16">
        <f t="shared" si="9"/>
        <v>2.2226545085820337E-2</v>
      </c>
      <c r="F50" s="16">
        <f t="shared" si="10"/>
        <v>1.7267173079123621E-2</v>
      </c>
      <c r="G50" s="16">
        <f t="shared" si="11"/>
        <v>2.3003576993344543E-2</v>
      </c>
      <c r="H50" s="16">
        <f t="shared" si="12"/>
        <v>2.4033208257120187E-2</v>
      </c>
      <c r="I50" s="16">
        <f t="shared" si="13"/>
        <v>2.5701559744484292E-2</v>
      </c>
      <c r="J50" s="16">
        <f t="shared" si="14"/>
        <v>2.8076470615037152E-2</v>
      </c>
      <c r="K50" s="16">
        <f t="shared" si="15"/>
        <v>2.7700578095660067E-2</v>
      </c>
      <c r="L50" s="16">
        <f t="shared" si="16"/>
        <v>3.274968176877957E-2</v>
      </c>
      <c r="M50" s="16">
        <f t="shared" si="17"/>
        <v>3.5639667421638599E-2</v>
      </c>
      <c r="N50" s="16">
        <f t="shared" si="18"/>
        <v>3.675002251479409E-2</v>
      </c>
      <c r="O50" s="16">
        <f t="shared" si="19"/>
        <v>3.7091266613298979E-2</v>
      </c>
      <c r="P50" s="16">
        <f t="shared" si="20"/>
        <v>3.6745792098884289E-2</v>
      </c>
      <c r="Q50" s="16">
        <f t="shared" si="21"/>
        <v>3.7575704830956402E-2</v>
      </c>
      <c r="R50" s="16">
        <f t="shared" si="22"/>
        <v>3.8514479223997977E-2</v>
      </c>
      <c r="S50" s="16">
        <f t="shared" si="23"/>
        <v>3.7602085493076753E-2</v>
      </c>
      <c r="T50" s="16">
        <f t="shared" si="24"/>
        <v>3.5620099889851708E-2</v>
      </c>
      <c r="U50" s="16">
        <f t="shared" si="25"/>
        <v>3.4787958992016588E-2</v>
      </c>
      <c r="V50" s="16">
        <f t="shared" si="26"/>
        <v>3.4332529205599149E-2</v>
      </c>
      <c r="W50" s="16">
        <f t="shared" si="27"/>
        <v>3.3453382891331929E-2</v>
      </c>
      <c r="X50" s="33">
        <f t="shared" si="28"/>
        <v>3.2806449915601776E-2</v>
      </c>
    </row>
    <row r="51" spans="3:24" x14ac:dyDescent="0.2">
      <c r="C51" s="13" t="s">
        <v>63</v>
      </c>
      <c r="D51" s="16">
        <f t="shared" si="8"/>
        <v>-1.2079634034495634E-2</v>
      </c>
      <c r="E51" s="16">
        <f t="shared" si="9"/>
        <v>-5.8288264171094561E-2</v>
      </c>
      <c r="F51" s="16">
        <f t="shared" si="10"/>
        <v>-1.2034277041650054E-2</v>
      </c>
      <c r="G51" s="16">
        <f t="shared" si="11"/>
        <v>3.1195865783280041E-2</v>
      </c>
      <c r="H51" s="16">
        <f t="shared" si="12"/>
        <v>4.1507969985496551E-2</v>
      </c>
      <c r="I51" s="16">
        <f t="shared" si="13"/>
        <v>4.131275783697852E-2</v>
      </c>
      <c r="J51" s="16">
        <f t="shared" si="14"/>
        <v>4.0885168313932851E-2</v>
      </c>
      <c r="K51" s="16">
        <f t="shared" si="15"/>
        <v>4.0616600544462145E-2</v>
      </c>
      <c r="L51" s="16">
        <f t="shared" si="16"/>
        <v>4.2444902168178755E-2</v>
      </c>
      <c r="M51" s="16">
        <f t="shared" si="17"/>
        <v>4.2048337429026583E-2</v>
      </c>
      <c r="N51" s="16">
        <f t="shared" si="18"/>
        <v>4.1272204746947816E-2</v>
      </c>
      <c r="O51" s="16">
        <f t="shared" si="19"/>
        <v>4.0710872291355393E-2</v>
      </c>
      <c r="P51" s="16">
        <f t="shared" si="20"/>
        <v>3.9795443846363021E-2</v>
      </c>
      <c r="Q51" s="16">
        <f t="shared" si="21"/>
        <v>3.9156115144954873E-2</v>
      </c>
      <c r="R51" s="16">
        <f t="shared" si="22"/>
        <v>3.9013617250454935E-2</v>
      </c>
      <c r="S51" s="16">
        <f t="shared" si="23"/>
        <v>3.7738341496642569E-2</v>
      </c>
      <c r="T51" s="16">
        <f t="shared" si="24"/>
        <v>3.5860391577378525E-2</v>
      </c>
      <c r="U51" s="16">
        <f t="shared" si="25"/>
        <v>3.1013909160956699E-2</v>
      </c>
      <c r="V51" s="16">
        <f t="shared" si="26"/>
        <v>3.4039948670183007E-2</v>
      </c>
      <c r="W51" s="16">
        <f t="shared" si="27"/>
        <v>3.3753373621800087E-2</v>
      </c>
      <c r="X51" s="33">
        <f t="shared" si="28"/>
        <v>3.273465830295752E-2</v>
      </c>
    </row>
    <row r="52" spans="3:24" x14ac:dyDescent="0.2">
      <c r="C52" s="13" t="s">
        <v>64</v>
      </c>
      <c r="D52" s="16">
        <f t="shared" si="8"/>
        <v>3.4244810037284967E-3</v>
      </c>
      <c r="E52" s="16">
        <f t="shared" si="9"/>
        <v>2.0060206051646379E-3</v>
      </c>
      <c r="F52" s="16">
        <f t="shared" si="10"/>
        <v>1.3891563422402831E-2</v>
      </c>
      <c r="G52" s="16">
        <f t="shared" si="11"/>
        <v>2.7844180903741078E-2</v>
      </c>
      <c r="H52" s="16">
        <f t="shared" si="12"/>
        <v>3.1717415161441886E-2</v>
      </c>
      <c r="I52" s="16">
        <f t="shared" si="13"/>
        <v>3.2584489597395239E-2</v>
      </c>
      <c r="J52" s="16">
        <f t="shared" si="14"/>
        <v>3.3076370280012979E-2</v>
      </c>
      <c r="K52" s="16">
        <f t="shared" si="15"/>
        <v>3.3771477960124141E-2</v>
      </c>
      <c r="L52" s="16">
        <f t="shared" si="16"/>
        <v>3.7221787326142231E-2</v>
      </c>
      <c r="M52" s="16">
        <f t="shared" si="17"/>
        <v>3.7594843534048294E-2</v>
      </c>
      <c r="N52" s="16">
        <f t="shared" si="18"/>
        <v>3.736538421102753E-2</v>
      </c>
      <c r="O52" s="16">
        <f t="shared" si="19"/>
        <v>3.7387499473915176E-2</v>
      </c>
      <c r="P52" s="16">
        <f t="shared" si="20"/>
        <v>3.6833894026868208E-2</v>
      </c>
      <c r="Q52" s="16">
        <f t="shared" si="21"/>
        <v>3.6630261677075726E-2</v>
      </c>
      <c r="R52" s="16">
        <f t="shared" si="22"/>
        <v>3.707988708913712E-2</v>
      </c>
      <c r="S52" s="16">
        <f t="shared" si="23"/>
        <v>3.5936120640507108E-2</v>
      </c>
      <c r="T52" s="16">
        <f t="shared" si="24"/>
        <v>3.3954566767110617E-2</v>
      </c>
      <c r="U52" s="16">
        <f t="shared" si="25"/>
        <v>3.4359288550256384E-2</v>
      </c>
      <c r="V52" s="16">
        <f t="shared" si="26"/>
        <v>3.2422089031534318E-2</v>
      </c>
      <c r="W52" s="16">
        <f t="shared" si="27"/>
        <v>3.2613424939448743E-2</v>
      </c>
      <c r="X52" s="33">
        <f t="shared" si="28"/>
        <v>3.1706699743053512E-2</v>
      </c>
    </row>
    <row r="53" spans="3:24" x14ac:dyDescent="0.2">
      <c r="C53" s="13" t="s">
        <v>65</v>
      </c>
      <c r="D53" s="16">
        <f t="shared" si="8"/>
        <v>6.2563674272268832E-2</v>
      </c>
      <c r="E53" s="16">
        <f t="shared" si="9"/>
        <v>2.8691428413607278E-2</v>
      </c>
      <c r="F53" s="16">
        <f t="shared" si="10"/>
        <v>3.7139639370462163E-2</v>
      </c>
      <c r="G53" s="16">
        <f t="shared" si="11"/>
        <v>4.8122016196532114E-2</v>
      </c>
      <c r="H53" s="16">
        <f t="shared" si="12"/>
        <v>5.1401703236471752E-2</v>
      </c>
      <c r="I53" s="16">
        <f t="shared" si="13"/>
        <v>5.1128454211446517E-2</v>
      </c>
      <c r="J53" s="16">
        <f t="shared" si="14"/>
        <v>4.9981942726222917E-2</v>
      </c>
      <c r="K53" s="16">
        <f t="shared" si="15"/>
        <v>4.8425814149662072E-2</v>
      </c>
      <c r="L53" s="16">
        <f t="shared" si="16"/>
        <v>5.0702733326816185E-2</v>
      </c>
      <c r="M53" s="16">
        <f t="shared" si="17"/>
        <v>5.0471013767025008E-2</v>
      </c>
      <c r="N53" s="16">
        <f t="shared" si="18"/>
        <v>4.9617179441788783E-2</v>
      </c>
      <c r="O53" s="16">
        <f t="shared" si="19"/>
        <v>4.8421977624087731E-2</v>
      </c>
      <c r="P53" s="16">
        <f t="shared" si="20"/>
        <v>4.6945169849767598E-2</v>
      </c>
      <c r="Q53" s="16">
        <f t="shared" si="21"/>
        <v>4.5794387653151913E-2</v>
      </c>
      <c r="R53" s="16">
        <f t="shared" si="22"/>
        <v>4.6011221846149253E-2</v>
      </c>
      <c r="S53" s="16">
        <f t="shared" si="23"/>
        <v>4.413862840231908E-2</v>
      </c>
      <c r="T53" s="16">
        <f t="shared" si="24"/>
        <v>4.1623337083166012E-2</v>
      </c>
      <c r="U53" s="16">
        <f t="shared" si="25"/>
        <v>4.1136859329727216E-2</v>
      </c>
      <c r="V53" s="16">
        <f t="shared" si="26"/>
        <v>3.896813620263706E-2</v>
      </c>
      <c r="W53" s="16">
        <f t="shared" si="27"/>
        <v>3.8714367382953307E-2</v>
      </c>
      <c r="X53" s="33">
        <f t="shared" si="28"/>
        <v>3.7481283315773828E-2</v>
      </c>
    </row>
    <row r="54" spans="3:24" x14ac:dyDescent="0.2">
      <c r="C54" s="3" t="s">
        <v>66</v>
      </c>
      <c r="D54" s="16">
        <f t="shared" si="8"/>
        <v>4.8011850194420447E-3</v>
      </c>
      <c r="E54" s="16">
        <f t="shared" si="9"/>
        <v>3.6045649489061082E-2</v>
      </c>
      <c r="F54" s="16">
        <f t="shared" si="10"/>
        <v>5.2974500561461468E-2</v>
      </c>
      <c r="G54" s="16">
        <f t="shared" si="11"/>
        <v>5.7709916013680251E-2</v>
      </c>
      <c r="H54" s="16">
        <f t="shared" si="12"/>
        <v>5.7907377737553167E-2</v>
      </c>
      <c r="I54" s="16">
        <f t="shared" si="13"/>
        <v>5.7533666259709904E-2</v>
      </c>
      <c r="J54" s="16">
        <f t="shared" si="14"/>
        <v>5.5390121221197131E-2</v>
      </c>
      <c r="K54" s="16">
        <f t="shared" si="15"/>
        <v>4.8926219646465041E-2</v>
      </c>
      <c r="L54" s="16">
        <f t="shared" si="16"/>
        <v>5.2649936882845472E-2</v>
      </c>
      <c r="M54" s="16">
        <f t="shared" si="17"/>
        <v>5.4996364044486601E-2</v>
      </c>
      <c r="N54" s="16">
        <f t="shared" si="18"/>
        <v>5.6133294566140135E-2</v>
      </c>
      <c r="O54" s="16">
        <f t="shared" si="19"/>
        <v>5.3929401800055787E-2</v>
      </c>
      <c r="P54" s="16">
        <f t="shared" si="20"/>
        <v>5.2529747478075484E-2</v>
      </c>
      <c r="Q54" s="16">
        <f t="shared" si="21"/>
        <v>5.0525202840474348E-2</v>
      </c>
      <c r="R54" s="16">
        <f t="shared" si="22"/>
        <v>5.2365173407757926E-2</v>
      </c>
      <c r="S54" s="16">
        <f t="shared" si="23"/>
        <v>5.109800603712511E-2</v>
      </c>
      <c r="T54" s="16">
        <f t="shared" si="24"/>
        <v>4.8190424385919695E-2</v>
      </c>
      <c r="U54" s="16">
        <f t="shared" si="25"/>
        <v>4.6251563936523743E-2</v>
      </c>
      <c r="V54" s="16">
        <f t="shared" si="26"/>
        <v>4.4741456137449065E-2</v>
      </c>
      <c r="W54" s="16">
        <f t="shared" si="27"/>
        <v>4.4391724840368685E-2</v>
      </c>
      <c r="X54" s="33">
        <f t="shared" si="28"/>
        <v>4.2861044509111323E-2</v>
      </c>
    </row>
    <row r="55" spans="3:24" x14ac:dyDescent="0.2">
      <c r="C55" s="13" t="s">
        <v>67</v>
      </c>
      <c r="D55" s="16">
        <f t="shared" si="8"/>
        <v>-5.8610353196775211E-4</v>
      </c>
      <c r="E55" s="16">
        <f t="shared" si="9"/>
        <v>4.740754329051744E-2</v>
      </c>
      <c r="F55" s="16">
        <f t="shared" si="10"/>
        <v>6.0111466035617678E-2</v>
      </c>
      <c r="G55" s="16">
        <f t="shared" si="11"/>
        <v>6.5625499814002675E-2</v>
      </c>
      <c r="H55" s="16">
        <f t="shared" si="12"/>
        <v>6.4617127618031844E-2</v>
      </c>
      <c r="I55" s="16">
        <f t="shared" si="13"/>
        <v>6.2375145744017813E-2</v>
      </c>
      <c r="J55" s="16">
        <f t="shared" si="14"/>
        <v>5.9822426828374242E-2</v>
      </c>
      <c r="K55" s="16">
        <f t="shared" si="15"/>
        <v>5.5075521482414791E-2</v>
      </c>
      <c r="L55" s="16">
        <f t="shared" si="16"/>
        <v>5.6307935414687593E-2</v>
      </c>
      <c r="M55" s="16">
        <f t="shared" si="17"/>
        <v>5.5652956080890048E-2</v>
      </c>
      <c r="N55" s="16">
        <f t="shared" si="18"/>
        <v>5.410297398982733E-2</v>
      </c>
      <c r="O55" s="16">
        <f t="shared" si="19"/>
        <v>5.2044689368939245E-2</v>
      </c>
      <c r="P55" s="16">
        <f t="shared" si="20"/>
        <v>5.0425256176275468E-2</v>
      </c>
      <c r="Q55" s="16">
        <f t="shared" si="21"/>
        <v>4.8425316897270365E-2</v>
      </c>
      <c r="R55" s="16">
        <f t="shared" si="22"/>
        <v>4.7727378297212963E-2</v>
      </c>
      <c r="S55" s="16">
        <f t="shared" si="23"/>
        <v>4.6835821255607923E-2</v>
      </c>
      <c r="T55" s="16">
        <f t="shared" si="24"/>
        <v>4.4488005548751541E-2</v>
      </c>
      <c r="U55" s="16">
        <f t="shared" si="25"/>
        <v>4.3021380317316504E-2</v>
      </c>
      <c r="V55" s="16">
        <f t="shared" si="26"/>
        <v>4.1473781008457333E-2</v>
      </c>
      <c r="W55" s="16">
        <f t="shared" si="27"/>
        <v>4.0586915521192868E-2</v>
      </c>
      <c r="X55" s="33">
        <f t="shared" si="28"/>
        <v>3.8990406532185329E-2</v>
      </c>
    </row>
    <row r="56" spans="3:24" x14ac:dyDescent="0.2">
      <c r="C56" s="13" t="s">
        <v>68</v>
      </c>
      <c r="D56" s="16">
        <f t="shared" si="8"/>
        <v>-4.569147402838869E-3</v>
      </c>
      <c r="E56" s="16">
        <f t="shared" si="9"/>
        <v>8.9559222883023093E-2</v>
      </c>
      <c r="F56" s="16">
        <f t="shared" si="10"/>
        <v>3.8673342762286955E-2</v>
      </c>
      <c r="G56" s="16">
        <f t="shared" si="11"/>
        <v>5.8234506043921774E-2</v>
      </c>
      <c r="H56" s="16">
        <f t="shared" si="12"/>
        <v>5.9987438159901485E-2</v>
      </c>
      <c r="I56" s="16">
        <f t="shared" si="13"/>
        <v>6.0090136601051558E-2</v>
      </c>
      <c r="J56" s="16">
        <f t="shared" si="14"/>
        <v>5.7949906506252313E-2</v>
      </c>
      <c r="K56" s="16">
        <f t="shared" si="15"/>
        <v>5.0965563099589772E-2</v>
      </c>
      <c r="L56" s="16">
        <f t="shared" si="16"/>
        <v>5.4841671794004565E-2</v>
      </c>
      <c r="M56" s="16">
        <f t="shared" si="17"/>
        <v>5.4453922281048284E-2</v>
      </c>
      <c r="N56" s="16">
        <f t="shared" si="18"/>
        <v>5.0854688496743794E-2</v>
      </c>
      <c r="O56" s="16">
        <f t="shared" si="19"/>
        <v>5.0428043966767255E-2</v>
      </c>
      <c r="P56" s="16">
        <f t="shared" si="20"/>
        <v>5.1911126806458929E-2</v>
      </c>
      <c r="Q56" s="16">
        <f t="shared" si="21"/>
        <v>4.9676624958175264E-2</v>
      </c>
      <c r="R56" s="16">
        <f t="shared" si="22"/>
        <v>4.8383775061622059E-2</v>
      </c>
      <c r="S56" s="16">
        <f t="shared" si="23"/>
        <v>4.5947680562771653E-2</v>
      </c>
      <c r="T56" s="16">
        <f t="shared" si="24"/>
        <v>4.4058702743351219E-2</v>
      </c>
      <c r="U56" s="16">
        <f t="shared" si="25"/>
        <v>4.2017150358165001E-2</v>
      </c>
      <c r="V56" s="16">
        <f t="shared" si="26"/>
        <v>3.7528580967195913E-2</v>
      </c>
      <c r="W56" s="16">
        <f t="shared" si="27"/>
        <v>3.7209200993500335E-2</v>
      </c>
      <c r="X56" s="33">
        <f t="shared" si="28"/>
        <v>3.8070721268782304E-2</v>
      </c>
    </row>
    <row r="57" spans="3:24" x14ac:dyDescent="0.2">
      <c r="C57" s="13" t="s">
        <v>69</v>
      </c>
      <c r="D57" s="16">
        <f t="shared" si="8"/>
        <v>-2.8701309175456435E-2</v>
      </c>
      <c r="E57" s="16">
        <f t="shared" si="9"/>
        <v>-1.9711724886150028E-3</v>
      </c>
      <c r="F57" s="16">
        <f t="shared" si="10"/>
        <v>3.7084121326739217E-2</v>
      </c>
      <c r="G57" s="16">
        <f t="shared" si="11"/>
        <v>5.8600721599021632E-2</v>
      </c>
      <c r="H57" s="16">
        <f t="shared" si="12"/>
        <v>6.2328454322628568E-2</v>
      </c>
      <c r="I57" s="16">
        <f t="shared" si="13"/>
        <v>6.2811446002924098E-2</v>
      </c>
      <c r="J57" s="16">
        <f t="shared" si="14"/>
        <v>6.0593145361792056E-2</v>
      </c>
      <c r="K57" s="16">
        <f t="shared" si="15"/>
        <v>5.263920433721947E-2</v>
      </c>
      <c r="L57" s="16">
        <f t="shared" si="16"/>
        <v>5.747538756987991E-2</v>
      </c>
      <c r="M57" s="16">
        <f t="shared" si="17"/>
        <v>5.7240045492766845E-2</v>
      </c>
      <c r="N57" s="16">
        <f t="shared" si="18"/>
        <v>5.3219325718635746E-2</v>
      </c>
      <c r="O57" s="16">
        <f t="shared" si="19"/>
        <v>5.2908080727795959E-2</v>
      </c>
      <c r="P57" s="16">
        <f t="shared" si="20"/>
        <v>5.4795919107689217E-2</v>
      </c>
      <c r="Q57" s="16">
        <f t="shared" si="21"/>
        <v>5.2329571471014802E-2</v>
      </c>
      <c r="R57" s="16">
        <f t="shared" si="22"/>
        <v>5.0953756854250409E-2</v>
      </c>
      <c r="S57" s="16">
        <f t="shared" si="23"/>
        <v>4.8249525969956242E-2</v>
      </c>
      <c r="T57" s="16">
        <f t="shared" si="24"/>
        <v>4.6178521582442178E-2</v>
      </c>
      <c r="U57" s="16">
        <f t="shared" si="25"/>
        <v>4.393128904033583E-2</v>
      </c>
      <c r="V57" s="16">
        <f t="shared" si="26"/>
        <v>3.8873391605018792E-2</v>
      </c>
      <c r="W57" s="16">
        <f t="shared" si="27"/>
        <v>3.8610221786917087E-2</v>
      </c>
      <c r="X57" s="33">
        <f t="shared" si="28"/>
        <v>3.9691185440189569E-2</v>
      </c>
    </row>
    <row r="58" spans="3:24" x14ac:dyDescent="0.2">
      <c r="C58" s="13" t="s">
        <v>70</v>
      </c>
      <c r="D58" s="16">
        <f t="shared" si="8"/>
        <v>5.1073531252092241E-2</v>
      </c>
      <c r="E58" s="16">
        <f t="shared" si="9"/>
        <v>-2.0010142253891083E-2</v>
      </c>
      <c r="F58" s="16">
        <f t="shared" si="10"/>
        <v>3.6018900149268784E-2</v>
      </c>
      <c r="G58" s="16">
        <f t="shared" si="11"/>
        <v>-1.5064483485951352E-2</v>
      </c>
      <c r="H58" s="16">
        <f t="shared" si="12"/>
        <v>1.9599246698919437E-2</v>
      </c>
      <c r="I58" s="16">
        <f t="shared" si="13"/>
        <v>1.359609202679235E-2</v>
      </c>
      <c r="J58" s="16">
        <f t="shared" si="14"/>
        <v>6.3980743791514749E-2</v>
      </c>
      <c r="K58" s="16">
        <f t="shared" si="15"/>
        <v>3.1080805700813841E-2</v>
      </c>
      <c r="L58" s="16">
        <f t="shared" si="16"/>
        <v>6.7559662187633318E-2</v>
      </c>
      <c r="M58" s="16">
        <f t="shared" si="17"/>
        <v>3.9126832319889449E-2</v>
      </c>
      <c r="N58" s="16">
        <f t="shared" si="18"/>
        <v>6.3049025117252855E-2</v>
      </c>
      <c r="O58" s="16">
        <f t="shared" si="19"/>
        <v>3.9903728722983534E-2</v>
      </c>
      <c r="P58" s="16">
        <f t="shared" si="20"/>
        <v>5.8577478729085808E-2</v>
      </c>
      <c r="Q58" s="16">
        <f t="shared" si="21"/>
        <v>3.8807680708760284E-2</v>
      </c>
      <c r="R58" s="16">
        <f t="shared" si="22"/>
        <v>5.3718620012859875E-2</v>
      </c>
      <c r="S58" s="16">
        <f t="shared" si="23"/>
        <v>3.8417207114075369E-2</v>
      </c>
      <c r="T58" s="16">
        <f t="shared" si="24"/>
        <v>4.9140370039425951E-2</v>
      </c>
      <c r="U58" s="16">
        <f t="shared" si="25"/>
        <v>3.6989487347708794E-2</v>
      </c>
      <c r="V58" s="16">
        <f t="shared" si="26"/>
        <v>4.6316166697186301E-2</v>
      </c>
      <c r="W58" s="16">
        <f t="shared" si="27"/>
        <v>3.5588509420060754E-2</v>
      </c>
      <c r="X58" s="33">
        <f t="shared" si="28"/>
        <v>4.2827277325784063E-2</v>
      </c>
    </row>
    <row r="59" spans="3:24" x14ac:dyDescent="0.2">
      <c r="C59" s="13" t="s">
        <v>71</v>
      </c>
      <c r="D59" s="16">
        <f t="shared" si="8"/>
        <v>-4.2148133920792974E-3</v>
      </c>
      <c r="E59" s="16">
        <f t="shared" si="9"/>
        <v>2.256509446229038E-2</v>
      </c>
      <c r="F59" s="16">
        <f t="shared" si="10"/>
        <v>3.0660935940537426E-2</v>
      </c>
      <c r="G59" s="16">
        <f t="shared" si="11"/>
        <v>2.1393773125772064E-2</v>
      </c>
      <c r="H59" s="16">
        <f t="shared" si="12"/>
        <v>1.4952749074092386E-2</v>
      </c>
      <c r="I59" s="16">
        <f t="shared" si="13"/>
        <v>4.7067060256115623E-2</v>
      </c>
      <c r="J59" s="16">
        <f t="shared" si="14"/>
        <v>6.0000904983793069E-2</v>
      </c>
      <c r="K59" s="16">
        <f t="shared" si="15"/>
        <v>5.8897481386034123E-2</v>
      </c>
      <c r="L59" s="16">
        <f t="shared" si="16"/>
        <v>6.3759601460968929E-2</v>
      </c>
      <c r="M59" s="16">
        <f t="shared" si="17"/>
        <v>6.0993203909396998E-2</v>
      </c>
      <c r="N59" s="16">
        <f t="shared" si="18"/>
        <v>5.9682151644156356E-2</v>
      </c>
      <c r="O59" s="16">
        <f t="shared" si="19"/>
        <v>5.7288675783365495E-2</v>
      </c>
      <c r="P59" s="16">
        <f t="shared" si="20"/>
        <v>5.5451068494047684E-2</v>
      </c>
      <c r="Q59" s="16">
        <f t="shared" si="21"/>
        <v>5.2646042280020344E-2</v>
      </c>
      <c r="R59" s="16">
        <f t="shared" si="22"/>
        <v>5.1053272630564583E-2</v>
      </c>
      <c r="S59" s="16">
        <f t="shared" si="23"/>
        <v>4.9545098953014843E-2</v>
      </c>
      <c r="T59" s="16">
        <f t="shared" si="24"/>
        <v>4.6972667866543638E-2</v>
      </c>
      <c r="U59" s="16">
        <f t="shared" si="25"/>
        <v>4.6081507341347638E-2</v>
      </c>
      <c r="V59" s="16">
        <f t="shared" si="26"/>
        <v>4.4576635538247755E-2</v>
      </c>
      <c r="W59" s="16">
        <f t="shared" si="27"/>
        <v>4.3112160312185788E-2</v>
      </c>
      <c r="X59" s="33">
        <f t="shared" si="28"/>
        <v>4.1300745675119321E-2</v>
      </c>
    </row>
    <row r="60" spans="3:24" x14ac:dyDescent="0.2">
      <c r="C60" s="13" t="s">
        <v>72</v>
      </c>
      <c r="D60" s="16">
        <f t="shared" si="8"/>
        <v>5.7793938681850454E-2</v>
      </c>
      <c r="E60" s="16">
        <f t="shared" si="9"/>
        <v>1.2584751167738828E-2</v>
      </c>
      <c r="F60" s="16">
        <f t="shared" si="10"/>
        <v>1.2533237664228869E-2</v>
      </c>
      <c r="G60" s="16">
        <f t="shared" si="11"/>
        <v>1.3489864956592879E-2</v>
      </c>
      <c r="H60" s="16">
        <f t="shared" si="12"/>
        <v>1.2300372850825747E-2</v>
      </c>
      <c r="I60" s="16">
        <f t="shared" si="13"/>
        <v>1.3277444085415313E-2</v>
      </c>
      <c r="J60" s="16">
        <f t="shared" si="14"/>
        <v>1.3188004118823704E-2</v>
      </c>
      <c r="K60" s="16">
        <f t="shared" si="15"/>
        <v>1.3068047302707608E-2</v>
      </c>
      <c r="L60" s="16">
        <f t="shared" si="16"/>
        <v>1.3039935180789275E-2</v>
      </c>
      <c r="M60" s="16">
        <f t="shared" si="17"/>
        <v>1.2936382961950876E-2</v>
      </c>
      <c r="N60" s="16">
        <f t="shared" si="18"/>
        <v>1.2841126236424971E-2</v>
      </c>
      <c r="O60" s="16">
        <f t="shared" si="19"/>
        <v>1.3666510926722664E-2</v>
      </c>
      <c r="P60" s="16">
        <f t="shared" si="20"/>
        <v>1.2602900883262436E-2</v>
      </c>
      <c r="Q60" s="16">
        <f t="shared" si="21"/>
        <v>1.3451986329759302E-2</v>
      </c>
      <c r="R60" s="16">
        <f t="shared" si="22"/>
        <v>1.2392642839379464E-2</v>
      </c>
      <c r="S60" s="16">
        <f t="shared" si="23"/>
        <v>1.3226992100322077E-2</v>
      </c>
      <c r="T60" s="16">
        <f t="shared" si="24"/>
        <v>1.3107893715350372E-2</v>
      </c>
      <c r="U60" s="16">
        <f t="shared" si="25"/>
        <v>1.2993535505751774E-2</v>
      </c>
      <c r="V60" s="16">
        <f t="shared" si="26"/>
        <v>1.3772613115270671E-2</v>
      </c>
      <c r="W60" s="16">
        <f t="shared" si="27"/>
        <v>1.2748094032461132E-2</v>
      </c>
      <c r="X60" s="33">
        <f t="shared" si="28"/>
        <v>1.3524947866378811E-2</v>
      </c>
    </row>
    <row r="61" spans="3:24" ht="13.5" thickBot="1" x14ac:dyDescent="0.25">
      <c r="C61" s="21" t="s">
        <v>87</v>
      </c>
      <c r="D61" s="25">
        <f t="shared" si="8"/>
        <v>3.7064102987571568E-2</v>
      </c>
      <c r="E61" s="25">
        <f t="shared" si="9"/>
        <v>3.8846046861485517E-2</v>
      </c>
      <c r="F61" s="25">
        <f t="shared" si="10"/>
        <v>3.9498914495538884E-2</v>
      </c>
      <c r="G61" s="25">
        <f t="shared" si="11"/>
        <v>3.9686515389507404E-2</v>
      </c>
      <c r="H61" s="25">
        <f t="shared" si="12"/>
        <v>3.9778392304733456E-2</v>
      </c>
      <c r="I61" s="25">
        <f t="shared" si="13"/>
        <v>3.9539813294268367E-2</v>
      </c>
      <c r="J61" s="25">
        <f t="shared" si="14"/>
        <v>4.0258090478097364E-2</v>
      </c>
      <c r="K61" s="25">
        <f t="shared" si="15"/>
        <v>3.9914358531814687E-2</v>
      </c>
      <c r="L61" s="25">
        <f t="shared" si="16"/>
        <v>4.106463654828052E-2</v>
      </c>
      <c r="M61" s="25">
        <f t="shared" si="17"/>
        <v>4.1218579191559135E-2</v>
      </c>
      <c r="N61" s="25">
        <f t="shared" si="18"/>
        <v>4.1257607231051319E-2</v>
      </c>
      <c r="O61" s="25">
        <f t="shared" si="19"/>
        <v>4.1190455799199777E-2</v>
      </c>
      <c r="P61" s="25">
        <f t="shared" si="20"/>
        <v>4.130221252876165E-2</v>
      </c>
      <c r="Q61" s="25">
        <f t="shared" si="21"/>
        <v>4.0884105030816631E-2</v>
      </c>
      <c r="R61" s="25">
        <f t="shared" si="22"/>
        <v>4.1122634676900027E-2</v>
      </c>
      <c r="S61" s="25">
        <f t="shared" si="23"/>
        <v>4.0825114750462799E-2</v>
      </c>
      <c r="T61" s="25">
        <f t="shared" si="24"/>
        <v>4.0759994779029141E-2</v>
      </c>
      <c r="U61" s="25">
        <f t="shared" si="25"/>
        <v>4.0798068278769639E-2</v>
      </c>
      <c r="V61" s="25">
        <f t="shared" si="26"/>
        <v>4.0452179218258166E-2</v>
      </c>
      <c r="W61" s="25">
        <f t="shared" si="27"/>
        <v>4.0424107320032654E-2</v>
      </c>
      <c r="X61" s="34">
        <f t="shared" si="28"/>
        <v>4.0182079568188867E-2</v>
      </c>
    </row>
    <row r="62" spans="3:24" ht="13.5" thickBot="1" x14ac:dyDescent="0.25">
      <c r="C62" s="41" t="s">
        <v>73</v>
      </c>
      <c r="D62" s="230">
        <f t="shared" si="8"/>
        <v>1.4478984450758681E-2</v>
      </c>
      <c r="E62" s="230">
        <f t="shared" si="9"/>
        <v>-7.6199764651754265E-3</v>
      </c>
      <c r="F62" s="230">
        <f t="shared" si="10"/>
        <v>1.072099842210239E-2</v>
      </c>
      <c r="G62" s="230">
        <f t="shared" si="11"/>
        <v>1.9550049431377392E-2</v>
      </c>
      <c r="H62" s="230">
        <f t="shared" si="12"/>
        <v>2.0485320237759952E-2</v>
      </c>
      <c r="I62" s="230">
        <f t="shared" si="13"/>
        <v>1.9317127188441807E-2</v>
      </c>
      <c r="J62" s="230">
        <f t="shared" si="14"/>
        <v>2.6084083463953744E-2</v>
      </c>
      <c r="K62" s="230">
        <f t="shared" si="15"/>
        <v>2.3362830967787129E-2</v>
      </c>
      <c r="L62" s="230">
        <f t="shared" si="16"/>
        <v>3.3147822403187588E-2</v>
      </c>
      <c r="M62" s="230">
        <f t="shared" si="17"/>
        <v>3.673591055691694E-2</v>
      </c>
      <c r="N62" s="230">
        <f t="shared" si="18"/>
        <v>3.8248705748114231E-2</v>
      </c>
      <c r="O62" s="230">
        <f t="shared" si="19"/>
        <v>3.7441572121588829E-2</v>
      </c>
      <c r="P62" s="230">
        <f t="shared" si="20"/>
        <v>3.6810102947040013E-2</v>
      </c>
      <c r="Q62" s="230">
        <f t="shared" si="21"/>
        <v>3.5518986211011017E-2</v>
      </c>
      <c r="R62" s="230">
        <f t="shared" si="22"/>
        <v>3.7145033317470322E-2</v>
      </c>
      <c r="S62" s="230">
        <f t="shared" si="23"/>
        <v>3.7442019481332078E-2</v>
      </c>
      <c r="T62" s="230">
        <f t="shared" si="24"/>
        <v>3.619968023428588E-2</v>
      </c>
      <c r="U62" s="230">
        <f t="shared" si="25"/>
        <v>3.5270465451173516E-2</v>
      </c>
      <c r="V62" s="230">
        <f t="shared" si="26"/>
        <v>3.3528767183031771E-2</v>
      </c>
      <c r="W62" s="231">
        <f t="shared" si="27"/>
        <v>3.2180474883205967E-2</v>
      </c>
      <c r="X62" s="231">
        <f t="shared" si="28"/>
        <v>3.3159783269293586E-2</v>
      </c>
    </row>
  </sheetData>
  <hyperlinks>
    <hyperlink ref="A1" location="Indice!A1" display="Índice" xr:uid="{00000000-0004-0000-0F00-000000000000}"/>
  </hyperlinks>
  <pageMargins left="0.7" right="0.7" top="0.75" bottom="0.75" header="0.3" footer="0.3"/>
  <pageSetup orientation="portrait" horizontalDpi="1200" verticalDpi="1200" r:id="rId1"/>
  <ignoredErrors>
    <ignoredError sqref="D12:P12 Q12:R12 D9:R9 S9:T12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V421"/>
  <sheetViews>
    <sheetView showGridLines="0" zoomScale="85" zoomScaleNormal="85" workbookViewId="0">
      <selection activeCell="D225" sqref="D225:X249"/>
    </sheetView>
  </sheetViews>
  <sheetFormatPr baseColWidth="10" defaultColWidth="11.42578125" defaultRowHeight="12.75" x14ac:dyDescent="0.2"/>
  <cols>
    <col min="1" max="1" width="13.140625" style="10" customWidth="1"/>
    <col min="2" max="2" width="11.42578125" style="10"/>
    <col min="3" max="3" width="18" style="10" bestFit="1" customWidth="1"/>
    <col min="4" max="24" width="13.42578125" style="10" bestFit="1" customWidth="1"/>
    <col min="25" max="26" width="11.42578125" style="10"/>
    <col min="27" max="27" width="16.28515625" style="10" bestFit="1" customWidth="1"/>
    <col min="28" max="16384" width="11.42578125" style="10"/>
  </cols>
  <sheetData>
    <row r="1" spans="1:48" ht="15.75" thickBot="1" x14ac:dyDescent="0.3">
      <c r="A1" s="84" t="s">
        <v>35</v>
      </c>
    </row>
    <row r="3" spans="1:48" x14ac:dyDescent="0.2">
      <c r="B3" s="12" t="s">
        <v>167</v>
      </c>
      <c r="Z3" s="12" t="s">
        <v>168</v>
      </c>
    </row>
    <row r="4" spans="1:48" ht="13.5" thickBot="1" x14ac:dyDescent="0.25">
      <c r="B4" s="12"/>
      <c r="Z4" s="12"/>
    </row>
    <row r="5" spans="1:48" ht="13.5" thickBot="1" x14ac:dyDescent="0.25">
      <c r="B5" s="4" t="s">
        <v>38</v>
      </c>
      <c r="C5" s="5" t="s">
        <v>39</v>
      </c>
      <c r="D5" s="6">
        <v>2023</v>
      </c>
      <c r="E5" s="2">
        <f t="shared" ref="E5:X5" si="0">+D5+1</f>
        <v>2024</v>
      </c>
      <c r="F5" s="2">
        <f t="shared" si="0"/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47">
        <f t="shared" si="0"/>
        <v>2033</v>
      </c>
      <c r="O5" s="47">
        <f t="shared" si="0"/>
        <v>2034</v>
      </c>
      <c r="P5" s="47">
        <f t="shared" si="0"/>
        <v>2035</v>
      </c>
      <c r="Q5" s="47">
        <f t="shared" si="0"/>
        <v>2036</v>
      </c>
      <c r="R5" s="47">
        <f t="shared" si="0"/>
        <v>2037</v>
      </c>
      <c r="S5" s="47">
        <f t="shared" si="0"/>
        <v>2038</v>
      </c>
      <c r="T5" s="47">
        <f t="shared" si="0"/>
        <v>2039</v>
      </c>
      <c r="U5" s="47">
        <f t="shared" si="0"/>
        <v>2040</v>
      </c>
      <c r="V5" s="47">
        <f t="shared" si="0"/>
        <v>2041</v>
      </c>
      <c r="W5" s="47">
        <f t="shared" si="0"/>
        <v>2042</v>
      </c>
      <c r="X5" s="2">
        <f t="shared" si="0"/>
        <v>2043</v>
      </c>
      <c r="Z5" s="4" t="s">
        <v>38</v>
      </c>
      <c r="AA5" s="5" t="s">
        <v>39</v>
      </c>
      <c r="AB5" s="6">
        <v>2023</v>
      </c>
      <c r="AC5" s="2">
        <f t="shared" ref="AC5" si="1">+AB5+1</f>
        <v>2024</v>
      </c>
      <c r="AD5" s="2">
        <f t="shared" ref="AD5" si="2">+AC5+1</f>
        <v>2025</v>
      </c>
      <c r="AE5" s="2">
        <f t="shared" ref="AE5" si="3">+AD5+1</f>
        <v>2026</v>
      </c>
      <c r="AF5" s="2">
        <f t="shared" ref="AF5" si="4">+AE5+1</f>
        <v>2027</v>
      </c>
      <c r="AG5" s="2">
        <f t="shared" ref="AG5" si="5">+AF5+1</f>
        <v>2028</v>
      </c>
      <c r="AH5" s="2">
        <f t="shared" ref="AH5" si="6">+AG5+1</f>
        <v>2029</v>
      </c>
      <c r="AI5" s="2">
        <f t="shared" ref="AI5" si="7">+AH5+1</f>
        <v>2030</v>
      </c>
      <c r="AJ5" s="2">
        <f t="shared" ref="AJ5" si="8">+AI5+1</f>
        <v>2031</v>
      </c>
      <c r="AK5" s="2">
        <f t="shared" ref="AK5" si="9">+AJ5+1</f>
        <v>2032</v>
      </c>
      <c r="AL5" s="47">
        <f t="shared" ref="AL5" si="10">+AK5+1</f>
        <v>2033</v>
      </c>
      <c r="AM5" s="47">
        <f t="shared" ref="AM5" si="11">+AL5+1</f>
        <v>2034</v>
      </c>
      <c r="AN5" s="47">
        <f t="shared" ref="AN5" si="12">+AM5+1</f>
        <v>2035</v>
      </c>
      <c r="AO5" s="47">
        <f t="shared" ref="AO5" si="13">+AN5+1</f>
        <v>2036</v>
      </c>
      <c r="AP5" s="47">
        <f t="shared" ref="AP5" si="14">+AO5+1</f>
        <v>2037</v>
      </c>
      <c r="AQ5" s="47">
        <f t="shared" ref="AQ5" si="15">+AP5+1</f>
        <v>2038</v>
      </c>
      <c r="AR5" s="47">
        <f t="shared" ref="AR5" si="16">+AQ5+1</f>
        <v>2039</v>
      </c>
      <c r="AS5" s="47">
        <f t="shared" ref="AS5" si="17">+AR5+1</f>
        <v>2040</v>
      </c>
      <c r="AT5" s="47">
        <f t="shared" ref="AT5" si="18">+AS5+1</f>
        <v>2041</v>
      </c>
      <c r="AU5" s="47">
        <f t="shared" ref="AU5" si="19">+AT5+1</f>
        <v>2042</v>
      </c>
      <c r="AV5" s="31">
        <f t="shared" ref="AV5" si="20">+AU5+1</f>
        <v>2043</v>
      </c>
    </row>
    <row r="6" spans="1:48" x14ac:dyDescent="0.2">
      <c r="B6" s="18">
        <v>6</v>
      </c>
      <c r="C6" s="29" t="s">
        <v>47</v>
      </c>
      <c r="D6" s="19">
        <f>+('2.1 Previsión BAU'!U12)*'1.5 Factores Pérdidas'!E6</f>
        <v>2544980.4173524566</v>
      </c>
      <c r="E6" s="14">
        <f>+('2.1 Previsión BAU'!V12)*'1.5 Factores Pérdidas'!F6</f>
        <v>2623436.2618685528</v>
      </c>
      <c r="F6" s="14">
        <f>+('2.1 Previsión BAU'!W12)*'1.5 Factores Pérdidas'!G6</f>
        <v>2701678.7443946702</v>
      </c>
      <c r="G6" s="14">
        <f>+('2.1 Previsión BAU'!X12)*'1.5 Factores Pérdidas'!H6</f>
        <v>2780894.8461840381</v>
      </c>
      <c r="H6" s="14">
        <f>+('2.1 Previsión BAU'!Y12)*'1.5 Factores Pérdidas'!I6</f>
        <v>2860464.9949847809</v>
      </c>
      <c r="I6" s="14">
        <f>+('2.1 Previsión BAU'!Z12)*'1.5 Factores Pérdidas'!J6</f>
        <v>2940731.1580097135</v>
      </c>
      <c r="J6" s="14">
        <f>+('2.1 Previsión BAU'!AA12)*'1.5 Factores Pérdidas'!K6</f>
        <v>3021495.8066564221</v>
      </c>
      <c r="K6" s="14">
        <f>+('2.1 Previsión BAU'!AB12)*'1.5 Factores Pérdidas'!L6</f>
        <v>3102813.1414653943</v>
      </c>
      <c r="L6" s="14">
        <f>+('2.1 Previsión BAU'!AC12)*'1.5 Factores Pérdidas'!M6</f>
        <v>3184685.1751717539</v>
      </c>
      <c r="M6" s="14">
        <f>+('2.1 Previsión BAU'!AD12)*'1.5 Factores Pérdidas'!N6</f>
        <v>3267127.5538418582</v>
      </c>
      <c r="N6" s="14">
        <f>+('2.1 Previsión BAU'!AE12)*'1.5 Factores Pérdidas'!O6</f>
        <v>3350153.0038761133</v>
      </c>
      <c r="O6" s="14">
        <f>+('2.1 Previsión BAU'!AF12)*'1.5 Factores Pérdidas'!P6</f>
        <v>3433774.6206543632</v>
      </c>
      <c r="P6" s="14">
        <f>+('2.1 Previsión BAU'!AG12)*'1.5 Factores Pérdidas'!Q6</f>
        <v>3518008.7860671515</v>
      </c>
      <c r="Q6" s="14">
        <f>+('2.1 Previsión BAU'!AH12)*'1.5 Factores Pérdidas'!R6</f>
        <v>3602859.7807969954</v>
      </c>
      <c r="R6" s="14">
        <f>+('2.1 Previsión BAU'!AI12)*'1.5 Factores Pérdidas'!S6</f>
        <v>3688381.6292480244</v>
      </c>
      <c r="S6" s="14">
        <f>+('2.1 Previsión BAU'!AJ12)*'1.5 Factores Pérdidas'!T6</f>
        <v>3774281.7660779217</v>
      </c>
      <c r="T6" s="14">
        <f>+('2.1 Previsión BAU'!AK12)*'1.5 Factores Pérdidas'!U6</f>
        <v>3860210.4412407493</v>
      </c>
      <c r="U6" s="14">
        <f>+('2.1 Previsión BAU'!AL12)*'1.5 Factores Pérdidas'!V6</f>
        <v>3946139.116403582</v>
      </c>
      <c r="V6" s="14">
        <f>+('2.1 Previsión BAU'!AM12)*'1.5 Factores Pérdidas'!W6</f>
        <v>4032067.7915664138</v>
      </c>
      <c r="W6" s="14">
        <f>+('2.1 Previsión BAU'!AN12)*'1.5 Factores Pérdidas'!X6</f>
        <v>4117996.4667292456</v>
      </c>
      <c r="X6" s="14">
        <f>+('2.1 Previsión BAU'!AO12)*'1.5 Factores Pérdidas'!Y6</f>
        <v>4203925.1418920755</v>
      </c>
      <c r="Z6" s="18">
        <v>6</v>
      </c>
      <c r="AA6" s="29" t="s">
        <v>47</v>
      </c>
      <c r="AB6" s="19">
        <f t="shared" ref="AB6:AB29" si="21">+D6/1000</f>
        <v>2544.9804173524567</v>
      </c>
      <c r="AC6" s="14">
        <f t="shared" ref="AC6:AC29" si="22">+E6/1000</f>
        <v>2623.4362618685527</v>
      </c>
      <c r="AD6" s="14">
        <f t="shared" ref="AD6:AD29" si="23">+F6/1000</f>
        <v>2701.67874439467</v>
      </c>
      <c r="AE6" s="14">
        <f t="shared" ref="AE6:AE29" si="24">+G6/1000</f>
        <v>2780.8948461840382</v>
      </c>
      <c r="AF6" s="14">
        <f t="shared" ref="AF6:AF29" si="25">+H6/1000</f>
        <v>2860.4649949847808</v>
      </c>
      <c r="AG6" s="14">
        <f t="shared" ref="AG6:AG29" si="26">+I6/1000</f>
        <v>2940.7311580097135</v>
      </c>
      <c r="AH6" s="14">
        <f t="shared" ref="AH6:AH29" si="27">+J6/1000</f>
        <v>3021.4958066564222</v>
      </c>
      <c r="AI6" s="14">
        <f t="shared" ref="AI6:AI29" si="28">+K6/1000</f>
        <v>3102.8131414653944</v>
      </c>
      <c r="AJ6" s="14">
        <f t="shared" ref="AJ6:AJ29" si="29">+L6/1000</f>
        <v>3184.6851751717541</v>
      </c>
      <c r="AK6" s="14">
        <f t="shared" ref="AK6:AK29" si="30">+M6/1000</f>
        <v>3267.1275538418581</v>
      </c>
      <c r="AL6" s="48">
        <f t="shared" ref="AL6:AL29" si="31">+N6/1000</f>
        <v>3350.1530038761134</v>
      </c>
      <c r="AM6" s="48">
        <f t="shared" ref="AM6:AM29" si="32">+O6/1000</f>
        <v>3433.7746206543634</v>
      </c>
      <c r="AN6" s="48">
        <f t="shared" ref="AN6:AN29" si="33">+P6/1000</f>
        <v>3518.0087860671515</v>
      </c>
      <c r="AO6" s="48">
        <f t="shared" ref="AO6:AO29" si="34">+Q6/1000</f>
        <v>3602.8597807969954</v>
      </c>
      <c r="AP6" s="48">
        <f t="shared" ref="AP6:AP29" si="35">+R6/1000</f>
        <v>3688.3816292480246</v>
      </c>
      <c r="AQ6" s="48">
        <f t="shared" ref="AQ6:AQ29" si="36">+S6/1000</f>
        <v>3774.2817660779219</v>
      </c>
      <c r="AR6" s="48">
        <f t="shared" ref="AR6:AR29" si="37">+T6/1000</f>
        <v>3860.2104412407493</v>
      </c>
      <c r="AS6" s="48">
        <f t="shared" ref="AS6:AS29" si="38">+U6/1000</f>
        <v>3946.1391164035822</v>
      </c>
      <c r="AT6" s="48">
        <f t="shared" ref="AT6:AT29" si="39">+V6/1000</f>
        <v>4032.0677915664137</v>
      </c>
      <c r="AU6" s="48">
        <f t="shared" ref="AU6:AU29" si="40">+W6/1000</f>
        <v>4117.9964667292452</v>
      </c>
      <c r="AV6" s="162">
        <f t="shared" ref="AV6:AV29" si="41">+X6/1000</f>
        <v>4203.9251418920758</v>
      </c>
    </row>
    <row r="7" spans="1:48" x14ac:dyDescent="0.2">
      <c r="B7" s="18">
        <v>8</v>
      </c>
      <c r="C7" s="28" t="s">
        <v>49</v>
      </c>
      <c r="D7" s="19">
        <f>+('2.1 Previsión BAU'!U14)*'1.5 Factores Pérdidas'!E7</f>
        <v>19455.440503943715</v>
      </c>
      <c r="E7" s="14">
        <f>+('2.1 Previsión BAU'!V14)*'1.5 Factores Pérdidas'!F7</f>
        <v>20094.566308281584</v>
      </c>
      <c r="F7" s="14">
        <f>+('2.1 Previsión BAU'!W14)*'1.5 Factores Pérdidas'!G7</f>
        <v>20681.832053051814</v>
      </c>
      <c r="G7" s="14">
        <f>+('2.1 Previsión BAU'!X14)*'1.5 Factores Pérdidas'!H7</f>
        <v>21257.795586556476</v>
      </c>
      <c r="H7" s="14">
        <f>+('2.1 Previsión BAU'!Y14)*'1.5 Factores Pérdidas'!I7</f>
        <v>21838.076226293055</v>
      </c>
      <c r="I7" s="14">
        <f>+('2.1 Previsión BAU'!Z14)*'1.5 Factores Pérdidas'!J7</f>
        <v>22405.729668394219</v>
      </c>
      <c r="J7" s="14">
        <f>+('2.1 Previsión BAU'!AA14)*'1.5 Factores Pérdidas'!K7</f>
        <v>22969.333193687147</v>
      </c>
      <c r="K7" s="14">
        <f>+('2.1 Previsión BAU'!AB14)*'1.5 Factores Pérdidas'!L7</f>
        <v>23538.729714753252</v>
      </c>
      <c r="L7" s="14">
        <f>+('2.1 Previsión BAU'!AC14)*'1.5 Factores Pérdidas'!M7</f>
        <v>24093.168457031919</v>
      </c>
      <c r="M7" s="14">
        <f>+('2.1 Previsión BAU'!AD14)*'1.5 Factores Pérdidas'!N7</f>
        <v>24667.207609324483</v>
      </c>
      <c r="N7" s="14">
        <f>+('2.1 Previsión BAU'!AE14)*'1.5 Factores Pérdidas'!O7</f>
        <v>25251.28066923489</v>
      </c>
      <c r="O7" s="14">
        <f>+('2.1 Previsión BAU'!AF14)*'1.5 Factores Pérdidas'!P7</f>
        <v>25815.846332474051</v>
      </c>
      <c r="P7" s="14">
        <f>+('2.1 Previsión BAU'!AG14)*'1.5 Factores Pérdidas'!Q7</f>
        <v>26397.910038509086</v>
      </c>
      <c r="Q7" s="14">
        <f>+('2.1 Previsión BAU'!AH14)*'1.5 Factores Pérdidas'!R7</f>
        <v>26987.718328538787</v>
      </c>
      <c r="R7" s="14">
        <f>+('2.1 Previsión BAU'!AI14)*'1.5 Factores Pérdidas'!S7</f>
        <v>27576.985298792835</v>
      </c>
      <c r="S7" s="14">
        <f>+('2.1 Previsión BAU'!AJ14)*'1.5 Factores Pérdidas'!T7</f>
        <v>28165.899687060915</v>
      </c>
      <c r="T7" s="14">
        <f>+('2.1 Previsión BAU'!AK14)*'1.5 Factores Pérdidas'!U7</f>
        <v>28754.787474913199</v>
      </c>
      <c r="U7" s="14">
        <f>+('2.1 Previsión BAU'!AL14)*'1.5 Factores Pérdidas'!V7</f>
        <v>29343.675262765541</v>
      </c>
      <c r="V7" s="14">
        <f>+('2.1 Previsión BAU'!AM14)*'1.5 Factores Pérdidas'!W7</f>
        <v>29932.563050617835</v>
      </c>
      <c r="W7" s="14">
        <f>+('2.1 Previsión BAU'!AN14)*'1.5 Factores Pérdidas'!X7</f>
        <v>30521.450838470108</v>
      </c>
      <c r="X7" s="14">
        <f>+('2.1 Previsión BAU'!AO14)*'1.5 Factores Pérdidas'!Y7</f>
        <v>31110.338626322409</v>
      </c>
      <c r="Z7" s="18">
        <v>8</v>
      </c>
      <c r="AA7" s="28" t="s">
        <v>49</v>
      </c>
      <c r="AB7" s="19">
        <f t="shared" si="21"/>
        <v>19.455440503943716</v>
      </c>
      <c r="AC7" s="14">
        <f t="shared" si="22"/>
        <v>20.094566308281586</v>
      </c>
      <c r="AD7" s="14">
        <f t="shared" si="23"/>
        <v>20.681832053051814</v>
      </c>
      <c r="AE7" s="14">
        <f t="shared" si="24"/>
        <v>21.257795586556476</v>
      </c>
      <c r="AF7" s="14">
        <f t="shared" si="25"/>
        <v>21.838076226293055</v>
      </c>
      <c r="AG7" s="14">
        <f t="shared" si="26"/>
        <v>22.405729668394219</v>
      </c>
      <c r="AH7" s="14">
        <f t="shared" si="27"/>
        <v>22.969333193687149</v>
      </c>
      <c r="AI7" s="14">
        <f t="shared" si="28"/>
        <v>23.538729714753252</v>
      </c>
      <c r="AJ7" s="14">
        <f t="shared" si="29"/>
        <v>24.093168457031918</v>
      </c>
      <c r="AK7" s="14">
        <f t="shared" si="30"/>
        <v>24.667207609324482</v>
      </c>
      <c r="AL7" s="48">
        <f t="shared" si="31"/>
        <v>25.251280669234891</v>
      </c>
      <c r="AM7" s="48">
        <f t="shared" si="32"/>
        <v>25.815846332474052</v>
      </c>
      <c r="AN7" s="48">
        <f t="shared" si="33"/>
        <v>26.397910038509085</v>
      </c>
      <c r="AO7" s="48">
        <f t="shared" si="34"/>
        <v>26.987718328538786</v>
      </c>
      <c r="AP7" s="48">
        <f t="shared" si="35"/>
        <v>27.576985298792835</v>
      </c>
      <c r="AQ7" s="48">
        <f t="shared" si="36"/>
        <v>28.165899687060914</v>
      </c>
      <c r="AR7" s="48">
        <f t="shared" si="37"/>
        <v>28.754787474913197</v>
      </c>
      <c r="AS7" s="48">
        <f t="shared" si="38"/>
        <v>29.34367526276554</v>
      </c>
      <c r="AT7" s="48">
        <f t="shared" si="39"/>
        <v>29.932563050617834</v>
      </c>
      <c r="AU7" s="48">
        <f t="shared" si="40"/>
        <v>30.521450838470109</v>
      </c>
      <c r="AV7" s="162">
        <f t="shared" si="41"/>
        <v>31.11033862632241</v>
      </c>
    </row>
    <row r="8" spans="1:48" x14ac:dyDescent="0.2">
      <c r="B8" s="18">
        <v>9</v>
      </c>
      <c r="C8" s="29" t="s">
        <v>50</v>
      </c>
      <c r="D8" s="19">
        <f>+('2.1 Previsión BAU'!U15)*'1.5 Factores Pérdidas'!E8</f>
        <v>160208.74482366315</v>
      </c>
      <c r="E8" s="14">
        <f>+('2.1 Previsión BAU'!V15)*'1.5 Factores Pérdidas'!F8</f>
        <v>164825.95809888706</v>
      </c>
      <c r="F8" s="14">
        <f>+('2.1 Previsión BAU'!W15)*'1.5 Factores Pérdidas'!G8</f>
        <v>171847.91571020713</v>
      </c>
      <c r="G8" s="14">
        <f>+('2.1 Previsión BAU'!X15)*'1.5 Factores Pérdidas'!H8</f>
        <v>179005.39780003784</v>
      </c>
      <c r="H8" s="14">
        <f>+('2.1 Previsión BAU'!Y15)*'1.5 Factores Pérdidas'!I8</f>
        <v>186196.81764272373</v>
      </c>
      <c r="I8" s="14">
        <f>+('2.1 Previsión BAU'!Z15)*'1.5 Factores Pérdidas'!J8</f>
        <v>193454.77817197342</v>
      </c>
      <c r="J8" s="14">
        <f>+('2.1 Previsión BAU'!AA15)*'1.5 Factores Pérdidas'!K8</f>
        <v>200760.39502684242</v>
      </c>
      <c r="K8" s="14">
        <f>+('2.1 Previsión BAU'!AB15)*'1.5 Factores Pérdidas'!L8</f>
        <v>208118.84989817516</v>
      </c>
      <c r="L8" s="14">
        <f>+('2.1 Previsión BAU'!AC15)*'1.5 Factores Pérdidas'!M8</f>
        <v>215530.33520788935</v>
      </c>
      <c r="M8" s="14">
        <f>+('2.1 Previsión BAU'!AD15)*'1.5 Factores Pérdidas'!N8</f>
        <v>222996.34675444721</v>
      </c>
      <c r="N8" s="14">
        <f>+('2.1 Previsión BAU'!AE15)*'1.5 Factores Pérdidas'!O8</f>
        <v>230518.10120980581</v>
      </c>
      <c r="O8" s="14">
        <f>+('2.1 Previsión BAU'!AF15)*'1.5 Factores Pérdidas'!P8</f>
        <v>238096.85052116838</v>
      </c>
      <c r="P8" s="14">
        <f>+('2.1 Previsión BAU'!AG15)*'1.5 Factores Pérdidas'!Q8</f>
        <v>245734.16083341374</v>
      </c>
      <c r="Q8" s="14">
        <f>+('2.1 Previsión BAU'!AH15)*'1.5 Factores Pérdidas'!R8</f>
        <v>253430.44138923459</v>
      </c>
      <c r="R8" s="14">
        <f>+('2.1 Previsión BAU'!AI15)*'1.5 Factores Pérdidas'!S8</f>
        <v>261190.85704085574</v>
      </c>
      <c r="S8" s="14">
        <f>+('2.1 Previsión BAU'!AJ15)*'1.5 Factores Pérdidas'!T8</f>
        <v>268987.43789608637</v>
      </c>
      <c r="T8" s="14">
        <f>+('2.1 Previsión BAU'!AK15)*'1.5 Factores Pérdidas'!U8</f>
        <v>276786.74707890715</v>
      </c>
      <c r="U8" s="14">
        <f>+('2.1 Previsión BAU'!AL15)*'1.5 Factores Pérdidas'!V8</f>
        <v>284586.05626172823</v>
      </c>
      <c r="V8" s="14">
        <f>+('2.1 Previsión BAU'!AM15)*'1.5 Factores Pérdidas'!W8</f>
        <v>292385.36544454942</v>
      </c>
      <c r="W8" s="14">
        <f>+('2.1 Previsión BAU'!AN15)*'1.5 Factores Pérdidas'!X8</f>
        <v>300184.67462737026</v>
      </c>
      <c r="X8" s="14">
        <f>+('2.1 Previsión BAU'!AO15)*'1.5 Factores Pérdidas'!Y8</f>
        <v>307983.98381019133</v>
      </c>
      <c r="Z8" s="18">
        <v>9</v>
      </c>
      <c r="AA8" s="29" t="s">
        <v>50</v>
      </c>
      <c r="AB8" s="19">
        <f t="shared" si="21"/>
        <v>160.20874482366315</v>
      </c>
      <c r="AC8" s="14">
        <f t="shared" si="22"/>
        <v>164.82595809888707</v>
      </c>
      <c r="AD8" s="14">
        <f t="shared" si="23"/>
        <v>171.84791571020713</v>
      </c>
      <c r="AE8" s="14">
        <f t="shared" si="24"/>
        <v>179.00539780003785</v>
      </c>
      <c r="AF8" s="14">
        <f t="shared" si="25"/>
        <v>186.19681764272374</v>
      </c>
      <c r="AG8" s="14">
        <f t="shared" si="26"/>
        <v>193.45477817197343</v>
      </c>
      <c r="AH8" s="14">
        <f t="shared" si="27"/>
        <v>200.76039502684242</v>
      </c>
      <c r="AI8" s="14">
        <f t="shared" si="28"/>
        <v>208.11884989817517</v>
      </c>
      <c r="AJ8" s="14">
        <f t="shared" si="29"/>
        <v>215.53033520788935</v>
      </c>
      <c r="AK8" s="14">
        <f t="shared" si="30"/>
        <v>222.99634675444722</v>
      </c>
      <c r="AL8" s="48">
        <f t="shared" si="31"/>
        <v>230.51810120980582</v>
      </c>
      <c r="AM8" s="48">
        <f t="shared" si="32"/>
        <v>238.09685052116839</v>
      </c>
      <c r="AN8" s="48">
        <f t="shared" si="33"/>
        <v>245.73416083341374</v>
      </c>
      <c r="AO8" s="48">
        <f t="shared" si="34"/>
        <v>253.4304413892346</v>
      </c>
      <c r="AP8" s="48">
        <f t="shared" si="35"/>
        <v>261.19085704085575</v>
      </c>
      <c r="AQ8" s="48">
        <f t="shared" si="36"/>
        <v>268.98743789608636</v>
      </c>
      <c r="AR8" s="48">
        <f t="shared" si="37"/>
        <v>276.78674707890713</v>
      </c>
      <c r="AS8" s="48">
        <f t="shared" si="38"/>
        <v>284.58605626172823</v>
      </c>
      <c r="AT8" s="48">
        <f t="shared" si="39"/>
        <v>292.38536544454939</v>
      </c>
      <c r="AU8" s="48">
        <f t="shared" si="40"/>
        <v>300.18467462737027</v>
      </c>
      <c r="AV8" s="162">
        <f t="shared" si="41"/>
        <v>307.98398381019132</v>
      </c>
    </row>
    <row r="9" spans="1:48" x14ac:dyDescent="0.2">
      <c r="B9" s="18">
        <v>10</v>
      </c>
      <c r="C9" s="29" t="s">
        <v>51</v>
      </c>
      <c r="D9" s="19">
        <f>+('2.1 Previsión BAU'!U16)*'1.5 Factores Pérdidas'!E9</f>
        <v>9526633.9909834284</v>
      </c>
      <c r="E9" s="14">
        <f>+('2.1 Previsión BAU'!V16)*'1.5 Factores Pérdidas'!F9</f>
        <v>9645115.0218434595</v>
      </c>
      <c r="F9" s="14">
        <f>+('2.1 Previsión BAU'!W16)*'1.5 Factores Pérdidas'!G9</f>
        <v>9845174.8451791182</v>
      </c>
      <c r="G9" s="14">
        <f>+('2.1 Previsión BAU'!X16)*'1.5 Factores Pérdidas'!H9</f>
        <v>10056231.30510504</v>
      </c>
      <c r="H9" s="14">
        <f>+('2.1 Previsión BAU'!Y16)*'1.5 Factores Pérdidas'!I9</f>
        <v>10266566.319250438</v>
      </c>
      <c r="I9" s="14">
        <f>+('2.1 Previsión BAU'!Z16)*'1.5 Factores Pérdidas'!J9</f>
        <v>10480031.131411251</v>
      </c>
      <c r="J9" s="14">
        <f>+('2.1 Previsión BAU'!AA16)*'1.5 Factores Pérdidas'!K9</f>
        <v>10695937.221230213</v>
      </c>
      <c r="K9" s="14">
        <f>+('2.1 Previsión BAU'!AB16)*'1.5 Factores Pérdidas'!L9</f>
        <v>10914536.254426708</v>
      </c>
      <c r="L9" s="14">
        <f>+('2.1 Previsión BAU'!AC16)*'1.5 Factores Pérdidas'!M9</f>
        <v>11135843.020380132</v>
      </c>
      <c r="M9" s="14">
        <f>+('2.1 Previsión BAU'!AD16)*'1.5 Factores Pérdidas'!N9</f>
        <v>11359934.935587967</v>
      </c>
      <c r="N9" s="14">
        <f>+('2.1 Previsión BAU'!AE16)*'1.5 Factores Pérdidas'!O9</f>
        <v>11586876.384173891</v>
      </c>
      <c r="O9" s="14">
        <f>+('2.1 Previsión BAU'!AF16)*'1.5 Factores Pérdidas'!P9</f>
        <v>11816733.369279211</v>
      </c>
      <c r="P9" s="14">
        <f>+('2.1 Previsión BAU'!AG16)*'1.5 Factores Pérdidas'!Q9</f>
        <v>12049588.191382408</v>
      </c>
      <c r="Q9" s="14">
        <f>+('2.1 Previsión BAU'!AH16)*'1.5 Factores Pérdidas'!R9</f>
        <v>12285463.859393433</v>
      </c>
      <c r="R9" s="14">
        <f>+('2.1 Previsión BAU'!AI16)*'1.5 Factores Pérdidas'!S9</f>
        <v>12524627.533632958</v>
      </c>
      <c r="S9" s="14">
        <f>+('2.1 Previsión BAU'!AJ16)*'1.5 Factores Pérdidas'!T9</f>
        <v>12765645.970628701</v>
      </c>
      <c r="T9" s="14">
        <f>+('2.1 Previsión BAU'!AK16)*'1.5 Factores Pérdidas'!U9</f>
        <v>13006804.339512778</v>
      </c>
      <c r="U9" s="14">
        <f>+('2.1 Previsión BAU'!AL16)*'1.5 Factores Pérdidas'!V9</f>
        <v>13247962.708399951</v>
      </c>
      <c r="V9" s="14">
        <f>+('2.1 Previsión BAU'!AM16)*'1.5 Factores Pérdidas'!W9</f>
        <v>13489121.077288095</v>
      </c>
      <c r="W9" s="14">
        <f>+('2.1 Previsión BAU'!AN16)*'1.5 Factores Pérdidas'!X9</f>
        <v>13730279.446176507</v>
      </c>
      <c r="X9" s="14">
        <f>+('2.1 Previsión BAU'!AO16)*'1.5 Factores Pérdidas'!Y9</f>
        <v>13971437.81506505</v>
      </c>
      <c r="Z9" s="18">
        <v>10</v>
      </c>
      <c r="AA9" s="29" t="s">
        <v>51</v>
      </c>
      <c r="AB9" s="19">
        <f t="shared" si="21"/>
        <v>9526.6339909834278</v>
      </c>
      <c r="AC9" s="14">
        <f t="shared" si="22"/>
        <v>9645.1150218434595</v>
      </c>
      <c r="AD9" s="14">
        <f t="shared" si="23"/>
        <v>9845.1748451791191</v>
      </c>
      <c r="AE9" s="14">
        <f t="shared" si="24"/>
        <v>10056.231305105041</v>
      </c>
      <c r="AF9" s="14">
        <f t="shared" si="25"/>
        <v>10266.566319250438</v>
      </c>
      <c r="AG9" s="14">
        <f t="shared" si="26"/>
        <v>10480.031131411251</v>
      </c>
      <c r="AH9" s="14">
        <f t="shared" si="27"/>
        <v>10695.937221230213</v>
      </c>
      <c r="AI9" s="14">
        <f t="shared" si="28"/>
        <v>10914.536254426708</v>
      </c>
      <c r="AJ9" s="14">
        <f t="shared" si="29"/>
        <v>11135.843020380133</v>
      </c>
      <c r="AK9" s="14">
        <f t="shared" si="30"/>
        <v>11359.934935587968</v>
      </c>
      <c r="AL9" s="48">
        <f t="shared" si="31"/>
        <v>11586.876384173891</v>
      </c>
      <c r="AM9" s="48">
        <f t="shared" si="32"/>
        <v>11816.733369279211</v>
      </c>
      <c r="AN9" s="48">
        <f t="shared" si="33"/>
        <v>12049.588191382409</v>
      </c>
      <c r="AO9" s="48">
        <f t="shared" si="34"/>
        <v>12285.463859393432</v>
      </c>
      <c r="AP9" s="48">
        <f t="shared" si="35"/>
        <v>12524.627533632958</v>
      </c>
      <c r="AQ9" s="48">
        <f t="shared" si="36"/>
        <v>12765.645970628701</v>
      </c>
      <c r="AR9" s="48">
        <f t="shared" si="37"/>
        <v>13006.804339512779</v>
      </c>
      <c r="AS9" s="48">
        <f t="shared" si="38"/>
        <v>13247.962708399951</v>
      </c>
      <c r="AT9" s="48">
        <f t="shared" si="39"/>
        <v>13489.121077288095</v>
      </c>
      <c r="AU9" s="48">
        <f t="shared" si="40"/>
        <v>13730.279446176506</v>
      </c>
      <c r="AV9" s="162">
        <f t="shared" si="41"/>
        <v>13971.43781506505</v>
      </c>
    </row>
    <row r="10" spans="1:48" x14ac:dyDescent="0.2">
      <c r="B10" s="18">
        <v>13</v>
      </c>
      <c r="C10" s="29" t="s">
        <v>53</v>
      </c>
      <c r="D10" s="19">
        <f>+('2.1 Previsión BAU'!U17)*'1.5 Factores Pérdidas'!E10</f>
        <v>18283.426608645623</v>
      </c>
      <c r="E10" s="14">
        <f>+('2.1 Previsión BAU'!V17)*'1.5 Factores Pérdidas'!F10</f>
        <v>18640.829813110988</v>
      </c>
      <c r="F10" s="14">
        <f>+('2.1 Previsión BAU'!W17)*'1.5 Factores Pérdidas'!G10</f>
        <v>18992.965139469234</v>
      </c>
      <c r="G10" s="14">
        <f>+('2.1 Previsión BAU'!X17)*'1.5 Factores Pérdidas'!H10</f>
        <v>19374.550357364031</v>
      </c>
      <c r="H10" s="14">
        <f>+('2.1 Previsión BAU'!Y17)*'1.5 Factores Pérdidas'!I10</f>
        <v>19655.346822241561</v>
      </c>
      <c r="I10" s="14">
        <f>+('2.1 Previsión BAU'!Z17)*'1.5 Factores Pérdidas'!J10</f>
        <v>19916.747447201356</v>
      </c>
      <c r="J10" s="14">
        <f>+('2.1 Previsión BAU'!AA17)*'1.5 Factores Pérdidas'!K10</f>
        <v>20169.604457908525</v>
      </c>
      <c r="K10" s="14">
        <f>+('2.1 Previsión BAU'!AB17)*'1.5 Factores Pérdidas'!L10</f>
        <v>20413.03405910061</v>
      </c>
      <c r="L10" s="14">
        <f>+('2.1 Previsión BAU'!AC17)*'1.5 Factores Pérdidas'!M10</f>
        <v>20646.983639425329</v>
      </c>
      <c r="M10" s="14">
        <f>+('2.1 Previsión BAU'!AD17)*'1.5 Factores Pérdidas'!N10</f>
        <v>20871.181886187402</v>
      </c>
      <c r="N10" s="14">
        <f>+('2.1 Previsión BAU'!AE17)*'1.5 Factores Pérdidas'!O10</f>
        <v>21085.403294494041</v>
      </c>
      <c r="O10" s="14">
        <f>+('2.1 Previsión BAU'!AF17)*'1.5 Factores Pérdidas'!P10</f>
        <v>21289.416746696486</v>
      </c>
      <c r="P10" s="14">
        <f>+('2.1 Previsión BAU'!AG17)*'1.5 Factores Pérdidas'!Q10</f>
        <v>21482.934081847303</v>
      </c>
      <c r="Q10" s="14">
        <f>+('2.1 Previsión BAU'!AH17)*'1.5 Factores Pérdidas'!R10</f>
        <v>21665.874737949158</v>
      </c>
      <c r="R10" s="14">
        <f>+('2.1 Previsión BAU'!AI17)*'1.5 Factores Pérdidas'!S10</f>
        <v>21837.303324154873</v>
      </c>
      <c r="S10" s="14">
        <f>+('2.1 Previsión BAU'!AJ17)*'1.5 Factores Pérdidas'!T10</f>
        <v>22002.237957095993</v>
      </c>
      <c r="T10" s="14">
        <f>+('2.1 Previsión BAU'!AK17)*'1.5 Factores Pérdidas'!U10</f>
        <v>22166.682656167322</v>
      </c>
      <c r="U10" s="14">
        <f>+('2.1 Previsión BAU'!AL17)*'1.5 Factores Pérdidas'!V10</f>
        <v>22331.127355238659</v>
      </c>
      <c r="V10" s="14">
        <f>+('2.1 Previsión BAU'!AM17)*'1.5 Factores Pérdidas'!W10</f>
        <v>22495.572054309996</v>
      </c>
      <c r="W10" s="14">
        <f>+('2.1 Previsión BAU'!AN17)*'1.5 Factores Pérdidas'!X10</f>
        <v>22660.016753381326</v>
      </c>
      <c r="X10" s="14">
        <f>+('2.1 Previsión BAU'!AO17)*'1.5 Factores Pérdidas'!Y10</f>
        <v>22824.461452452666</v>
      </c>
      <c r="Z10" s="18">
        <v>13</v>
      </c>
      <c r="AA10" s="29" t="s">
        <v>53</v>
      </c>
      <c r="AB10" s="19">
        <f t="shared" si="21"/>
        <v>18.283426608645623</v>
      </c>
      <c r="AC10" s="14">
        <f t="shared" si="22"/>
        <v>18.640829813110987</v>
      </c>
      <c r="AD10" s="14">
        <f t="shared" si="23"/>
        <v>18.992965139469234</v>
      </c>
      <c r="AE10" s="14">
        <f t="shared" si="24"/>
        <v>19.374550357364029</v>
      </c>
      <c r="AF10" s="14">
        <f t="shared" si="25"/>
        <v>19.655346822241562</v>
      </c>
      <c r="AG10" s="14">
        <f t="shared" si="26"/>
        <v>19.916747447201356</v>
      </c>
      <c r="AH10" s="14">
        <f t="shared" si="27"/>
        <v>20.169604457908523</v>
      </c>
      <c r="AI10" s="14">
        <f t="shared" si="28"/>
        <v>20.41303405910061</v>
      </c>
      <c r="AJ10" s="14">
        <f t="shared" si="29"/>
        <v>20.646983639425329</v>
      </c>
      <c r="AK10" s="14">
        <f t="shared" si="30"/>
        <v>20.871181886187401</v>
      </c>
      <c r="AL10" s="48">
        <f t="shared" si="31"/>
        <v>21.085403294494039</v>
      </c>
      <c r="AM10" s="48">
        <f t="shared" si="32"/>
        <v>21.289416746696485</v>
      </c>
      <c r="AN10" s="48">
        <f t="shared" si="33"/>
        <v>21.482934081847304</v>
      </c>
      <c r="AO10" s="48">
        <f t="shared" si="34"/>
        <v>21.665874737949157</v>
      </c>
      <c r="AP10" s="48">
        <f t="shared" si="35"/>
        <v>21.837303324154874</v>
      </c>
      <c r="AQ10" s="48">
        <f t="shared" si="36"/>
        <v>22.002237957095993</v>
      </c>
      <c r="AR10" s="48">
        <f t="shared" si="37"/>
        <v>22.166682656167321</v>
      </c>
      <c r="AS10" s="48">
        <f t="shared" si="38"/>
        <v>22.33112735523866</v>
      </c>
      <c r="AT10" s="48">
        <f t="shared" si="39"/>
        <v>22.495572054309996</v>
      </c>
      <c r="AU10" s="48">
        <f t="shared" si="40"/>
        <v>22.660016753381324</v>
      </c>
      <c r="AV10" s="162">
        <f t="shared" si="41"/>
        <v>22.824461452452667</v>
      </c>
    </row>
    <row r="11" spans="1:48" x14ac:dyDescent="0.2">
      <c r="B11" s="18">
        <v>14</v>
      </c>
      <c r="C11" s="29" t="s">
        <v>54</v>
      </c>
      <c r="D11" s="19">
        <f>+('2.1 Previsión BAU'!U18)*'1.5 Factores Pérdidas'!E11</f>
        <v>202570.5830698096</v>
      </c>
      <c r="E11" s="14">
        <f>+('2.1 Previsión BAU'!V18)*'1.5 Factores Pérdidas'!F11</f>
        <v>207564.55451704067</v>
      </c>
      <c r="F11" s="14">
        <f>+('2.1 Previsión BAU'!W18)*'1.5 Factores Pérdidas'!G11</f>
        <v>211750.05359507888</v>
      </c>
      <c r="G11" s="14">
        <f>+('2.1 Previsión BAU'!X18)*'1.5 Factores Pérdidas'!H11</f>
        <v>215106.1204444555</v>
      </c>
      <c r="H11" s="14">
        <f>+('2.1 Previsión BAU'!Y18)*'1.5 Factores Pérdidas'!I11</f>
        <v>217923.74281768024</v>
      </c>
      <c r="I11" s="14">
        <f>+('2.1 Previsión BAU'!Z18)*'1.5 Factores Pérdidas'!J11</f>
        <v>220550.94342702164</v>
      </c>
      <c r="J11" s="14">
        <f>+('2.1 Previsión BAU'!AA18)*'1.5 Factores Pérdidas'!K11</f>
        <v>223103.24786652852</v>
      </c>
      <c r="K11" s="14">
        <f>+('2.1 Previsión BAU'!AB18)*'1.5 Factores Pérdidas'!L11</f>
        <v>225650.94853313777</v>
      </c>
      <c r="L11" s="14">
        <f>+('2.1 Previsión BAU'!AC18)*'1.5 Factores Pérdidas'!M11</f>
        <v>228226.48470097143</v>
      </c>
      <c r="M11" s="14">
        <f>+('2.1 Previsión BAU'!AD18)*'1.5 Factores Pérdidas'!N11</f>
        <v>230847.47933268431</v>
      </c>
      <c r="N11" s="14">
        <f>+('2.1 Previsión BAU'!AE18)*'1.5 Factores Pérdidas'!O11</f>
        <v>233523.2414396047</v>
      </c>
      <c r="O11" s="14">
        <f>+('2.1 Previsión BAU'!AF18)*'1.5 Factores Pérdidas'!P11</f>
        <v>236259.13488406158</v>
      </c>
      <c r="P11" s="14">
        <f>+('2.1 Previsión BAU'!AG18)*'1.5 Factores Pérdidas'!Q11</f>
        <v>239058.90731304101</v>
      </c>
      <c r="Q11" s="14">
        <f>+('2.1 Previsión BAU'!AH18)*'1.5 Factores Pérdidas'!R11</f>
        <v>241924.02641911773</v>
      </c>
      <c r="R11" s="14">
        <f>+('2.1 Previsión BAU'!AI18)*'1.5 Factores Pérdidas'!S11</f>
        <v>244860.83254795417</v>
      </c>
      <c r="S11" s="14">
        <f>+('2.1 Previsión BAU'!AJ18)*'1.5 Factores Pérdidas'!T11</f>
        <v>247838.10932930489</v>
      </c>
      <c r="T11" s="14">
        <f>+('2.1 Previsión BAU'!AK18)*'1.5 Factores Pérdidas'!U11</f>
        <v>250818.34150138238</v>
      </c>
      <c r="U11" s="14">
        <f>+('2.1 Previsión BAU'!AL18)*'1.5 Factores Pérdidas'!V11</f>
        <v>253798.51641414055</v>
      </c>
      <c r="V11" s="14">
        <f>+('2.1 Previsión BAU'!AM18)*'1.5 Factores Pérdidas'!W11</f>
        <v>256778.66293326419</v>
      </c>
      <c r="W11" s="14">
        <f>+('2.1 Previsión BAU'!AN18)*'1.5 Factores Pérdidas'!X11</f>
        <v>259758.79537260911</v>
      </c>
      <c r="X11" s="14">
        <f>+('2.1 Previsión BAU'!AO18)*'1.5 Factores Pérdidas'!Y11</f>
        <v>262738.92083010246</v>
      </c>
      <c r="Z11" s="18">
        <v>14</v>
      </c>
      <c r="AA11" s="29" t="s">
        <v>54</v>
      </c>
      <c r="AB11" s="19">
        <f t="shared" si="21"/>
        <v>202.5705830698096</v>
      </c>
      <c r="AC11" s="14">
        <f t="shared" si="22"/>
        <v>207.56455451704068</v>
      </c>
      <c r="AD11" s="14">
        <f t="shared" si="23"/>
        <v>211.75005359507887</v>
      </c>
      <c r="AE11" s="14">
        <f t="shared" si="24"/>
        <v>215.10612044445551</v>
      </c>
      <c r="AF11" s="14">
        <f t="shared" si="25"/>
        <v>217.92374281768022</v>
      </c>
      <c r="AG11" s="14">
        <f t="shared" si="26"/>
        <v>220.55094342702165</v>
      </c>
      <c r="AH11" s="14">
        <f t="shared" si="27"/>
        <v>223.10324786652851</v>
      </c>
      <c r="AI11" s="14">
        <f t="shared" si="28"/>
        <v>225.65094853313778</v>
      </c>
      <c r="AJ11" s="14">
        <f t="shared" si="29"/>
        <v>228.22648470097144</v>
      </c>
      <c r="AK11" s="14">
        <f t="shared" si="30"/>
        <v>230.84747933268432</v>
      </c>
      <c r="AL11" s="48">
        <f t="shared" si="31"/>
        <v>233.5232414396047</v>
      </c>
      <c r="AM11" s="48">
        <f t="shared" si="32"/>
        <v>236.25913488406158</v>
      </c>
      <c r="AN11" s="48">
        <f t="shared" si="33"/>
        <v>239.058907313041</v>
      </c>
      <c r="AO11" s="48">
        <f t="shared" si="34"/>
        <v>241.92402641911772</v>
      </c>
      <c r="AP11" s="48">
        <f t="shared" si="35"/>
        <v>244.86083254795417</v>
      </c>
      <c r="AQ11" s="48">
        <f t="shared" si="36"/>
        <v>247.8381093293049</v>
      </c>
      <c r="AR11" s="48">
        <f t="shared" si="37"/>
        <v>250.81834150138238</v>
      </c>
      <c r="AS11" s="48">
        <f t="shared" si="38"/>
        <v>253.79851641414055</v>
      </c>
      <c r="AT11" s="48">
        <f t="shared" si="39"/>
        <v>256.77866293326417</v>
      </c>
      <c r="AU11" s="48">
        <f t="shared" si="40"/>
        <v>259.75879537260909</v>
      </c>
      <c r="AV11" s="162">
        <f t="shared" si="41"/>
        <v>262.73892083010247</v>
      </c>
    </row>
    <row r="12" spans="1:48" x14ac:dyDescent="0.2">
      <c r="B12" s="18">
        <v>18</v>
      </c>
      <c r="C12" s="29" t="s">
        <v>56</v>
      </c>
      <c r="D12" s="19">
        <f>+('2.1 Previsión BAU'!U19)*'1.5 Factores Pérdidas'!E12</f>
        <v>14033074.752085719</v>
      </c>
      <c r="E12" s="14">
        <f>+('2.1 Previsión BAU'!V19)*'1.5 Factores Pérdidas'!F12</f>
        <v>14383941.900484934</v>
      </c>
      <c r="F12" s="14">
        <f>+('2.1 Previsión BAU'!W19)*'1.5 Factores Pérdidas'!G12</f>
        <v>14809351.645155443</v>
      </c>
      <c r="G12" s="14">
        <f>+('2.1 Previsión BAU'!X19)*'1.5 Factores Pérdidas'!H12</f>
        <v>15242109.390289763</v>
      </c>
      <c r="H12" s="14">
        <f>+('2.1 Previsión BAU'!Y19)*'1.5 Factores Pérdidas'!I12</f>
        <v>15673106.341795539</v>
      </c>
      <c r="I12" s="14">
        <f>+('2.1 Previsión BAU'!Z19)*'1.5 Factores Pérdidas'!J12</f>
        <v>16106710.322677867</v>
      </c>
      <c r="J12" s="14">
        <f>+('2.1 Previsión BAU'!AA19)*'1.5 Factores Pérdidas'!K12</f>
        <v>16542412.268954422</v>
      </c>
      <c r="K12" s="14">
        <f>+('2.1 Previsión BAU'!AB19)*'1.5 Factores Pérdidas'!L12</f>
        <v>16980483.196281422</v>
      </c>
      <c r="L12" s="14">
        <f>+('2.1 Previsión BAU'!AC19)*'1.5 Factores Pérdidas'!M12</f>
        <v>17421136.02731714</v>
      </c>
      <c r="M12" s="14">
        <f>+('2.1 Previsión BAU'!AD19)*'1.5 Factores Pérdidas'!N12</f>
        <v>17864396.892162137</v>
      </c>
      <c r="N12" s="14">
        <f>+('2.1 Previsión BAU'!AE19)*'1.5 Factores Pérdidas'!O12</f>
        <v>18310306.202819254</v>
      </c>
      <c r="O12" s="14">
        <f>+('2.1 Previsión BAU'!AF19)*'1.5 Factores Pérdidas'!P12</f>
        <v>18758889.372254401</v>
      </c>
      <c r="P12" s="14">
        <f>+('2.1 Previsión BAU'!AG19)*'1.5 Factores Pérdidas'!Q12</f>
        <v>19210371.327832323</v>
      </c>
      <c r="Q12" s="14">
        <f>+('2.1 Previsión BAU'!AH19)*'1.5 Factores Pérdidas'!R12</f>
        <v>19665717.911673296</v>
      </c>
      <c r="R12" s="14">
        <f>+('2.1 Previsión BAU'!AI19)*'1.5 Factores Pérdidas'!S12</f>
        <v>20125582.822025999</v>
      </c>
      <c r="S12" s="14">
        <f>+('2.1 Previsión BAU'!AJ19)*'1.5 Factores Pérdidas'!T12</f>
        <v>20588490.462419666</v>
      </c>
      <c r="T12" s="14">
        <f>+('2.1 Previsión BAU'!AK19)*'1.5 Factores Pérdidas'!U12</f>
        <v>21052621.198578581</v>
      </c>
      <c r="U12" s="14">
        <f>+('2.1 Previsión BAU'!AL19)*'1.5 Factores Pérdidas'!V12</f>
        <v>21517849.198657043</v>
      </c>
      <c r="V12" s="14">
        <f>+('2.1 Previsión BAU'!AM19)*'1.5 Factores Pérdidas'!W12</f>
        <v>21984198.867733188</v>
      </c>
      <c r="W12" s="14">
        <f>+('2.1 Previsión BAU'!AN19)*'1.5 Factores Pérdidas'!X12</f>
        <v>22451694.561569475</v>
      </c>
      <c r="X12" s="14">
        <f>+('2.1 Previsión BAU'!AO19)*'1.5 Factores Pérdidas'!Y12</f>
        <v>22920360.746428773</v>
      </c>
      <c r="Z12" s="18">
        <v>18</v>
      </c>
      <c r="AA12" s="29" t="s">
        <v>56</v>
      </c>
      <c r="AB12" s="19">
        <f t="shared" si="21"/>
        <v>14033.074752085719</v>
      </c>
      <c r="AC12" s="14">
        <f t="shared" si="22"/>
        <v>14383.941900484935</v>
      </c>
      <c r="AD12" s="14">
        <f t="shared" si="23"/>
        <v>14809.351645155442</v>
      </c>
      <c r="AE12" s="14">
        <f t="shared" si="24"/>
        <v>15242.109390289763</v>
      </c>
      <c r="AF12" s="14">
        <f t="shared" si="25"/>
        <v>15673.106341795539</v>
      </c>
      <c r="AG12" s="14">
        <f t="shared" si="26"/>
        <v>16106.710322677867</v>
      </c>
      <c r="AH12" s="14">
        <f t="shared" si="27"/>
        <v>16542.412268954424</v>
      </c>
      <c r="AI12" s="14">
        <f t="shared" si="28"/>
        <v>16980.483196281421</v>
      </c>
      <c r="AJ12" s="14">
        <f t="shared" si="29"/>
        <v>17421.136027317141</v>
      </c>
      <c r="AK12" s="14">
        <f t="shared" si="30"/>
        <v>17864.396892162138</v>
      </c>
      <c r="AL12" s="48">
        <f t="shared" si="31"/>
        <v>18310.306202819254</v>
      </c>
      <c r="AM12" s="48">
        <f t="shared" si="32"/>
        <v>18758.889372254402</v>
      </c>
      <c r="AN12" s="48">
        <f t="shared" si="33"/>
        <v>19210.371327832323</v>
      </c>
      <c r="AO12" s="48">
        <f t="shared" si="34"/>
        <v>19665.717911673295</v>
      </c>
      <c r="AP12" s="48">
        <f t="shared" si="35"/>
        <v>20125.582822026001</v>
      </c>
      <c r="AQ12" s="48">
        <f t="shared" si="36"/>
        <v>20588.490462419668</v>
      </c>
      <c r="AR12" s="48">
        <f t="shared" si="37"/>
        <v>21052.621198578581</v>
      </c>
      <c r="AS12" s="48">
        <f t="shared" si="38"/>
        <v>21517.849198657044</v>
      </c>
      <c r="AT12" s="48">
        <f t="shared" si="39"/>
        <v>21984.198867733186</v>
      </c>
      <c r="AU12" s="48">
        <f t="shared" si="40"/>
        <v>22451.694561569475</v>
      </c>
      <c r="AV12" s="162">
        <f t="shared" si="41"/>
        <v>22920.360746428774</v>
      </c>
    </row>
    <row r="13" spans="1:48" x14ac:dyDescent="0.2">
      <c r="B13" s="18">
        <v>20</v>
      </c>
      <c r="C13" s="29" t="s">
        <v>57</v>
      </c>
      <c r="D13" s="19">
        <f>+('2.1 Previsión BAU'!U20)*'1.5 Factores Pérdidas'!E13</f>
        <v>1785.598389862133</v>
      </c>
      <c r="E13" s="14">
        <f>+('2.1 Previsión BAU'!V20)*'1.5 Factores Pérdidas'!F13</f>
        <v>1855.3851123129282</v>
      </c>
      <c r="F13" s="14">
        <f>+('2.1 Previsión BAU'!W20)*'1.5 Factores Pérdidas'!G13</f>
        <v>1927.8993162948868</v>
      </c>
      <c r="G13" s="14">
        <f>+('2.1 Previsión BAU'!X20)*'1.5 Factores Pérdidas'!H13</f>
        <v>2003.2476002445251</v>
      </c>
      <c r="H13" s="14">
        <f>+('2.1 Previsión BAU'!Y20)*'1.5 Factores Pérdidas'!I13</f>
        <v>2081.5407287958342</v>
      </c>
      <c r="I13" s="14">
        <f>+('2.1 Previsión BAU'!Z20)*'1.5 Factores Pérdidas'!J13</f>
        <v>2162.8937956081963</v>
      </c>
      <c r="J13" s="14">
        <f>+('2.1 Previsión BAU'!AA20)*'1.5 Factores Pérdidas'!K13</f>
        <v>2247.4263925581249</v>
      </c>
      <c r="K13" s="14">
        <f>+('2.1 Previsión BAU'!AB20)*'1.5 Factores Pérdidas'!L13</f>
        <v>2335.2627855435348</v>
      </c>
      <c r="L13" s="14">
        <f>+('2.1 Previsión BAU'!AC20)*'1.5 Factores Pérdidas'!M13</f>
        <v>2426.5320971589986</v>
      </c>
      <c r="M13" s="14">
        <f>+('2.1 Previsión BAU'!AD20)*'1.5 Factores Pérdidas'!N13</f>
        <v>2521.3684965105108</v>
      </c>
      <c r="N13" s="14">
        <f>+('2.1 Previsión BAU'!AE20)*'1.5 Factores Pérdidas'!O13</f>
        <v>2619.911396448801</v>
      </c>
      <c r="O13" s="14">
        <f>+('2.1 Previsión BAU'!AF20)*'1.5 Factores Pérdidas'!P13</f>
        <v>2722.3056585111481</v>
      </c>
      <c r="P13" s="14">
        <f>+('2.1 Previsión BAU'!AG20)*'1.5 Factores Pérdidas'!Q13</f>
        <v>2828.7018058729377</v>
      </c>
      <c r="Q13" s="14">
        <f>+('2.1 Previsión BAU'!AH20)*'1.5 Factores Pérdidas'!R13</f>
        <v>2939.2562446220459</v>
      </c>
      <c r="R13" s="14">
        <f>+('2.1 Previsión BAU'!AI20)*'1.5 Factores Pérdidas'!S13</f>
        <v>3054.1314936812933</v>
      </c>
      <c r="S13" s="14">
        <f>+('2.1 Previsión BAU'!AJ20)*'1.5 Factores Pérdidas'!T13</f>
        <v>3173.4964237170029</v>
      </c>
      <c r="T13" s="14">
        <f>+('2.1 Previsión BAU'!AK20)*'1.5 Factores Pérdidas'!U13</f>
        <v>3297.5265053848238</v>
      </c>
      <c r="U13" s="14">
        <f>+('2.1 Previsión BAU'!AL20)*'1.5 Factores Pérdidas'!V13</f>
        <v>3426.404067277786</v>
      </c>
      <c r="V13" s="14">
        <f>+('2.1 Previsión BAU'!AM20)*'1.5 Factores Pérdidas'!W13</f>
        <v>3560.3185639557614</v>
      </c>
      <c r="W13" s="14">
        <f>+('2.1 Previsión BAU'!AN20)*'1.5 Factores Pérdidas'!X13</f>
        <v>3699.4668544503447</v>
      </c>
      <c r="X13" s="14">
        <f>+('2.1 Previsión BAU'!AO20)*'1.5 Factores Pérdidas'!Y13</f>
        <v>3844.0534916545694</v>
      </c>
      <c r="Z13" s="18">
        <v>20</v>
      </c>
      <c r="AA13" s="29" t="s">
        <v>57</v>
      </c>
      <c r="AB13" s="19">
        <f t="shared" si="21"/>
        <v>1.785598389862133</v>
      </c>
      <c r="AC13" s="14">
        <f t="shared" si="22"/>
        <v>1.8553851123129281</v>
      </c>
      <c r="AD13" s="14">
        <f t="shared" si="23"/>
        <v>1.9278993162948868</v>
      </c>
      <c r="AE13" s="14">
        <f t="shared" si="24"/>
        <v>2.0032476002445252</v>
      </c>
      <c r="AF13" s="14">
        <f t="shared" si="25"/>
        <v>2.0815407287958343</v>
      </c>
      <c r="AG13" s="14">
        <f t="shared" si="26"/>
        <v>2.1628937956081962</v>
      </c>
      <c r="AH13" s="14">
        <f t="shared" si="27"/>
        <v>2.247426392558125</v>
      </c>
      <c r="AI13" s="14">
        <f t="shared" si="28"/>
        <v>2.3352627855435348</v>
      </c>
      <c r="AJ13" s="14">
        <f t="shared" si="29"/>
        <v>2.4265320971589985</v>
      </c>
      <c r="AK13" s="14">
        <f t="shared" si="30"/>
        <v>2.5213684965105108</v>
      </c>
      <c r="AL13" s="48">
        <f t="shared" si="31"/>
        <v>2.619911396448801</v>
      </c>
      <c r="AM13" s="48">
        <f t="shared" si="32"/>
        <v>2.7223056585111483</v>
      </c>
      <c r="AN13" s="48">
        <f t="shared" si="33"/>
        <v>2.8287018058729378</v>
      </c>
      <c r="AO13" s="48">
        <f t="shared" si="34"/>
        <v>2.939256244622046</v>
      </c>
      <c r="AP13" s="48">
        <f t="shared" si="35"/>
        <v>3.0541314936812931</v>
      </c>
      <c r="AQ13" s="48">
        <f t="shared" si="36"/>
        <v>3.1734964237170029</v>
      </c>
      <c r="AR13" s="48">
        <f t="shared" si="37"/>
        <v>3.2975265053848237</v>
      </c>
      <c r="AS13" s="48">
        <f t="shared" si="38"/>
        <v>3.4264040672777858</v>
      </c>
      <c r="AT13" s="48">
        <f t="shared" si="39"/>
        <v>3.5603185639557613</v>
      </c>
      <c r="AU13" s="48">
        <f t="shared" si="40"/>
        <v>3.6994668544503448</v>
      </c>
      <c r="AV13" s="162">
        <f t="shared" si="41"/>
        <v>3.8440534916545692</v>
      </c>
    </row>
    <row r="14" spans="1:48" x14ac:dyDescent="0.2">
      <c r="B14" s="18">
        <v>21</v>
      </c>
      <c r="C14" s="29" t="s">
        <v>58</v>
      </c>
      <c r="D14" s="19">
        <f>+('2.1 Previsión BAU'!U21)*'1.5 Factores Pérdidas'!E14</f>
        <v>137551.18888727747</v>
      </c>
      <c r="E14" s="14">
        <f>+('2.1 Previsión BAU'!V21)*'1.5 Factores Pérdidas'!F14</f>
        <v>144351.91532312692</v>
      </c>
      <c r="F14" s="14">
        <f>+('2.1 Previsión BAU'!W21)*'1.5 Factores Pérdidas'!G14</f>
        <v>152255.68459203074</v>
      </c>
      <c r="G14" s="14">
        <f>+('2.1 Previsión BAU'!X21)*'1.5 Factores Pérdidas'!H14</f>
        <v>160304.38662181207</v>
      </c>
      <c r="H14" s="14">
        <f>+('2.1 Previsión BAU'!Y21)*'1.5 Factores Pérdidas'!I14</f>
        <v>168305.38723838798</v>
      </c>
      <c r="I14" s="14">
        <f>+('2.1 Previsión BAU'!Z21)*'1.5 Factores Pérdidas'!J14</f>
        <v>176375.78604236859</v>
      </c>
      <c r="J14" s="14">
        <f>+('2.1 Previsión BAU'!AA21)*'1.5 Factores Pérdidas'!K14</f>
        <v>184504.44967300957</v>
      </c>
      <c r="K14" s="14">
        <f>+('2.1 Previsión BAU'!AB21)*'1.5 Factores Pérdidas'!L14</f>
        <v>192699.23952418359</v>
      </c>
      <c r="L14" s="14">
        <f>+('2.1 Previsión BAU'!AC21)*'1.5 Factores Pérdidas'!M14</f>
        <v>200960.96714228272</v>
      </c>
      <c r="M14" s="14">
        <f>+('2.1 Previsión BAU'!AD21)*'1.5 Factores Pérdidas'!N14</f>
        <v>209291.67309093231</v>
      </c>
      <c r="N14" s="14">
        <f>+('2.1 Previsión BAU'!AE21)*'1.5 Factores Pérdidas'!O14</f>
        <v>217692.98642954821</v>
      </c>
      <c r="O14" s="14">
        <f>+('2.1 Previsión BAU'!AF21)*'1.5 Factores Pérdidas'!P14</f>
        <v>226166.5520800068</v>
      </c>
      <c r="P14" s="14">
        <f>+('2.1 Previsión BAU'!AG21)*'1.5 Factores Pérdidas'!Q14</f>
        <v>234714.4122099115</v>
      </c>
      <c r="Q14" s="14">
        <f>+('2.1 Previsión BAU'!AH21)*'1.5 Factores Pérdidas'!R14</f>
        <v>243337.13773913009</v>
      </c>
      <c r="R14" s="14">
        <f>+('2.1 Previsión BAU'!AI21)*'1.5 Factores Pérdidas'!S14</f>
        <v>252041.34989444716</v>
      </c>
      <c r="S14" s="14">
        <f>+('2.1 Previsión BAU'!AJ21)*'1.5 Factores Pérdidas'!T14</f>
        <v>260791.52863769419</v>
      </c>
      <c r="T14" s="14">
        <f>+('2.1 Previsión BAU'!AK21)*'1.5 Factores Pérdidas'!U14</f>
        <v>269545.17530918715</v>
      </c>
      <c r="U14" s="14">
        <f>+('2.1 Previsión BAU'!AL21)*'1.5 Factores Pérdidas'!V14</f>
        <v>278298.82197926356</v>
      </c>
      <c r="V14" s="14">
        <f>+('2.1 Previsión BAU'!AM21)*'1.5 Factores Pérdidas'!W14</f>
        <v>287052.46864895255</v>
      </c>
      <c r="W14" s="14">
        <f>+('2.1 Previsión BAU'!AN21)*'1.5 Factores Pérdidas'!X14</f>
        <v>295806.11531853565</v>
      </c>
      <c r="X14" s="14">
        <f>+('2.1 Previsión BAU'!AO21)*'1.5 Factores Pérdidas'!Y14</f>
        <v>304559.76198808965</v>
      </c>
      <c r="Z14" s="18">
        <v>21</v>
      </c>
      <c r="AA14" s="29" t="s">
        <v>58</v>
      </c>
      <c r="AB14" s="19">
        <f t="shared" si="21"/>
        <v>137.55118888727748</v>
      </c>
      <c r="AC14" s="14">
        <f t="shared" si="22"/>
        <v>144.35191532312692</v>
      </c>
      <c r="AD14" s="14">
        <f t="shared" si="23"/>
        <v>152.25568459203075</v>
      </c>
      <c r="AE14" s="14">
        <f t="shared" si="24"/>
        <v>160.30438662181206</v>
      </c>
      <c r="AF14" s="14">
        <f t="shared" si="25"/>
        <v>168.30538723838796</v>
      </c>
      <c r="AG14" s="14">
        <f t="shared" si="26"/>
        <v>176.37578604236859</v>
      </c>
      <c r="AH14" s="14">
        <f t="shared" si="27"/>
        <v>184.50444967300956</v>
      </c>
      <c r="AI14" s="14">
        <f t="shared" si="28"/>
        <v>192.69923952418358</v>
      </c>
      <c r="AJ14" s="14">
        <f t="shared" si="29"/>
        <v>200.96096714228273</v>
      </c>
      <c r="AK14" s="14">
        <f t="shared" si="30"/>
        <v>209.29167309093231</v>
      </c>
      <c r="AL14" s="48">
        <f t="shared" si="31"/>
        <v>217.6929864295482</v>
      </c>
      <c r="AM14" s="48">
        <f t="shared" si="32"/>
        <v>226.1665520800068</v>
      </c>
      <c r="AN14" s="48">
        <f t="shared" si="33"/>
        <v>234.7144122099115</v>
      </c>
      <c r="AO14" s="48">
        <f t="shared" si="34"/>
        <v>243.3371377391301</v>
      </c>
      <c r="AP14" s="48">
        <f t="shared" si="35"/>
        <v>252.04134989444717</v>
      </c>
      <c r="AQ14" s="48">
        <f t="shared" si="36"/>
        <v>260.79152863769417</v>
      </c>
      <c r="AR14" s="48">
        <f t="shared" si="37"/>
        <v>269.54517530918713</v>
      </c>
      <c r="AS14" s="48">
        <f t="shared" si="38"/>
        <v>278.29882197926355</v>
      </c>
      <c r="AT14" s="48">
        <f t="shared" si="39"/>
        <v>287.05246864895253</v>
      </c>
      <c r="AU14" s="48">
        <f t="shared" si="40"/>
        <v>295.80611531853566</v>
      </c>
      <c r="AV14" s="162">
        <f t="shared" si="41"/>
        <v>304.55976198808963</v>
      </c>
    </row>
    <row r="15" spans="1:48" x14ac:dyDescent="0.2">
      <c r="B15" s="18">
        <v>22</v>
      </c>
      <c r="C15" s="29" t="s">
        <v>59</v>
      </c>
      <c r="D15" s="19">
        <f>+('2.1 Previsión BAU'!U22)*'1.5 Factores Pérdidas'!E15</f>
        <v>1285617.1772253679</v>
      </c>
      <c r="E15" s="14">
        <f>+('2.1 Previsión BAU'!V22)*'1.5 Factores Pérdidas'!F15</f>
        <v>1353151.4229194319</v>
      </c>
      <c r="F15" s="14">
        <f>+('2.1 Previsión BAU'!W22)*'1.5 Factores Pérdidas'!G15</f>
        <v>1428245.9856647004</v>
      </c>
      <c r="G15" s="14">
        <f>+('2.1 Previsión BAU'!X22)*'1.5 Factores Pérdidas'!H15</f>
        <v>1504632.2390476319</v>
      </c>
      <c r="H15" s="14">
        <f>+('2.1 Previsión BAU'!Y22)*'1.5 Factores Pérdidas'!I15</f>
        <v>1580925.759137626</v>
      </c>
      <c r="I15" s="14">
        <f>+('2.1 Previsión BAU'!Z22)*'1.5 Factores Pérdidas'!J15</f>
        <v>1657614.9348419157</v>
      </c>
      <c r="J15" s="14">
        <f>+('2.1 Previsión BAU'!AA22)*'1.5 Factores Pérdidas'!K15</f>
        <v>1734612.935084949</v>
      </c>
      <c r="K15" s="14">
        <f>+('2.1 Previsión BAU'!AB22)*'1.5 Factores Pérdidas'!L15</f>
        <v>1811951.7062603857</v>
      </c>
      <c r="L15" s="14">
        <f>+('2.1 Previsión BAU'!AC22)*'1.5 Factores Pérdidas'!M15</f>
        <v>1889633.1501016396</v>
      </c>
      <c r="M15" s="14">
        <f>+('2.1 Previsión BAU'!AD22)*'1.5 Factores Pérdidas'!N15</f>
        <v>1967667.0737015188</v>
      </c>
      <c r="N15" s="14">
        <f>+('2.1 Previsión BAU'!AE22)*'1.5 Factores Pérdidas'!O15</f>
        <v>2046061.6283461761</v>
      </c>
      <c r="O15" s="14">
        <f>+('2.1 Previsión BAU'!AF22)*'1.5 Factores Pérdidas'!P15</f>
        <v>2124825.1682050647</v>
      </c>
      <c r="P15" s="14">
        <f>+('2.1 Previsión BAU'!AG22)*'1.5 Factores Pérdidas'!Q15</f>
        <v>2203968.109381855</v>
      </c>
      <c r="Q15" s="14">
        <f>+('2.1 Previsión BAU'!AH22)*'1.5 Factores Pérdidas'!R15</f>
        <v>2283493.3639370441</v>
      </c>
      <c r="R15" s="14">
        <f>+('2.1 Previsión BAU'!AI22)*'1.5 Factores Pérdidas'!S15</f>
        <v>2363434.7432809337</v>
      </c>
      <c r="S15" s="14">
        <f>+('2.1 Previsión BAU'!AJ22)*'1.5 Factores Pérdidas'!T15</f>
        <v>2443610.8584242486</v>
      </c>
      <c r="T15" s="14">
        <f>+('2.1 Previsión BAU'!AK22)*'1.5 Factores Pérdidas'!U15</f>
        <v>2523804.6831219587</v>
      </c>
      <c r="U15" s="14">
        <f>+('2.1 Previsión BAU'!AL22)*'1.5 Factores Pérdidas'!V15</f>
        <v>2603998.5078196675</v>
      </c>
      <c r="V15" s="14">
        <f>+('2.1 Previsión BAU'!AM22)*'1.5 Factores Pérdidas'!W15</f>
        <v>2684192.332517378</v>
      </c>
      <c r="W15" s="14">
        <f>+('2.1 Previsión BAU'!AN22)*'1.5 Factores Pérdidas'!X15</f>
        <v>2764386.1572150881</v>
      </c>
      <c r="X15" s="14">
        <f>+('2.1 Previsión BAU'!AO22)*'1.5 Factores Pérdidas'!Y15</f>
        <v>2844579.9819127978</v>
      </c>
      <c r="Z15" s="18">
        <v>22</v>
      </c>
      <c r="AA15" s="29" t="s">
        <v>59</v>
      </c>
      <c r="AB15" s="19">
        <f t="shared" si="21"/>
        <v>1285.6171772253679</v>
      </c>
      <c r="AC15" s="14">
        <f t="shared" si="22"/>
        <v>1353.151422919432</v>
      </c>
      <c r="AD15" s="14">
        <f t="shared" si="23"/>
        <v>1428.2459856647004</v>
      </c>
      <c r="AE15" s="14">
        <f t="shared" si="24"/>
        <v>1504.6322390476319</v>
      </c>
      <c r="AF15" s="14">
        <f t="shared" si="25"/>
        <v>1580.9257591376261</v>
      </c>
      <c r="AG15" s="14">
        <f t="shared" si="26"/>
        <v>1657.6149348419158</v>
      </c>
      <c r="AH15" s="14">
        <f t="shared" si="27"/>
        <v>1734.612935084949</v>
      </c>
      <c r="AI15" s="14">
        <f t="shared" si="28"/>
        <v>1811.9517062603857</v>
      </c>
      <c r="AJ15" s="14">
        <f t="shared" si="29"/>
        <v>1889.6331501016396</v>
      </c>
      <c r="AK15" s="14">
        <f t="shared" si="30"/>
        <v>1967.6670737015188</v>
      </c>
      <c r="AL15" s="48">
        <f t="shared" si="31"/>
        <v>2046.0616283461761</v>
      </c>
      <c r="AM15" s="48">
        <f t="shared" si="32"/>
        <v>2124.8251682050645</v>
      </c>
      <c r="AN15" s="48">
        <f t="shared" si="33"/>
        <v>2203.9681093818549</v>
      </c>
      <c r="AO15" s="48">
        <f t="shared" si="34"/>
        <v>2283.4933639370443</v>
      </c>
      <c r="AP15" s="48">
        <f t="shared" si="35"/>
        <v>2363.4347432809336</v>
      </c>
      <c r="AQ15" s="48">
        <f t="shared" si="36"/>
        <v>2443.6108584242488</v>
      </c>
      <c r="AR15" s="48">
        <f t="shared" si="37"/>
        <v>2523.8046831219585</v>
      </c>
      <c r="AS15" s="48">
        <f t="shared" si="38"/>
        <v>2603.9985078196673</v>
      </c>
      <c r="AT15" s="48">
        <f t="shared" si="39"/>
        <v>2684.192332517378</v>
      </c>
      <c r="AU15" s="48">
        <f t="shared" si="40"/>
        <v>2764.3861572150881</v>
      </c>
      <c r="AV15" s="162">
        <f t="shared" si="41"/>
        <v>2844.5799819127978</v>
      </c>
    </row>
    <row r="16" spans="1:48" x14ac:dyDescent="0.2">
      <c r="B16" s="18">
        <v>23</v>
      </c>
      <c r="C16" s="29" t="s">
        <v>60</v>
      </c>
      <c r="D16" s="19">
        <f>+('2.1 Previsión BAU'!U23)*'1.5 Factores Pérdidas'!E16</f>
        <v>2032405.8261888849</v>
      </c>
      <c r="E16" s="14">
        <f>+('2.1 Previsión BAU'!V23)*'1.5 Factores Pérdidas'!F16</f>
        <v>2083805.9721455565</v>
      </c>
      <c r="F16" s="14">
        <f>+('2.1 Previsión BAU'!W23)*'1.5 Factores Pérdidas'!G16</f>
        <v>2160964.0432019779</v>
      </c>
      <c r="G16" s="14">
        <f>+('2.1 Previsión BAU'!X23)*'1.5 Factores Pérdidas'!H16</f>
        <v>2242146.597706391</v>
      </c>
      <c r="H16" s="14">
        <f>+('2.1 Previsión BAU'!Y23)*'1.5 Factores Pérdidas'!I16</f>
        <v>2323042.2711391109</v>
      </c>
      <c r="I16" s="14">
        <f>+('2.1 Previsión BAU'!Z23)*'1.5 Factores Pérdidas'!J16</f>
        <v>2405164.2145452658</v>
      </c>
      <c r="J16" s="14">
        <f>+('2.1 Previsión BAU'!AA23)*'1.5 Factores Pérdidas'!K16</f>
        <v>2488243.2992264894</v>
      </c>
      <c r="K16" s="14">
        <f>+('2.1 Previsión BAU'!AB23)*'1.5 Factores Pérdidas'!L16</f>
        <v>2572378.5364285843</v>
      </c>
      <c r="L16" s="14">
        <f>+('2.1 Previsión BAU'!AC23)*'1.5 Factores Pérdidas'!M16</f>
        <v>2657575.8201923491</v>
      </c>
      <c r="M16" s="14">
        <f>+('2.1 Previsión BAU'!AD23)*'1.5 Factores Pérdidas'!N16</f>
        <v>2743865.5456737862</v>
      </c>
      <c r="N16" s="14">
        <f>+('2.1 Previsión BAU'!AE23)*'1.5 Factores Pérdidas'!O16</f>
        <v>2831272.9761818391</v>
      </c>
      <c r="O16" s="14">
        <f>+('2.1 Previsión BAU'!AF23)*'1.5 Factores Pérdidas'!P16</f>
        <v>2919824.0038223993</v>
      </c>
      <c r="P16" s="14">
        <f>+('2.1 Previsión BAU'!AG23)*'1.5 Factores Pérdidas'!Q16</f>
        <v>3009550.9112610505</v>
      </c>
      <c r="Q16" s="14">
        <f>+('2.1 Previsión BAU'!AH23)*'1.5 Factores Pérdidas'!R16</f>
        <v>3100462.7238568552</v>
      </c>
      <c r="R16" s="14">
        <f>+('2.1 Previsión BAU'!AI23)*'1.5 Factores Pérdidas'!S16</f>
        <v>3192664.2334290207</v>
      </c>
      <c r="S16" s="14">
        <f>+('2.1 Previsión BAU'!AJ23)*'1.5 Factores Pérdidas'!T16</f>
        <v>3285593.2604646473</v>
      </c>
      <c r="T16" s="14">
        <f>+('2.1 Previsión BAU'!AK23)*'1.5 Factores Pérdidas'!U16</f>
        <v>3378577.1747825956</v>
      </c>
      <c r="U16" s="14">
        <f>+('2.1 Previsión BAU'!AL23)*'1.5 Factores Pérdidas'!V16</f>
        <v>3471561.0891005434</v>
      </c>
      <c r="V16" s="14">
        <f>+('2.1 Previsión BAU'!AM23)*'1.5 Factores Pérdidas'!W16</f>
        <v>3564545.003418487</v>
      </c>
      <c r="W16" s="14">
        <f>+('2.1 Previsión BAU'!AN23)*'1.5 Factores Pérdidas'!X16</f>
        <v>3657528.917736439</v>
      </c>
      <c r="X16" s="14">
        <f>+('2.1 Previsión BAU'!AO23)*'1.5 Factores Pérdidas'!Y16</f>
        <v>3750512.8320543831</v>
      </c>
      <c r="Z16" s="18">
        <v>23</v>
      </c>
      <c r="AA16" s="29" t="s">
        <v>60</v>
      </c>
      <c r="AB16" s="19">
        <f t="shared" si="21"/>
        <v>2032.4058261888849</v>
      </c>
      <c r="AC16" s="14">
        <f t="shared" si="22"/>
        <v>2083.8059721455566</v>
      </c>
      <c r="AD16" s="14">
        <f t="shared" si="23"/>
        <v>2160.9640432019778</v>
      </c>
      <c r="AE16" s="14">
        <f t="shared" si="24"/>
        <v>2242.1465977063908</v>
      </c>
      <c r="AF16" s="14">
        <f t="shared" si="25"/>
        <v>2323.0422711391111</v>
      </c>
      <c r="AG16" s="14">
        <f t="shared" si="26"/>
        <v>2405.1642145452656</v>
      </c>
      <c r="AH16" s="14">
        <f t="shared" si="27"/>
        <v>2488.2432992264894</v>
      </c>
      <c r="AI16" s="14">
        <f t="shared" si="28"/>
        <v>2572.3785364285841</v>
      </c>
      <c r="AJ16" s="14">
        <f t="shared" si="29"/>
        <v>2657.5758201923491</v>
      </c>
      <c r="AK16" s="14">
        <f t="shared" si="30"/>
        <v>2743.8655456737861</v>
      </c>
      <c r="AL16" s="48">
        <f t="shared" si="31"/>
        <v>2831.2729761818391</v>
      </c>
      <c r="AM16" s="48">
        <f t="shared" si="32"/>
        <v>2919.8240038223994</v>
      </c>
      <c r="AN16" s="48">
        <f t="shared" si="33"/>
        <v>3009.5509112610507</v>
      </c>
      <c r="AO16" s="48">
        <f t="shared" si="34"/>
        <v>3100.4627238568551</v>
      </c>
      <c r="AP16" s="48">
        <f t="shared" si="35"/>
        <v>3192.6642334290209</v>
      </c>
      <c r="AQ16" s="48">
        <f t="shared" si="36"/>
        <v>3285.5932604646473</v>
      </c>
      <c r="AR16" s="48">
        <f t="shared" si="37"/>
        <v>3378.5771747825956</v>
      </c>
      <c r="AS16" s="48">
        <f t="shared" si="38"/>
        <v>3471.5610891005435</v>
      </c>
      <c r="AT16" s="48">
        <f t="shared" si="39"/>
        <v>3564.5450034184869</v>
      </c>
      <c r="AU16" s="48">
        <f t="shared" si="40"/>
        <v>3657.5289177364389</v>
      </c>
      <c r="AV16" s="162">
        <f t="shared" si="41"/>
        <v>3750.5128320543831</v>
      </c>
    </row>
    <row r="17" spans="2:48" x14ac:dyDescent="0.2">
      <c r="B17" s="18">
        <v>26</v>
      </c>
      <c r="C17" s="29" t="s">
        <v>61</v>
      </c>
      <c r="D17" s="19">
        <f>+('2.1 Previsión BAU'!U24)*'1.5 Factores Pérdidas'!E17</f>
        <v>73866.755771886063</v>
      </c>
      <c r="E17" s="14">
        <f>+('2.1 Previsión BAU'!V24)*'1.5 Factores Pérdidas'!F17</f>
        <v>75253.267827999211</v>
      </c>
      <c r="F17" s="14">
        <f>+('2.1 Previsión BAU'!W24)*'1.5 Factores Pérdidas'!G17</f>
        <v>76639.72550890909</v>
      </c>
      <c r="G17" s="14">
        <f>+('2.1 Previsión BAU'!X24)*'1.5 Factores Pérdidas'!H17</f>
        <v>78027.052480118349</v>
      </c>
      <c r="H17" s="14">
        <f>+('2.1 Previsión BAU'!Y24)*'1.5 Factores Pérdidas'!I17</f>
        <v>78699.822825239884</v>
      </c>
      <c r="I17" s="14">
        <f>+('2.1 Previsión BAU'!Z24)*'1.5 Factores Pérdidas'!J17</f>
        <v>81210.272863243954</v>
      </c>
      <c r="J17" s="14">
        <f>+('2.1 Previsión BAU'!AA24)*'1.5 Factores Pérdidas'!K17</f>
        <v>82249.01442440314</v>
      </c>
      <c r="K17" s="14">
        <f>+('2.1 Previsión BAU'!AB24)*'1.5 Factores Pérdidas'!L17</f>
        <v>83899.736356323556</v>
      </c>
      <c r="L17" s="14">
        <f>+('2.1 Previsión BAU'!AC24)*'1.5 Factores Pérdidas'!M17</f>
        <v>84960.210174967127</v>
      </c>
      <c r="M17" s="14">
        <f>+('2.1 Previsión BAU'!AD24)*'1.5 Factores Pérdidas'!N17</f>
        <v>86345.798565577643</v>
      </c>
      <c r="N17" s="14">
        <f>+('2.1 Previsión BAU'!AE24)*'1.5 Factores Pérdidas'!O17</f>
        <v>87732.256246487537</v>
      </c>
      <c r="O17" s="14">
        <f>+('2.1 Previsión BAU'!AF24)*'1.5 Factores Pérdidas'!P17</f>
        <v>89119.583217696796</v>
      </c>
      <c r="P17" s="14">
        <f>+('2.1 Previsión BAU'!AG24)*'1.5 Factores Pérdidas'!Q17</f>
        <v>90591.231347945606</v>
      </c>
      <c r="Q17" s="14">
        <f>+('2.1 Previsión BAU'!AH24)*'1.5 Factores Pérdidas'!R17</f>
        <v>92040.277930410608</v>
      </c>
      <c r="R17" s="14">
        <f>+('2.1 Previsión BAU'!AI24)*'1.5 Factores Pérdidas'!S17</f>
        <v>94086.178047394773</v>
      </c>
      <c r="S17" s="14">
        <f>+('2.1 Previsión BAU'!AJ24)*'1.5 Factores Pérdidas'!T17</f>
        <v>96178.443447374433</v>
      </c>
      <c r="T17" s="14">
        <f>+('2.1 Previsión BAU'!AK24)*'1.5 Factores Pérdidas'!U17</f>
        <v>98281.226321858077</v>
      </c>
      <c r="U17" s="14">
        <f>+('2.1 Previsión BAU'!AL24)*'1.5 Factores Pérdidas'!V17</f>
        <v>100429.22603590428</v>
      </c>
      <c r="V17" s="14">
        <f>+('2.1 Previsión BAU'!AM24)*'1.5 Factores Pérdidas'!W17</f>
        <v>101116.72184956813</v>
      </c>
      <c r="W17" s="14">
        <f>+('2.1 Previsión BAU'!AN24)*'1.5 Factores Pérdidas'!X17</f>
        <v>101959.75640922871</v>
      </c>
      <c r="X17" s="14">
        <f>+('2.1 Previsión BAU'!AO24)*'1.5 Factores Pérdidas'!Y17</f>
        <v>102810.06509871314</v>
      </c>
      <c r="Z17" s="18">
        <v>26</v>
      </c>
      <c r="AA17" s="29" t="s">
        <v>61</v>
      </c>
      <c r="AB17" s="19">
        <f t="shared" si="21"/>
        <v>73.866755771886062</v>
      </c>
      <c r="AC17" s="14">
        <f t="shared" si="22"/>
        <v>75.25326782799921</v>
      </c>
      <c r="AD17" s="14">
        <f t="shared" si="23"/>
        <v>76.639725508909095</v>
      </c>
      <c r="AE17" s="14">
        <f t="shared" si="24"/>
        <v>78.027052480118343</v>
      </c>
      <c r="AF17" s="14">
        <f t="shared" si="25"/>
        <v>78.699822825239877</v>
      </c>
      <c r="AG17" s="14">
        <f t="shared" si="26"/>
        <v>81.210272863243958</v>
      </c>
      <c r="AH17" s="14">
        <f t="shared" si="27"/>
        <v>82.249014424403143</v>
      </c>
      <c r="AI17" s="14">
        <f t="shared" si="28"/>
        <v>83.899736356323558</v>
      </c>
      <c r="AJ17" s="14">
        <f t="shared" si="29"/>
        <v>84.960210174967131</v>
      </c>
      <c r="AK17" s="14">
        <f t="shared" si="30"/>
        <v>86.345798565577638</v>
      </c>
      <c r="AL17" s="48">
        <f t="shared" si="31"/>
        <v>87.732256246487538</v>
      </c>
      <c r="AM17" s="48">
        <f t="shared" si="32"/>
        <v>89.1195832176968</v>
      </c>
      <c r="AN17" s="48">
        <f t="shared" si="33"/>
        <v>90.591231347945609</v>
      </c>
      <c r="AO17" s="48">
        <f t="shared" si="34"/>
        <v>92.04027793041061</v>
      </c>
      <c r="AP17" s="48">
        <f t="shared" si="35"/>
        <v>94.086178047394768</v>
      </c>
      <c r="AQ17" s="48">
        <f t="shared" si="36"/>
        <v>96.178443447374434</v>
      </c>
      <c r="AR17" s="48">
        <f t="shared" si="37"/>
        <v>98.281226321858071</v>
      </c>
      <c r="AS17" s="48">
        <f t="shared" si="38"/>
        <v>100.42922603590428</v>
      </c>
      <c r="AT17" s="48">
        <f t="shared" si="39"/>
        <v>101.11672184956814</v>
      </c>
      <c r="AU17" s="48">
        <f t="shared" si="40"/>
        <v>101.9597564092287</v>
      </c>
      <c r="AV17" s="162">
        <f t="shared" si="41"/>
        <v>102.81006509871314</v>
      </c>
    </row>
    <row r="18" spans="2:48" x14ac:dyDescent="0.2">
      <c r="B18" s="18">
        <v>28</v>
      </c>
      <c r="C18" s="29" t="s">
        <v>62</v>
      </c>
      <c r="D18" s="19">
        <f>+('2.1 Previsión BAU'!U25)*'1.5 Factores Pérdidas'!E18</f>
        <v>53478.663324708941</v>
      </c>
      <c r="E18" s="14">
        <f>+('2.1 Previsión BAU'!V25)*'1.5 Factores Pérdidas'!F18</f>
        <v>54805.573867140585</v>
      </c>
      <c r="F18" s="14">
        <f>+('2.1 Previsión BAU'!W25)*'1.5 Factores Pérdidas'!G18</f>
        <v>55867.152580763788</v>
      </c>
      <c r="G18" s="14">
        <f>+('2.1 Previsión BAU'!X25)*'1.5 Factores Pérdidas'!H18</f>
        <v>57014.830212082124</v>
      </c>
      <c r="H18" s="14">
        <f>+('2.1 Previsión BAU'!Y25)*'1.5 Factores Pérdidas'!I18</f>
        <v>58195.738698517569</v>
      </c>
      <c r="I18" s="14">
        <f>+('2.1 Previsión BAU'!Z25)*'1.5 Factores Pérdidas'!J18</f>
        <v>59442.244054287235</v>
      </c>
      <c r="J18" s="14">
        <f>+('2.1 Previsión BAU'!AA25)*'1.5 Factores Pérdidas'!K18</f>
        <v>60735.73171044948</v>
      </c>
      <c r="K18" s="14">
        <f>+('2.1 Previsión BAU'!AB25)*'1.5 Factores Pérdidas'!L18</f>
        <v>62081.310549538</v>
      </c>
      <c r="L18" s="14">
        <f>+('2.1 Previsión BAU'!AC25)*'1.5 Factores Pérdidas'!M18</f>
        <v>63479.170182732785</v>
      </c>
      <c r="M18" s="14">
        <f>+('2.1 Previsión BAU'!AD25)*'1.5 Factores Pérdidas'!N18</f>
        <v>64930.785287401748</v>
      </c>
      <c r="N18" s="14">
        <f>+('2.1 Previsión BAU'!AE25)*'1.5 Factores Pérdidas'!O18</f>
        <v>66437.355333451371</v>
      </c>
      <c r="O18" s="14">
        <f>+('2.1 Previsión BAU'!AF25)*'1.5 Factores Pérdidas'!P18</f>
        <v>68000.114562199873</v>
      </c>
      <c r="P18" s="14">
        <f>+('2.1 Previsión BAU'!AG25)*'1.5 Factores Pérdidas'!Q18</f>
        <v>69620.607019397314</v>
      </c>
      <c r="Q18" s="14">
        <f>+('2.1 Previsión BAU'!AH25)*'1.5 Factores Pérdidas'!R18</f>
        <v>71299.236007028012</v>
      </c>
      <c r="R18" s="14">
        <f>+('2.1 Previsión BAU'!AI25)*'1.5 Factores Pérdidas'!S18</f>
        <v>73041.093971170223</v>
      </c>
      <c r="S18" s="14">
        <f>+('2.1 Previsión BAU'!AJ25)*'1.5 Factores Pérdidas'!T18</f>
        <v>74818.605339950038</v>
      </c>
      <c r="T18" s="14">
        <f>+('2.1 Previsión BAU'!AK25)*'1.5 Factores Pérdidas'!U18</f>
        <v>76598.806006160085</v>
      </c>
      <c r="U18" s="14">
        <f>+('2.1 Previsión BAU'!AL25)*'1.5 Factores Pérdidas'!V18</f>
        <v>78379.006672370102</v>
      </c>
      <c r="V18" s="14">
        <f>+('2.1 Previsión BAU'!AM25)*'1.5 Factores Pérdidas'!W18</f>
        <v>80159.207338580163</v>
      </c>
      <c r="W18" s="14">
        <f>+('2.1 Previsión BAU'!AN25)*'1.5 Factores Pérdidas'!X18</f>
        <v>81939.408004790181</v>
      </c>
      <c r="X18" s="14">
        <f>+('2.1 Previsión BAU'!AO25)*'1.5 Factores Pérdidas'!Y18</f>
        <v>83719.608671000213</v>
      </c>
      <c r="Z18" s="18">
        <v>28</v>
      </c>
      <c r="AA18" s="29" t="s">
        <v>62</v>
      </c>
      <c r="AB18" s="19">
        <f t="shared" si="21"/>
        <v>53.47866332470894</v>
      </c>
      <c r="AC18" s="14">
        <f t="shared" si="22"/>
        <v>54.805573867140588</v>
      </c>
      <c r="AD18" s="14">
        <f t="shared" si="23"/>
        <v>55.867152580763786</v>
      </c>
      <c r="AE18" s="14">
        <f t="shared" si="24"/>
        <v>57.014830212082124</v>
      </c>
      <c r="AF18" s="14">
        <f t="shared" si="25"/>
        <v>58.195738698517566</v>
      </c>
      <c r="AG18" s="14">
        <f t="shared" si="26"/>
        <v>59.442244054287237</v>
      </c>
      <c r="AH18" s="14">
        <f t="shared" si="27"/>
        <v>60.735731710449478</v>
      </c>
      <c r="AI18" s="14">
        <f t="shared" si="28"/>
        <v>62.081310549538003</v>
      </c>
      <c r="AJ18" s="14">
        <f t="shared" si="29"/>
        <v>63.479170182732787</v>
      </c>
      <c r="AK18" s="14">
        <f t="shared" si="30"/>
        <v>64.930785287401747</v>
      </c>
      <c r="AL18" s="48">
        <f t="shared" si="31"/>
        <v>66.437355333451364</v>
      </c>
      <c r="AM18" s="48">
        <f t="shared" si="32"/>
        <v>68.000114562199869</v>
      </c>
      <c r="AN18" s="48">
        <f t="shared" si="33"/>
        <v>69.620607019397312</v>
      </c>
      <c r="AO18" s="48">
        <f t="shared" si="34"/>
        <v>71.299236007028014</v>
      </c>
      <c r="AP18" s="48">
        <f t="shared" si="35"/>
        <v>73.041093971170227</v>
      </c>
      <c r="AQ18" s="48">
        <f t="shared" si="36"/>
        <v>74.818605339950039</v>
      </c>
      <c r="AR18" s="48">
        <f t="shared" si="37"/>
        <v>76.598806006160089</v>
      </c>
      <c r="AS18" s="48">
        <f t="shared" si="38"/>
        <v>78.379006672370096</v>
      </c>
      <c r="AT18" s="48">
        <f t="shared" si="39"/>
        <v>80.15920733858016</v>
      </c>
      <c r="AU18" s="48">
        <f t="shared" si="40"/>
        <v>81.939408004790181</v>
      </c>
      <c r="AV18" s="162">
        <f t="shared" si="41"/>
        <v>83.719608671000216</v>
      </c>
    </row>
    <row r="19" spans="2:48" x14ac:dyDescent="0.2">
      <c r="B19" s="18">
        <v>29</v>
      </c>
      <c r="C19" s="29" t="s">
        <v>63</v>
      </c>
      <c r="D19" s="19">
        <f>+('2.1 Previsión BAU'!U26)*'1.5 Factores Pérdidas'!E19</f>
        <v>92335.557501308314</v>
      </c>
      <c r="E19" s="14">
        <f>+('2.1 Previsión BAU'!V26)*'1.5 Factores Pérdidas'!F19</f>
        <v>94630.037941723509</v>
      </c>
      <c r="F19" s="14">
        <f>+('2.1 Previsión BAU'!W26)*'1.5 Factores Pérdidas'!G19</f>
        <v>98366.136036877768</v>
      </c>
      <c r="G19" s="14">
        <f>+('2.1 Previsión BAU'!X26)*'1.5 Factores Pérdidas'!H19</f>
        <v>102457.02953557202</v>
      </c>
      <c r="H19" s="14">
        <f>+('2.1 Previsión BAU'!Y26)*'1.5 Factores Pérdidas'!I19</f>
        <v>106531.54056999325</v>
      </c>
      <c r="I19" s="14">
        <f>+('2.1 Previsión BAU'!Z26)*'1.5 Factores Pérdidas'!J19</f>
        <v>110676.9206039962</v>
      </c>
      <c r="J19" s="14">
        <f>+('2.1 Previsión BAU'!AA26)*'1.5 Factores Pérdidas'!K19</f>
        <v>114877.39176424145</v>
      </c>
      <c r="K19" s="14">
        <f>+('2.1 Previsión BAU'!AB26)*'1.5 Factores Pérdidas'!L19</f>
        <v>119138.72962924237</v>
      </c>
      <c r="L19" s="14">
        <f>+('2.1 Previsión BAU'!AC26)*'1.5 Factores Pérdidas'!M19</f>
        <v>123461.25569898784</v>
      </c>
      <c r="M19" s="14">
        <f>+('2.1 Previsión BAU'!AD26)*'1.5 Factores Pérdidas'!N19</f>
        <v>127846.72572162026</v>
      </c>
      <c r="N19" s="14">
        <f>+('2.1 Previsión BAU'!AE26)*'1.5 Factores Pérdidas'!O19</f>
        <v>132296.59477476953</v>
      </c>
      <c r="O19" s="14">
        <f>+('2.1 Previsión BAU'!AF26)*'1.5 Factores Pérdidas'!P19</f>
        <v>136812.35236127913</v>
      </c>
      <c r="P19" s="14">
        <f>+('2.1 Previsión BAU'!AG26)*'1.5 Factores Pérdidas'!Q19</f>
        <v>141395.86868215824</v>
      </c>
      <c r="Q19" s="14">
        <f>+('2.1 Previsión BAU'!AH26)*'1.5 Factores Pérdidas'!R19</f>
        <v>146047.62374482179</v>
      </c>
      <c r="R19" s="14">
        <f>+('2.1 Previsión BAU'!AI26)*'1.5 Factores Pérdidas'!S19</f>
        <v>150773.81101830333</v>
      </c>
      <c r="S19" s="14">
        <f>+('2.1 Previsión BAU'!AJ26)*'1.5 Factores Pérdidas'!T19</f>
        <v>155541.57483198078</v>
      </c>
      <c r="T19" s="14">
        <f>+('2.1 Previsión BAU'!AK26)*'1.5 Factores Pérdidas'!U19</f>
        <v>160312.34623692103</v>
      </c>
      <c r="U19" s="14">
        <f>+('2.1 Previsión BAU'!AL26)*'1.5 Factores Pérdidas'!V19</f>
        <v>164301.52483623649</v>
      </c>
      <c r="V19" s="14">
        <f>+('2.1 Previsión BAU'!AM26)*'1.5 Factores Pérdidas'!W19</f>
        <v>169072.29624117684</v>
      </c>
      <c r="W19" s="14">
        <f>+('2.1 Previsión BAU'!AN26)*'1.5 Factores Pérdidas'!X19</f>
        <v>173843.06764611683</v>
      </c>
      <c r="X19" s="14">
        <f>+('2.1 Previsión BAU'!AO26)*'1.5 Factores Pérdidas'!Y19</f>
        <v>178613.83905105721</v>
      </c>
      <c r="Z19" s="18">
        <v>29</v>
      </c>
      <c r="AA19" s="29" t="s">
        <v>63</v>
      </c>
      <c r="AB19" s="19">
        <f t="shared" si="21"/>
        <v>92.335557501308315</v>
      </c>
      <c r="AC19" s="14">
        <f t="shared" si="22"/>
        <v>94.630037941723515</v>
      </c>
      <c r="AD19" s="14">
        <f t="shared" si="23"/>
        <v>98.366136036877762</v>
      </c>
      <c r="AE19" s="14">
        <f t="shared" si="24"/>
        <v>102.45702953557202</v>
      </c>
      <c r="AF19" s="14">
        <f t="shared" si="25"/>
        <v>106.53154056999324</v>
      </c>
      <c r="AG19" s="14">
        <f t="shared" si="26"/>
        <v>110.67692060399619</v>
      </c>
      <c r="AH19" s="14">
        <f t="shared" si="27"/>
        <v>114.87739176424145</v>
      </c>
      <c r="AI19" s="14">
        <f t="shared" si="28"/>
        <v>119.13872962924238</v>
      </c>
      <c r="AJ19" s="14">
        <f t="shared" si="29"/>
        <v>123.46125569898784</v>
      </c>
      <c r="AK19" s="14">
        <f t="shared" si="30"/>
        <v>127.84672572162026</v>
      </c>
      <c r="AL19" s="48">
        <f t="shared" si="31"/>
        <v>132.29659477476955</v>
      </c>
      <c r="AM19" s="48">
        <f t="shared" si="32"/>
        <v>136.81235236127912</v>
      </c>
      <c r="AN19" s="48">
        <f t="shared" si="33"/>
        <v>141.39586868215824</v>
      </c>
      <c r="AO19" s="48">
        <f t="shared" si="34"/>
        <v>146.04762374482178</v>
      </c>
      <c r="AP19" s="48">
        <f t="shared" si="35"/>
        <v>150.77381101830332</v>
      </c>
      <c r="AQ19" s="48">
        <f t="shared" si="36"/>
        <v>155.54157483198077</v>
      </c>
      <c r="AR19" s="48">
        <f t="shared" si="37"/>
        <v>160.31234623692103</v>
      </c>
      <c r="AS19" s="48">
        <f t="shared" si="38"/>
        <v>164.3015248362365</v>
      </c>
      <c r="AT19" s="48">
        <f t="shared" si="39"/>
        <v>169.07229624117684</v>
      </c>
      <c r="AU19" s="48">
        <f t="shared" si="40"/>
        <v>173.84306764611682</v>
      </c>
      <c r="AV19" s="162">
        <f t="shared" si="41"/>
        <v>178.6138390510572</v>
      </c>
    </row>
    <row r="20" spans="2:48" x14ac:dyDescent="0.2">
      <c r="B20" s="18">
        <v>31</v>
      </c>
      <c r="C20" s="29" t="s">
        <v>64</v>
      </c>
      <c r="D20" s="19">
        <f>+('2.1 Previsión BAU'!U27)*'1.5 Factores Pérdidas'!E20</f>
        <v>161608.38808250136</v>
      </c>
      <c r="E20" s="14">
        <f>+('2.1 Previsión BAU'!V27)*'1.5 Factores Pérdidas'!F20</f>
        <v>165409.73581886146</v>
      </c>
      <c r="F20" s="14">
        <f>+('2.1 Previsión BAU'!W27)*'1.5 Factores Pérdidas'!G20</f>
        <v>169571.88341061329</v>
      </c>
      <c r="G20" s="14">
        <f>+('2.1 Previsión BAU'!X27)*'1.5 Factores Pérdidas'!H20</f>
        <v>174670.92768684818</v>
      </c>
      <c r="H20" s="14">
        <f>+('2.1 Previsión BAU'!Y27)*'1.5 Factores Pérdidas'!I20</f>
        <v>179839.0799771997</v>
      </c>
      <c r="I20" s="14">
        <f>+('2.1 Previsión BAU'!Z27)*'1.5 Factores Pérdidas'!J20</f>
        <v>185141.46587017711</v>
      </c>
      <c r="J20" s="14">
        <f>+('2.1 Previsión BAU'!AA27)*'1.5 Factores Pérdidas'!K20</f>
        <v>190539.98926198672</v>
      </c>
      <c r="K20" s="14">
        <f>+('2.1 Previsión BAU'!AB27)*'1.5 Factores Pérdidas'!L20</f>
        <v>196045.10322010718</v>
      </c>
      <c r="L20" s="14">
        <f>+('2.1 Previsión BAU'!AC27)*'1.5 Factores Pérdidas'!M20</f>
        <v>201657.19591886067</v>
      </c>
      <c r="M20" s="14">
        <f>+('2.1 Previsión BAU'!AD27)*'1.5 Factores Pérdidas'!N20</f>
        <v>207379.28484481908</v>
      </c>
      <c r="N20" s="14">
        <f>+('2.1 Previsión BAU'!AE27)*'1.5 Factores Pérdidas'!O20</f>
        <v>213213.82440035391</v>
      </c>
      <c r="O20" s="14">
        <f>+('2.1 Previsión BAU'!AF27)*'1.5 Factores Pérdidas'!P20</f>
        <v>219163.34014888204</v>
      </c>
      <c r="P20" s="14">
        <f>+('2.1 Previsión BAU'!AG27)*'1.5 Factores Pérdidas'!Q20</f>
        <v>225230.99148738151</v>
      </c>
      <c r="Q20" s="14">
        <f>+('2.1 Previsión BAU'!AH27)*'1.5 Factores Pérdidas'!R20</f>
        <v>231417.60398451154</v>
      </c>
      <c r="R20" s="14">
        <f>+('2.1 Previsión BAU'!AI27)*'1.5 Factores Pérdidas'!S20</f>
        <v>237733.59673925387</v>
      </c>
      <c r="S20" s="14">
        <f>+('2.1 Previsión BAU'!AJ27)*'1.5 Factores Pérdidas'!T20</f>
        <v>244122.54585745334</v>
      </c>
      <c r="T20" s="14">
        <f>+('2.1 Previsión BAU'!AK27)*'1.5 Factores Pérdidas'!U20</f>
        <v>250516.99885339872</v>
      </c>
      <c r="U20" s="14">
        <f>+('2.1 Previsión BAU'!AL27)*'1.5 Factores Pérdidas'!V20</f>
        <v>256911.45184934433</v>
      </c>
      <c r="V20" s="14">
        <f>+('2.1 Previsión BAU'!AM27)*'1.5 Factores Pérdidas'!W20</f>
        <v>263305.90484529006</v>
      </c>
      <c r="W20" s="14">
        <f>+('2.1 Previsión BAU'!AN27)*'1.5 Factores Pérdidas'!X20</f>
        <v>269700.3578412357</v>
      </c>
      <c r="X20" s="14">
        <f>+('2.1 Previsión BAU'!AO27)*'1.5 Factores Pérdidas'!Y20</f>
        <v>276094.81083718158</v>
      </c>
      <c r="Z20" s="18">
        <v>31</v>
      </c>
      <c r="AA20" s="29" t="s">
        <v>64</v>
      </c>
      <c r="AB20" s="19">
        <f t="shared" si="21"/>
        <v>161.60838808250136</v>
      </c>
      <c r="AC20" s="14">
        <f t="shared" si="22"/>
        <v>165.40973581886146</v>
      </c>
      <c r="AD20" s="14">
        <f t="shared" si="23"/>
        <v>169.57188341061328</v>
      </c>
      <c r="AE20" s="14">
        <f t="shared" si="24"/>
        <v>174.67092768684819</v>
      </c>
      <c r="AF20" s="14">
        <f t="shared" si="25"/>
        <v>179.8390799771997</v>
      </c>
      <c r="AG20" s="14">
        <f t="shared" si="26"/>
        <v>185.14146587017711</v>
      </c>
      <c r="AH20" s="14">
        <f t="shared" si="27"/>
        <v>190.5399892619867</v>
      </c>
      <c r="AI20" s="14">
        <f t="shared" si="28"/>
        <v>196.04510322010717</v>
      </c>
      <c r="AJ20" s="14">
        <f t="shared" si="29"/>
        <v>201.65719591886068</v>
      </c>
      <c r="AK20" s="14">
        <f t="shared" si="30"/>
        <v>207.37928484481907</v>
      </c>
      <c r="AL20" s="48">
        <f t="shared" si="31"/>
        <v>213.21382440035393</v>
      </c>
      <c r="AM20" s="48">
        <f t="shared" si="32"/>
        <v>219.16334014888204</v>
      </c>
      <c r="AN20" s="48">
        <f t="shared" si="33"/>
        <v>225.23099148738152</v>
      </c>
      <c r="AO20" s="48">
        <f t="shared" si="34"/>
        <v>231.41760398451154</v>
      </c>
      <c r="AP20" s="48">
        <f t="shared" si="35"/>
        <v>237.73359673925387</v>
      </c>
      <c r="AQ20" s="48">
        <f t="shared" si="36"/>
        <v>244.12254585745333</v>
      </c>
      <c r="AR20" s="48">
        <f t="shared" si="37"/>
        <v>250.51699885339872</v>
      </c>
      <c r="AS20" s="48">
        <f t="shared" si="38"/>
        <v>256.91145184934436</v>
      </c>
      <c r="AT20" s="48">
        <f t="shared" si="39"/>
        <v>263.30590484529006</v>
      </c>
      <c r="AU20" s="48">
        <f t="shared" si="40"/>
        <v>269.7003578412357</v>
      </c>
      <c r="AV20" s="162">
        <f t="shared" si="41"/>
        <v>276.09481083718157</v>
      </c>
    </row>
    <row r="21" spans="2:48" x14ac:dyDescent="0.2">
      <c r="B21" s="18">
        <v>32</v>
      </c>
      <c r="C21" s="29" t="s">
        <v>65</v>
      </c>
      <c r="D21" s="19">
        <f>+('2.1 Previsión BAU'!U28)*'1.5 Factores Pérdidas'!E21</f>
        <v>146081.9404943531</v>
      </c>
      <c r="E21" s="14">
        <f>+('2.1 Previsión BAU'!V28)*'1.5 Factores Pérdidas'!F21</f>
        <v>154432.21501452802</v>
      </c>
      <c r="F21" s="14">
        <f>+('2.1 Previsión BAU'!W28)*'1.5 Factores Pérdidas'!G21</f>
        <v>162379.37837175792</v>
      </c>
      <c r="G21" s="14">
        <f>+('2.1 Previsión BAU'!X28)*'1.5 Factores Pérdidas'!H21</f>
        <v>170602.25943221126</v>
      </c>
      <c r="H21" s="14">
        <f>+('2.1 Previsión BAU'!Y28)*'1.5 Factores Pérdidas'!I21</f>
        <v>178924.18164984643</v>
      </c>
      <c r="I21" s="14">
        <f>+('2.1 Previsión BAU'!Z28)*'1.5 Factores Pérdidas'!J21</f>
        <v>187378.81138587059</v>
      </c>
      <c r="J21" s="14">
        <f>+('2.1 Previsión BAU'!AA28)*'1.5 Factores Pérdidas'!K21</f>
        <v>195923.56189236479</v>
      </c>
      <c r="K21" s="14">
        <f>+('2.1 Previsión BAU'!AB28)*'1.5 Factores Pérdidas'!L21</f>
        <v>204564.6313974279</v>
      </c>
      <c r="L21" s="14">
        <f>+('2.1 Previsión BAU'!AC28)*'1.5 Factores Pérdidas'!M21</f>
        <v>213301.2794352631</v>
      </c>
      <c r="M21" s="14">
        <f>+('2.1 Previsión BAU'!AD28)*'1.5 Factores Pérdidas'!N21</f>
        <v>222135.8034123597</v>
      </c>
      <c r="N21" s="14">
        <f>+('2.1 Previsión BAU'!AE28)*'1.5 Factores Pérdidas'!O21</f>
        <v>231070.24825279001</v>
      </c>
      <c r="O21" s="14">
        <f>+('2.1 Previsión BAU'!AF28)*'1.5 Factores Pérdidas'!P21</f>
        <v>240106.80916893782</v>
      </c>
      <c r="P21" s="14">
        <f>+('2.1 Previsión BAU'!AG28)*'1.5 Factores Pérdidas'!Q21</f>
        <v>249248.27482527765</v>
      </c>
      <c r="Q21" s="14">
        <f>+('2.1 Previsión BAU'!AH28)*'1.5 Factores Pérdidas'!R21</f>
        <v>258495.37240716891</v>
      </c>
      <c r="R21" s="14">
        <f>+('2.1 Previsión BAU'!AI28)*'1.5 Factores Pérdidas'!S21</f>
        <v>267857.35124491272</v>
      </c>
      <c r="S21" s="14">
        <f>+('2.1 Previsión BAU'!AJ28)*'1.5 Factores Pérdidas'!T21</f>
        <v>277284.11035210942</v>
      </c>
      <c r="T21" s="14">
        <f>+('2.1 Previsión BAU'!AK28)*'1.5 Factores Pérdidas'!U21</f>
        <v>286715.75663591403</v>
      </c>
      <c r="U21" s="14">
        <f>+('2.1 Previsión BAU'!AL28)*'1.5 Factores Pérdidas'!V21</f>
        <v>296147.40296852874</v>
      </c>
      <c r="V21" s="14">
        <f>+('2.1 Previsión BAU'!AM28)*'1.5 Factores Pérdidas'!W21</f>
        <v>305579.04931832198</v>
      </c>
      <c r="W21" s="14">
        <f>+('2.1 Previsión BAU'!AN28)*'1.5 Factores Pérdidas'!X21</f>
        <v>315010.69567416114</v>
      </c>
      <c r="X21" s="14">
        <f>+('2.1 Previsión BAU'!AO28)*'1.5 Factores Pérdidas'!Y21</f>
        <v>324442.34203212743</v>
      </c>
      <c r="Z21" s="18">
        <v>32</v>
      </c>
      <c r="AA21" s="29" t="s">
        <v>65</v>
      </c>
      <c r="AB21" s="19">
        <f t="shared" si="21"/>
        <v>146.08194049435309</v>
      </c>
      <c r="AC21" s="14">
        <f t="shared" si="22"/>
        <v>154.43221501452803</v>
      </c>
      <c r="AD21" s="14">
        <f t="shared" si="23"/>
        <v>162.37937837175792</v>
      </c>
      <c r="AE21" s="14">
        <f t="shared" si="24"/>
        <v>170.60225943221127</v>
      </c>
      <c r="AF21" s="14">
        <f t="shared" si="25"/>
        <v>178.92418164984645</v>
      </c>
      <c r="AG21" s="14">
        <f t="shared" si="26"/>
        <v>187.37881138587059</v>
      </c>
      <c r="AH21" s="14">
        <f t="shared" si="27"/>
        <v>195.92356189236477</v>
      </c>
      <c r="AI21" s="14">
        <f t="shared" si="28"/>
        <v>204.56463139742792</v>
      </c>
      <c r="AJ21" s="14">
        <f t="shared" si="29"/>
        <v>213.3012794352631</v>
      </c>
      <c r="AK21" s="14">
        <f t="shared" si="30"/>
        <v>222.13580341235971</v>
      </c>
      <c r="AL21" s="48">
        <f t="shared" si="31"/>
        <v>231.07024825279001</v>
      </c>
      <c r="AM21" s="48">
        <f t="shared" si="32"/>
        <v>240.10680916893782</v>
      </c>
      <c r="AN21" s="48">
        <f t="shared" si="33"/>
        <v>249.24827482527766</v>
      </c>
      <c r="AO21" s="48">
        <f t="shared" si="34"/>
        <v>258.49537240716893</v>
      </c>
      <c r="AP21" s="48">
        <f t="shared" si="35"/>
        <v>267.85735124491271</v>
      </c>
      <c r="AQ21" s="48">
        <f t="shared" si="36"/>
        <v>277.28411035210939</v>
      </c>
      <c r="AR21" s="48">
        <f t="shared" si="37"/>
        <v>286.71575663591403</v>
      </c>
      <c r="AS21" s="48">
        <f t="shared" si="38"/>
        <v>296.14740296852875</v>
      </c>
      <c r="AT21" s="48">
        <f t="shared" si="39"/>
        <v>305.57904931832201</v>
      </c>
      <c r="AU21" s="48">
        <f t="shared" si="40"/>
        <v>315.01069567416113</v>
      </c>
      <c r="AV21" s="162">
        <f t="shared" si="41"/>
        <v>324.44234203212744</v>
      </c>
    </row>
    <row r="22" spans="2:48" x14ac:dyDescent="0.2">
      <c r="B22" s="18">
        <v>33</v>
      </c>
      <c r="C22" s="28" t="s">
        <v>66</v>
      </c>
      <c r="D22" s="19">
        <f>+('2.1 Previsión BAU'!U29)*'1.5 Factores Pérdidas'!E22</f>
        <v>303851.23072849819</v>
      </c>
      <c r="E22" s="14">
        <f>+('2.1 Previsión BAU'!V29)*'1.5 Factores Pérdidas'!F22</f>
        <v>320820.18658388226</v>
      </c>
      <c r="F22" s="14">
        <f>+('2.1 Previsión BAU'!W29)*'1.5 Factores Pérdidas'!G22</f>
        <v>340025.07646541367</v>
      </c>
      <c r="G22" s="14">
        <f>+('2.1 Previsión BAU'!X29)*'1.5 Factores Pérdidas'!H22</f>
        <v>359561.87311585533</v>
      </c>
      <c r="H22" s="14">
        <f>+('2.1 Previsión BAU'!Y29)*'1.5 Factores Pérdidas'!I22</f>
        <v>379055.452649354</v>
      </c>
      <c r="I22" s="14">
        <f>+('2.1 Previsión BAU'!Z29)*'1.5 Factores Pérdidas'!J22</f>
        <v>398437.40482632595</v>
      </c>
      <c r="J22" s="14">
        <f>+('2.1 Previsión BAU'!AA29)*'1.5 Factores Pérdidas'!K22</f>
        <v>417917.2658968608</v>
      </c>
      <c r="K22" s="14">
        <f>+('2.1 Previsión BAU'!AB29)*'1.5 Factores Pérdidas'!L22</f>
        <v>437645.42241139006</v>
      </c>
      <c r="L22" s="14">
        <f>+('2.1 Previsión BAU'!AC29)*'1.5 Factores Pérdidas'!M22</f>
        <v>457473.38184294483</v>
      </c>
      <c r="M22" s="14">
        <f>+('2.1 Previsión BAU'!AD29)*'1.5 Factores Pérdidas'!N22</f>
        <v>477404.17556649947</v>
      </c>
      <c r="N22" s="14">
        <f>+('2.1 Previsión BAU'!AE29)*'1.5 Factores Pérdidas'!O22</f>
        <v>497661.65372426575</v>
      </c>
      <c r="O22" s="14">
        <f>+('2.1 Previsión BAU'!AF29)*'1.5 Factores Pérdidas'!P22</f>
        <v>518026.8669468945</v>
      </c>
      <c r="P22" s="14">
        <f>+('2.1 Previsión BAU'!AG29)*'1.5 Factores Pérdidas'!Q22</f>
        <v>538502.86441603373</v>
      </c>
      <c r="Q22" s="14">
        <f>+('2.1 Previsión BAU'!AH29)*'1.5 Factores Pérdidas'!R22</f>
        <v>559090.49918358028</v>
      </c>
      <c r="R22" s="14">
        <f>+('2.1 Previsión BAU'!AI29)*'1.5 Factores Pérdidas'!S22</f>
        <v>579799.64543650136</v>
      </c>
      <c r="S22" s="14">
        <f>+('2.1 Previsión BAU'!AJ29)*'1.5 Factores Pérdidas'!T22</f>
        <v>600577.33637260273</v>
      </c>
      <c r="T22" s="14">
        <f>+('2.1 Previsión BAU'!AK29)*'1.5 Factores Pérdidas'!U22</f>
        <v>621360.19858315436</v>
      </c>
      <c r="U22" s="14">
        <f>+('2.1 Previsión BAU'!AL29)*'1.5 Factores Pérdidas'!V22</f>
        <v>642143.06076952745</v>
      </c>
      <c r="V22" s="14">
        <f>+('2.1 Previsión BAU'!AM29)*'1.5 Factores Pérdidas'!W22</f>
        <v>662925.92294728302</v>
      </c>
      <c r="W22" s="14">
        <f>+('2.1 Previsión BAU'!AN29)*'1.5 Factores Pérdidas'!X22</f>
        <v>683708.78512196685</v>
      </c>
      <c r="X22" s="14">
        <f>+('2.1 Previsión BAU'!AO29)*'1.5 Factores Pérdidas'!Y22</f>
        <v>704491.64729555545</v>
      </c>
      <c r="Z22" s="18">
        <v>33</v>
      </c>
      <c r="AA22" s="28" t="s">
        <v>66</v>
      </c>
      <c r="AB22" s="19">
        <f t="shared" si="21"/>
        <v>303.85123072849819</v>
      </c>
      <c r="AC22" s="14">
        <f t="shared" si="22"/>
        <v>320.82018658388228</v>
      </c>
      <c r="AD22" s="14">
        <f t="shared" si="23"/>
        <v>340.02507646541369</v>
      </c>
      <c r="AE22" s="14">
        <f t="shared" si="24"/>
        <v>359.56187311585535</v>
      </c>
      <c r="AF22" s="14">
        <f t="shared" si="25"/>
        <v>379.05545264935398</v>
      </c>
      <c r="AG22" s="14">
        <f t="shared" si="26"/>
        <v>398.43740482632597</v>
      </c>
      <c r="AH22" s="14">
        <f t="shared" si="27"/>
        <v>417.91726589686078</v>
      </c>
      <c r="AI22" s="14">
        <f t="shared" si="28"/>
        <v>437.64542241139003</v>
      </c>
      <c r="AJ22" s="14">
        <f t="shared" si="29"/>
        <v>457.47338184294483</v>
      </c>
      <c r="AK22" s="14">
        <f t="shared" si="30"/>
        <v>477.40417556649948</v>
      </c>
      <c r="AL22" s="48">
        <f t="shared" si="31"/>
        <v>497.66165372426576</v>
      </c>
      <c r="AM22" s="48">
        <f t="shared" si="32"/>
        <v>518.02686694689453</v>
      </c>
      <c r="AN22" s="48">
        <f t="shared" si="33"/>
        <v>538.50286441603373</v>
      </c>
      <c r="AO22" s="48">
        <f t="shared" si="34"/>
        <v>559.09049918358028</v>
      </c>
      <c r="AP22" s="48">
        <f t="shared" si="35"/>
        <v>579.79964543650135</v>
      </c>
      <c r="AQ22" s="48">
        <f t="shared" si="36"/>
        <v>600.57733637260276</v>
      </c>
      <c r="AR22" s="48">
        <f t="shared" si="37"/>
        <v>621.36019858315433</v>
      </c>
      <c r="AS22" s="48">
        <f t="shared" si="38"/>
        <v>642.14306076952744</v>
      </c>
      <c r="AT22" s="48">
        <f t="shared" si="39"/>
        <v>662.92592294728297</v>
      </c>
      <c r="AU22" s="48">
        <f t="shared" si="40"/>
        <v>683.7087851219668</v>
      </c>
      <c r="AV22" s="162">
        <f t="shared" si="41"/>
        <v>704.49164729555548</v>
      </c>
    </row>
    <row r="23" spans="2:48" x14ac:dyDescent="0.2">
      <c r="B23" s="18">
        <v>34</v>
      </c>
      <c r="C23" s="29" t="s">
        <v>67</v>
      </c>
      <c r="D23" s="19">
        <f>+('2.1 Previsión BAU'!U30)*'1.5 Factores Pérdidas'!E23</f>
        <v>51418.017268910517</v>
      </c>
      <c r="E23" s="14">
        <f>+('2.1 Previsión BAU'!V30)*'1.5 Factores Pérdidas'!F23</f>
        <v>54947.439086977443</v>
      </c>
      <c r="F23" s="14">
        <f>+('2.1 Previsión BAU'!W30)*'1.5 Factores Pérdidas'!G23</f>
        <v>58743.681970192076</v>
      </c>
      <c r="G23" s="14">
        <f>+('2.1 Previsión BAU'!X30)*'1.5 Factores Pérdidas'!H23</f>
        <v>62597.078112819319</v>
      </c>
      <c r="H23" s="14">
        <f>+('2.1 Previsión BAU'!Y30)*'1.5 Factores Pérdidas'!I23</f>
        <v>66446.402820993142</v>
      </c>
      <c r="I23" s="14">
        <f>+('2.1 Previsión BAU'!Z30)*'1.5 Factores Pérdidas'!J23</f>
        <v>70313.099519128999</v>
      </c>
      <c r="J23" s="14">
        <f>+('2.1 Previsión BAU'!AA30)*'1.5 Factores Pérdidas'!K23</f>
        <v>74193.355728534996</v>
      </c>
      <c r="K23" s="14">
        <f>+('2.1 Previsión BAU'!AB30)*'1.5 Factores Pérdidas'!L23</f>
        <v>78088.574114578092</v>
      </c>
      <c r="L23" s="14">
        <f>+('2.1 Previsión BAU'!AC30)*'1.5 Factores Pérdidas'!M23</f>
        <v>81998.838176372781</v>
      </c>
      <c r="M23" s="14">
        <f>+('2.1 Previsión BAU'!AD30)*'1.5 Factores Pérdidas'!N23</f>
        <v>85924.578512427019</v>
      </c>
      <c r="N23" s="14">
        <f>+('2.1 Previsión BAU'!AE30)*'1.5 Factores Pérdidas'!O23</f>
        <v>89866.153020001162</v>
      </c>
      <c r="O23" s="14">
        <f>+('2.1 Previsión BAU'!AF30)*'1.5 Factores Pérdidas'!P23</f>
        <v>93823.928504321928</v>
      </c>
      <c r="P23" s="14">
        <f>+('2.1 Previsión BAU'!AG30)*'1.5 Factores Pérdidas'!Q23</f>
        <v>97798.362303642178</v>
      </c>
      <c r="Q23" s="14">
        <f>+('2.1 Previsión BAU'!AH30)*'1.5 Factores Pérdidas'!R23</f>
        <v>101789.58227735231</v>
      </c>
      <c r="R23" s="14">
        <f>+('2.1 Previsión BAU'!AI30)*'1.5 Factores Pérdidas'!S23</f>
        <v>105799.07297781609</v>
      </c>
      <c r="S23" s="14">
        <f>+('2.1 Previsión BAU'!AJ30)*'1.5 Factores Pérdidas'!T23</f>
        <v>109818.87018672876</v>
      </c>
      <c r="T23" s="14">
        <f>+('2.1 Previsión BAU'!AK30)*'1.5 Factores Pérdidas'!U23</f>
        <v>113839.444966308</v>
      </c>
      <c r="U23" s="14">
        <f>+('2.1 Previsión BAU'!AL30)*'1.5 Factores Pérdidas'!V23</f>
        <v>117860.0197458872</v>
      </c>
      <c r="V23" s="14">
        <f>+('2.1 Previsión BAU'!AM30)*'1.5 Factores Pérdidas'!W23</f>
        <v>121880.5945254664</v>
      </c>
      <c r="W23" s="14">
        <f>+('2.1 Previsión BAU'!AN30)*'1.5 Factores Pérdidas'!X23</f>
        <v>125901.16930504555</v>
      </c>
      <c r="X23" s="14">
        <f>+('2.1 Previsión BAU'!AO30)*'1.5 Factores Pérdidas'!Y23</f>
        <v>129921.74408462481</v>
      </c>
      <c r="Z23" s="18">
        <v>34</v>
      </c>
      <c r="AA23" s="29" t="s">
        <v>67</v>
      </c>
      <c r="AB23" s="19">
        <f t="shared" si="21"/>
        <v>51.418017268910518</v>
      </c>
      <c r="AC23" s="14">
        <f t="shared" si="22"/>
        <v>54.947439086977447</v>
      </c>
      <c r="AD23" s="14">
        <f t="shared" si="23"/>
        <v>58.743681970192078</v>
      </c>
      <c r="AE23" s="14">
        <f t="shared" si="24"/>
        <v>62.597078112819318</v>
      </c>
      <c r="AF23" s="14">
        <f t="shared" si="25"/>
        <v>66.446402820993143</v>
      </c>
      <c r="AG23" s="14">
        <f t="shared" si="26"/>
        <v>70.313099519128997</v>
      </c>
      <c r="AH23" s="14">
        <f t="shared" si="27"/>
        <v>74.193355728534996</v>
      </c>
      <c r="AI23" s="14">
        <f t="shared" si="28"/>
        <v>78.088574114578094</v>
      </c>
      <c r="AJ23" s="14">
        <f t="shared" si="29"/>
        <v>81.998838176372786</v>
      </c>
      <c r="AK23" s="14">
        <f t="shared" si="30"/>
        <v>85.924578512427018</v>
      </c>
      <c r="AL23" s="48">
        <f t="shared" si="31"/>
        <v>89.866153020001164</v>
      </c>
      <c r="AM23" s="48">
        <f t="shared" si="32"/>
        <v>93.823928504321927</v>
      </c>
      <c r="AN23" s="48">
        <f t="shared" si="33"/>
        <v>97.798362303642179</v>
      </c>
      <c r="AO23" s="48">
        <f t="shared" si="34"/>
        <v>101.78958227735231</v>
      </c>
      <c r="AP23" s="48">
        <f t="shared" si="35"/>
        <v>105.7990729778161</v>
      </c>
      <c r="AQ23" s="48">
        <f t="shared" si="36"/>
        <v>109.81887018672876</v>
      </c>
      <c r="AR23" s="48">
        <f t="shared" si="37"/>
        <v>113.83944496630801</v>
      </c>
      <c r="AS23" s="48">
        <f t="shared" si="38"/>
        <v>117.8600197458872</v>
      </c>
      <c r="AT23" s="48">
        <f t="shared" si="39"/>
        <v>121.88059452546639</v>
      </c>
      <c r="AU23" s="48">
        <f t="shared" si="40"/>
        <v>125.90116930504556</v>
      </c>
      <c r="AV23" s="162">
        <f t="shared" si="41"/>
        <v>129.92174408462481</v>
      </c>
    </row>
    <row r="24" spans="2:48" x14ac:dyDescent="0.2">
      <c r="B24" s="18">
        <v>35</v>
      </c>
      <c r="C24" s="29" t="s">
        <v>68</v>
      </c>
      <c r="D24" s="19">
        <f>+('2.1 Previsión BAU'!U31)*'1.5 Factores Pérdidas'!E24</f>
        <v>55670.000754239802</v>
      </c>
      <c r="E24" s="14">
        <f>+('2.1 Previsión BAU'!V31)*'1.5 Factores Pérdidas'!F24</f>
        <v>63361.344027835934</v>
      </c>
      <c r="F24" s="14">
        <f>+('2.1 Previsión BAU'!W31)*'1.5 Factores Pérdidas'!G24</f>
        <v>66678.363046026978</v>
      </c>
      <c r="G24" s="14">
        <f>+('2.1 Previsión BAU'!X31)*'1.5 Factores Pérdidas'!H24</f>
        <v>70535.068161884526</v>
      </c>
      <c r="H24" s="14">
        <f>+('2.1 Previsión BAU'!Y31)*'1.5 Factores Pérdidas'!I24</f>
        <v>74391.773277742104</v>
      </c>
      <c r="I24" s="14">
        <f>+('2.1 Previsión BAU'!Z31)*'1.5 Factores Pérdidas'!J24</f>
        <v>78248.478393599667</v>
      </c>
      <c r="J24" s="14">
        <f>+('2.1 Previsión BAU'!AA31)*'1.5 Factores Pérdidas'!K24</f>
        <v>82105.18350945726</v>
      </c>
      <c r="K24" s="14">
        <f>+('2.1 Previsión BAU'!AB31)*'1.5 Factores Pérdidas'!L24</f>
        <v>85961.888625314838</v>
      </c>
      <c r="L24" s="14">
        <f>+('2.1 Previsión BAU'!AC31)*'1.5 Factores Pérdidas'!M24</f>
        <v>89818.59374117243</v>
      </c>
      <c r="M24" s="14">
        <f>+('2.1 Previsión BAU'!AD31)*'1.5 Factores Pérdidas'!N24</f>
        <v>93675.298857030022</v>
      </c>
      <c r="N24" s="14">
        <f>+('2.1 Previsión BAU'!AE31)*'1.5 Factores Pérdidas'!O24</f>
        <v>97532.003972887585</v>
      </c>
      <c r="O24" s="14">
        <f>+('2.1 Previsión BAU'!AF31)*'1.5 Factores Pérdidas'!P24</f>
        <v>101388.70908874516</v>
      </c>
      <c r="P24" s="14">
        <f>+('2.1 Previsión BAU'!AG31)*'1.5 Factores Pérdidas'!Q24</f>
        <v>105245.41420460271</v>
      </c>
      <c r="Q24" s="14">
        <f>+('2.1 Previsión BAU'!AH31)*'1.5 Factores Pérdidas'!R24</f>
        <v>109102.11932046032</v>
      </c>
      <c r="R24" s="14">
        <f>+('2.1 Previsión BAU'!AI31)*'1.5 Factores Pérdidas'!S24</f>
        <v>112958.82443631791</v>
      </c>
      <c r="S24" s="14">
        <f>+('2.1 Previsión BAU'!AJ31)*'1.5 Factores Pérdidas'!T24</f>
        <v>116815.52955217549</v>
      </c>
      <c r="T24" s="14">
        <f>+('2.1 Previsión BAU'!AK31)*'1.5 Factores Pérdidas'!U24</f>
        <v>120672.23466803307</v>
      </c>
      <c r="U24" s="14">
        <f>+('2.1 Previsión BAU'!AL31)*'1.5 Factores Pérdidas'!V24</f>
        <v>124528.93978389072</v>
      </c>
      <c r="V24" s="14">
        <f>+('2.1 Previsión BAU'!AM31)*'1.5 Factores Pérdidas'!W24</f>
        <v>128385.64489974821</v>
      </c>
      <c r="W24" s="14">
        <f>+('2.1 Previsión BAU'!AN31)*'1.5 Factores Pérdidas'!X24</f>
        <v>132242.3500156058</v>
      </c>
      <c r="X24" s="14">
        <f>+('2.1 Previsión BAU'!AO31)*'1.5 Factores Pérdidas'!Y24</f>
        <v>136099.05513146333</v>
      </c>
      <c r="Z24" s="18">
        <v>35</v>
      </c>
      <c r="AA24" s="29" t="s">
        <v>68</v>
      </c>
      <c r="AB24" s="19">
        <f t="shared" si="21"/>
        <v>55.670000754239801</v>
      </c>
      <c r="AC24" s="14">
        <f t="shared" si="22"/>
        <v>63.361344027835933</v>
      </c>
      <c r="AD24" s="14">
        <f t="shared" si="23"/>
        <v>66.678363046026973</v>
      </c>
      <c r="AE24" s="14">
        <f t="shared" si="24"/>
        <v>70.535068161884524</v>
      </c>
      <c r="AF24" s="14">
        <f t="shared" si="25"/>
        <v>74.391773277742104</v>
      </c>
      <c r="AG24" s="14">
        <f t="shared" si="26"/>
        <v>78.248478393599669</v>
      </c>
      <c r="AH24" s="14">
        <f t="shared" si="27"/>
        <v>82.105183509457262</v>
      </c>
      <c r="AI24" s="14">
        <f t="shared" si="28"/>
        <v>85.961888625314842</v>
      </c>
      <c r="AJ24" s="14">
        <f t="shared" si="29"/>
        <v>89.818593741172435</v>
      </c>
      <c r="AK24" s="14">
        <f t="shared" si="30"/>
        <v>93.675298857030029</v>
      </c>
      <c r="AL24" s="48">
        <f t="shared" si="31"/>
        <v>97.53200397288758</v>
      </c>
      <c r="AM24" s="48">
        <f t="shared" si="32"/>
        <v>101.38870908874516</v>
      </c>
      <c r="AN24" s="48">
        <f t="shared" si="33"/>
        <v>105.24541420460271</v>
      </c>
      <c r="AO24" s="48">
        <f t="shared" si="34"/>
        <v>109.10211932046032</v>
      </c>
      <c r="AP24" s="48">
        <f t="shared" si="35"/>
        <v>112.95882443631791</v>
      </c>
      <c r="AQ24" s="48">
        <f t="shared" si="36"/>
        <v>116.81552955217549</v>
      </c>
      <c r="AR24" s="48">
        <f t="shared" si="37"/>
        <v>120.67223466803307</v>
      </c>
      <c r="AS24" s="48">
        <f t="shared" si="38"/>
        <v>124.52893978389072</v>
      </c>
      <c r="AT24" s="48">
        <f t="shared" si="39"/>
        <v>128.3856448997482</v>
      </c>
      <c r="AU24" s="48">
        <f t="shared" si="40"/>
        <v>132.24235001560581</v>
      </c>
      <c r="AV24" s="162">
        <f t="shared" si="41"/>
        <v>136.09905513146333</v>
      </c>
    </row>
    <row r="25" spans="2:48" x14ac:dyDescent="0.2">
      <c r="B25" s="18">
        <v>36</v>
      </c>
      <c r="C25" s="29" t="s">
        <v>69</v>
      </c>
      <c r="D25" s="19">
        <f>+('2.1 Previsión BAU'!U32)*'1.5 Factores Pérdidas'!E25</f>
        <v>55618.765520120563</v>
      </c>
      <c r="E25" s="14">
        <f>+('2.1 Previsión BAU'!V32)*'1.5 Factores Pérdidas'!F25</f>
        <v>59367.347250517712</v>
      </c>
      <c r="F25" s="14">
        <f>+('2.1 Previsión BAU'!W32)*'1.5 Factores Pérdidas'!G25</f>
        <v>62834.411065513152</v>
      </c>
      <c r="G25" s="14">
        <f>+('2.1 Previsión BAU'!X32)*'1.5 Factores Pérdidas'!H25</f>
        <v>66550.740559776808</v>
      </c>
      <c r="H25" s="14">
        <f>+('2.1 Previsión BAU'!Y32)*'1.5 Factores Pérdidas'!I25</f>
        <v>70267.07005404048</v>
      </c>
      <c r="I25" s="14">
        <f>+('2.1 Previsión BAU'!Z32)*'1.5 Factores Pérdidas'!J25</f>
        <v>73983.399548304151</v>
      </c>
      <c r="J25" s="14">
        <f>+('2.1 Previsión BAU'!AA32)*'1.5 Factores Pérdidas'!K25</f>
        <v>77699.729042567822</v>
      </c>
      <c r="K25" s="14">
        <f>+('2.1 Previsión BAU'!AB32)*'1.5 Factores Pérdidas'!L25</f>
        <v>81416.058536831479</v>
      </c>
      <c r="L25" s="14">
        <f>+('2.1 Previsión BAU'!AC32)*'1.5 Factores Pérdidas'!M25</f>
        <v>85132.38803109515</v>
      </c>
      <c r="M25" s="14">
        <f>+('2.1 Previsión BAU'!AD32)*'1.5 Factores Pérdidas'!N25</f>
        <v>88848.717525358807</v>
      </c>
      <c r="N25" s="14">
        <f>+('2.1 Previsión BAU'!AE32)*'1.5 Factores Pérdidas'!O25</f>
        <v>92565.047019622478</v>
      </c>
      <c r="O25" s="14">
        <f>+('2.1 Previsión BAU'!AF32)*'1.5 Factores Pérdidas'!P25</f>
        <v>96281.376513886149</v>
      </c>
      <c r="P25" s="14">
        <f>+('2.1 Previsión BAU'!AG32)*'1.5 Factores Pérdidas'!Q25</f>
        <v>99997.70600814982</v>
      </c>
      <c r="Q25" s="14">
        <f>+('2.1 Previsión BAU'!AH32)*'1.5 Factores Pérdidas'!R25</f>
        <v>103714.0355024134</v>
      </c>
      <c r="R25" s="14">
        <f>+('2.1 Previsión BAU'!AI32)*'1.5 Factores Pérdidas'!S25</f>
        <v>107430.36499667719</v>
      </c>
      <c r="S25" s="14">
        <f>+('2.1 Previsión BAU'!AJ32)*'1.5 Factores Pérdidas'!T25</f>
        <v>111146.69449094078</v>
      </c>
      <c r="T25" s="14">
        <f>+('2.1 Previsión BAU'!AK32)*'1.5 Factores Pérdidas'!U25</f>
        <v>114863.02398520448</v>
      </c>
      <c r="U25" s="14">
        <f>+('2.1 Previsión BAU'!AL32)*'1.5 Factores Pérdidas'!V25</f>
        <v>118579.35347946809</v>
      </c>
      <c r="V25" s="14">
        <f>+('2.1 Previsión BAU'!AM32)*'1.5 Factores Pérdidas'!W25</f>
        <v>122295.68297373183</v>
      </c>
      <c r="W25" s="14">
        <f>+('2.1 Previsión BAU'!AN32)*'1.5 Factores Pérdidas'!X25</f>
        <v>126012.01246799545</v>
      </c>
      <c r="X25" s="14">
        <f>+('2.1 Previsión BAU'!AO32)*'1.5 Factores Pérdidas'!Y25</f>
        <v>129728.34196225909</v>
      </c>
      <c r="Z25" s="18">
        <v>36</v>
      </c>
      <c r="AA25" s="29" t="s">
        <v>69</v>
      </c>
      <c r="AB25" s="19">
        <f t="shared" si="21"/>
        <v>55.618765520120562</v>
      </c>
      <c r="AC25" s="14">
        <f t="shared" si="22"/>
        <v>59.36734725051771</v>
      </c>
      <c r="AD25" s="14">
        <f t="shared" si="23"/>
        <v>62.834411065513152</v>
      </c>
      <c r="AE25" s="14">
        <f t="shared" si="24"/>
        <v>66.550740559776813</v>
      </c>
      <c r="AF25" s="14">
        <f t="shared" si="25"/>
        <v>70.267070054040474</v>
      </c>
      <c r="AG25" s="14">
        <f t="shared" si="26"/>
        <v>73.983399548304149</v>
      </c>
      <c r="AH25" s="14">
        <f t="shared" si="27"/>
        <v>77.699729042567824</v>
      </c>
      <c r="AI25" s="14">
        <f t="shared" si="28"/>
        <v>81.416058536831486</v>
      </c>
      <c r="AJ25" s="14">
        <f t="shared" si="29"/>
        <v>85.132388031095147</v>
      </c>
      <c r="AK25" s="14">
        <f t="shared" si="30"/>
        <v>88.848717525358808</v>
      </c>
      <c r="AL25" s="48">
        <f t="shared" si="31"/>
        <v>92.565047019622483</v>
      </c>
      <c r="AM25" s="48">
        <f t="shared" si="32"/>
        <v>96.281376513886144</v>
      </c>
      <c r="AN25" s="48">
        <f t="shared" si="33"/>
        <v>99.997706008149819</v>
      </c>
      <c r="AO25" s="48">
        <f t="shared" si="34"/>
        <v>103.71403550241341</v>
      </c>
      <c r="AP25" s="48">
        <f t="shared" si="35"/>
        <v>107.4303649966772</v>
      </c>
      <c r="AQ25" s="48">
        <f t="shared" si="36"/>
        <v>111.14669449094077</v>
      </c>
      <c r="AR25" s="48">
        <f t="shared" si="37"/>
        <v>114.86302398520448</v>
      </c>
      <c r="AS25" s="48">
        <f t="shared" si="38"/>
        <v>118.57935347946808</v>
      </c>
      <c r="AT25" s="48">
        <f t="shared" si="39"/>
        <v>122.29568297373183</v>
      </c>
      <c r="AU25" s="48">
        <f t="shared" si="40"/>
        <v>126.01201246799545</v>
      </c>
      <c r="AV25" s="162">
        <f t="shared" si="41"/>
        <v>129.72834196225909</v>
      </c>
    </row>
    <row r="26" spans="2:48" x14ac:dyDescent="0.2">
      <c r="B26" s="18">
        <v>39</v>
      </c>
      <c r="C26" s="29" t="s">
        <v>70</v>
      </c>
      <c r="D26" s="19">
        <f>+('2.1 Previsión BAU'!U33)*'1.5 Factores Pérdidas'!E26</f>
        <v>174525.51471346061</v>
      </c>
      <c r="E26" s="14">
        <f>+('2.1 Previsión BAU'!V33)*'1.5 Factores Pérdidas'!F26</f>
        <v>177673.75468579272</v>
      </c>
      <c r="F26" s="14">
        <f>+('2.1 Previsión BAU'!W33)*'1.5 Factores Pérdidas'!G26</f>
        <v>188989.39402907898</v>
      </c>
      <c r="G26" s="14">
        <f>+('2.1 Previsión BAU'!X33)*'1.5 Factores Pérdidas'!H26</f>
        <v>193142.71971576527</v>
      </c>
      <c r="H26" s="14">
        <f>+('2.1 Previsión BAU'!Y33)*'1.5 Factores Pérdidas'!I26</f>
        <v>204138.85664340807</v>
      </c>
      <c r="I26" s="14">
        <f>+('2.1 Previsión BAU'!Z33)*'1.5 Factores Pérdidas'!J26</f>
        <v>208684.67981501392</v>
      </c>
      <c r="J26" s="14">
        <f>+('2.1 Previsión BAU'!AA33)*'1.5 Factores Pérdidas'!K26</f>
        <v>219371.85832872408</v>
      </c>
      <c r="K26" s="14">
        <f>+('2.1 Previsión BAU'!AB33)*'1.5 Factores Pérdidas'!L26</f>
        <v>224292.2828508323</v>
      </c>
      <c r="L26" s="14">
        <f>+('2.1 Previsión BAU'!AC33)*'1.5 Factores Pérdidas'!M26</f>
        <v>234706.65044180062</v>
      </c>
      <c r="M26" s="14">
        <f>+('2.1 Previsión BAU'!AD33)*'1.5 Factores Pérdidas'!N26</f>
        <v>239969.10948722379</v>
      </c>
      <c r="N26" s="14">
        <f>+('2.1 Previsión BAU'!AE33)*'1.5 Factores Pérdidas'!O26</f>
        <v>250146.01772054896</v>
      </c>
      <c r="O26" s="14">
        <f>+('2.1 Previsión BAU'!AF33)*'1.5 Factores Pérdidas'!P26</f>
        <v>255721.00727682677</v>
      </c>
      <c r="P26" s="14">
        <f>+('2.1 Previsión BAU'!AG33)*'1.5 Factores Pérdidas'!Q26</f>
        <v>265692.60598399932</v>
      </c>
      <c r="Q26" s="14">
        <f>+('2.1 Previsión BAU'!AH33)*'1.5 Factores Pérdidas'!R26</f>
        <v>271553.83332896768</v>
      </c>
      <c r="R26" s="14">
        <f>+('2.1 Previsión BAU'!AI33)*'1.5 Factores Pérdidas'!S26</f>
        <v>281350.02241753734</v>
      </c>
      <c r="S26" s="14">
        <f>+('2.1 Previsión BAU'!AJ33)*'1.5 Factores Pérdidas'!T26</f>
        <v>287465.23477836442</v>
      </c>
      <c r="T26" s="14">
        <f>+('2.1 Previsión BAU'!AK33)*'1.5 Factores Pérdidas'!U26</f>
        <v>297075.70246715494</v>
      </c>
      <c r="U26" s="14">
        <f>+('2.1 Previsión BAU'!AL33)*'1.5 Factores Pérdidas'!V26</f>
        <v>303382.58328750782</v>
      </c>
      <c r="V26" s="14">
        <f>+('2.1 Previsión BAU'!AM33)*'1.5 Factores Pérdidas'!W26</f>
        <v>312812.88526489912</v>
      </c>
      <c r="W26" s="14">
        <f>+('2.1 Previsión BAU'!AN33)*'1.5 Factores Pérdidas'!X26</f>
        <v>319290.10620862857</v>
      </c>
      <c r="X26" s="14">
        <f>+('2.1 Previsión BAU'!AO33)*'1.5 Factores Pérdidas'!Y26</f>
        <v>328559.3577985366</v>
      </c>
      <c r="Z26" s="18">
        <v>39</v>
      </c>
      <c r="AA26" s="29" t="s">
        <v>70</v>
      </c>
      <c r="AB26" s="19">
        <f t="shared" si="21"/>
        <v>174.52551471346061</v>
      </c>
      <c r="AC26" s="14">
        <f t="shared" si="22"/>
        <v>177.67375468579272</v>
      </c>
      <c r="AD26" s="14">
        <f t="shared" si="23"/>
        <v>188.98939402907897</v>
      </c>
      <c r="AE26" s="14">
        <f t="shared" si="24"/>
        <v>193.14271971576528</v>
      </c>
      <c r="AF26" s="14">
        <f t="shared" si="25"/>
        <v>204.13885664340808</v>
      </c>
      <c r="AG26" s="14">
        <f t="shared" si="26"/>
        <v>208.68467981501391</v>
      </c>
      <c r="AH26" s="14">
        <f t="shared" si="27"/>
        <v>219.37185832872407</v>
      </c>
      <c r="AI26" s="14">
        <f t="shared" si="28"/>
        <v>224.29228285083229</v>
      </c>
      <c r="AJ26" s="14">
        <f t="shared" si="29"/>
        <v>234.70665044180063</v>
      </c>
      <c r="AK26" s="14">
        <f t="shared" si="30"/>
        <v>239.96910948722379</v>
      </c>
      <c r="AL26" s="48">
        <f t="shared" si="31"/>
        <v>250.14601772054897</v>
      </c>
      <c r="AM26" s="48">
        <f t="shared" si="32"/>
        <v>255.72100727682678</v>
      </c>
      <c r="AN26" s="48">
        <f t="shared" si="33"/>
        <v>265.69260598399933</v>
      </c>
      <c r="AO26" s="48">
        <f t="shared" si="34"/>
        <v>271.5538333289677</v>
      </c>
      <c r="AP26" s="48">
        <f t="shared" si="35"/>
        <v>281.35002241753733</v>
      </c>
      <c r="AQ26" s="48">
        <f t="shared" si="36"/>
        <v>287.46523477836445</v>
      </c>
      <c r="AR26" s="48">
        <f t="shared" si="37"/>
        <v>297.07570246715494</v>
      </c>
      <c r="AS26" s="48">
        <f t="shared" si="38"/>
        <v>303.38258328750783</v>
      </c>
      <c r="AT26" s="48">
        <f t="shared" si="39"/>
        <v>312.81288526489914</v>
      </c>
      <c r="AU26" s="48">
        <f t="shared" si="40"/>
        <v>319.29010620862857</v>
      </c>
      <c r="AV26" s="162">
        <f t="shared" si="41"/>
        <v>328.55935779853661</v>
      </c>
    </row>
    <row r="27" spans="2:48" x14ac:dyDescent="0.2">
      <c r="B27" s="18">
        <v>40</v>
      </c>
      <c r="C27" s="29" t="s">
        <v>71</v>
      </c>
      <c r="D27" s="19">
        <f>+('2.1 Previsión BAU'!U34)*'1.5 Factores Pérdidas'!E27</f>
        <v>136028.2015480556</v>
      </c>
      <c r="E27" s="14">
        <f>+('2.1 Previsión BAU'!V34)*'1.5 Factores Pérdidas'!F27</f>
        <v>144233.810442596</v>
      </c>
      <c r="F27" s="14">
        <f>+('2.1 Previsión BAU'!W34)*'1.5 Factores Pérdidas'!G27</f>
        <v>152788.3136586975</v>
      </c>
      <c r="G27" s="14">
        <f>+('2.1 Previsión BAU'!X34)*'1.5 Factores Pérdidas'!H27</f>
        <v>161401.71710493258</v>
      </c>
      <c r="H27" s="14">
        <f>+('2.1 Previsión BAU'!Y34)*'1.5 Factores Pérdidas'!I27</f>
        <v>170010.89197550513</v>
      </c>
      <c r="I27" s="14">
        <f>+('2.1 Previsión BAU'!Z34)*'1.5 Factores Pérdidas'!J27</f>
        <v>178638.10847544743</v>
      </c>
      <c r="J27" s="14">
        <f>+('2.1 Previsión BAU'!AA34)*'1.5 Factores Pérdidas'!K27</f>
        <v>187279.40716623171</v>
      </c>
      <c r="K27" s="14">
        <f>+('2.1 Previsión BAU'!AB34)*'1.5 Factores Pérdidas'!L27</f>
        <v>195936.24478187985</v>
      </c>
      <c r="L27" s="14">
        <f>+('2.1 Previsión BAU'!AC34)*'1.5 Factores Pérdidas'!M27</f>
        <v>204608.70804015323</v>
      </c>
      <c r="M27" s="14">
        <f>+('2.1 Previsión BAU'!AD34)*'1.5 Factores Pérdidas'!N27</f>
        <v>213297.24413787559</v>
      </c>
      <c r="N27" s="14">
        <f>+('2.1 Previsión BAU'!AE34)*'1.5 Factores Pérdidas'!O27</f>
        <v>222002.22476820101</v>
      </c>
      <c r="O27" s="14">
        <f>+('2.1 Previsión BAU'!AF34)*'1.5 Factores Pérdidas'!P27</f>
        <v>230724.03087562765</v>
      </c>
      <c r="P27" s="14">
        <f>+('2.1 Previsión BAU'!AG34)*'1.5 Factores Pérdidas'!Q27</f>
        <v>239463.13742746241</v>
      </c>
      <c r="Q27" s="14">
        <f>+('2.1 Previsión BAU'!AH34)*'1.5 Factores Pérdidas'!R27</f>
        <v>248219.67721170181</v>
      </c>
      <c r="R27" s="14">
        <f>+('2.1 Previsión BAU'!AI34)*'1.5 Factores Pérdidas'!S27</f>
        <v>256995.19200586903</v>
      </c>
      <c r="S27" s="14">
        <f>+('2.1 Previsión BAU'!AJ34)*'1.5 Factores Pérdidas'!T27</f>
        <v>265781.41059429565</v>
      </c>
      <c r="T27" s="14">
        <f>+('2.1 Previsión BAU'!AK34)*'1.5 Factores Pérdidas'!U27</f>
        <v>274568.43672646786</v>
      </c>
      <c r="U27" s="14">
        <f>+('2.1 Previsión BAU'!AL34)*'1.5 Factores Pérdidas'!V27</f>
        <v>283355.46285864018</v>
      </c>
      <c r="V27" s="14">
        <f>+('2.1 Previsión BAU'!AM34)*'1.5 Factores Pérdidas'!W27</f>
        <v>292142.4889908125</v>
      </c>
      <c r="W27" s="14">
        <f>+('2.1 Previsión BAU'!AN34)*'1.5 Factores Pérdidas'!X27</f>
        <v>300929.51512298471</v>
      </c>
      <c r="X27" s="14">
        <f>+('2.1 Previsión BAU'!AO34)*'1.5 Factores Pérdidas'!Y27</f>
        <v>309716.54125515698</v>
      </c>
      <c r="Z27" s="18">
        <v>40</v>
      </c>
      <c r="AA27" s="29" t="s">
        <v>71</v>
      </c>
      <c r="AB27" s="19">
        <f t="shared" si="21"/>
        <v>136.02820154805559</v>
      </c>
      <c r="AC27" s="14">
        <f t="shared" si="22"/>
        <v>144.233810442596</v>
      </c>
      <c r="AD27" s="14">
        <f t="shared" si="23"/>
        <v>152.78831365869749</v>
      </c>
      <c r="AE27" s="14">
        <f t="shared" si="24"/>
        <v>161.40171710493257</v>
      </c>
      <c r="AF27" s="14">
        <f t="shared" si="25"/>
        <v>170.01089197550513</v>
      </c>
      <c r="AG27" s="14">
        <f t="shared" si="26"/>
        <v>178.63810847544744</v>
      </c>
      <c r="AH27" s="14">
        <f t="shared" si="27"/>
        <v>187.27940716623172</v>
      </c>
      <c r="AI27" s="14">
        <f t="shared" si="28"/>
        <v>195.93624478187985</v>
      </c>
      <c r="AJ27" s="14">
        <f t="shared" si="29"/>
        <v>204.60870804015323</v>
      </c>
      <c r="AK27" s="14">
        <f t="shared" si="30"/>
        <v>213.29724413787559</v>
      </c>
      <c r="AL27" s="48">
        <f t="shared" si="31"/>
        <v>222.00222476820102</v>
      </c>
      <c r="AM27" s="48">
        <f t="shared" si="32"/>
        <v>230.72403087562765</v>
      </c>
      <c r="AN27" s="48">
        <f t="shared" si="33"/>
        <v>239.46313742746241</v>
      </c>
      <c r="AO27" s="48">
        <f t="shared" si="34"/>
        <v>248.21967721170182</v>
      </c>
      <c r="AP27" s="48">
        <f t="shared" si="35"/>
        <v>256.99519200586906</v>
      </c>
      <c r="AQ27" s="48">
        <f t="shared" si="36"/>
        <v>265.78141059429566</v>
      </c>
      <c r="AR27" s="48">
        <f t="shared" si="37"/>
        <v>274.56843672646784</v>
      </c>
      <c r="AS27" s="48">
        <f t="shared" si="38"/>
        <v>283.35546285864018</v>
      </c>
      <c r="AT27" s="48">
        <f t="shared" si="39"/>
        <v>292.14248899081252</v>
      </c>
      <c r="AU27" s="48">
        <f t="shared" si="40"/>
        <v>300.9295151229847</v>
      </c>
      <c r="AV27" s="162">
        <f t="shared" si="41"/>
        <v>309.71654125515698</v>
      </c>
    </row>
    <row r="28" spans="2:48" x14ac:dyDescent="0.2">
      <c r="B28" s="118">
        <v>45</v>
      </c>
      <c r="C28" s="29" t="s">
        <v>72</v>
      </c>
      <c r="D28" s="19">
        <f>+('2.1 Previsión BAU'!U35)*'1.5 Factores Pérdidas'!E28</f>
        <v>1304.4606391795076</v>
      </c>
      <c r="E28" s="14">
        <f>+('2.1 Previsión BAU'!V35)*'1.5 Factores Pérdidas'!F28</f>
        <v>1321.0493687076971</v>
      </c>
      <c r="F28" s="14">
        <f>+('2.1 Previsión BAU'!W35)*'1.5 Factores Pérdidas'!G28</f>
        <v>1337.7067372259232</v>
      </c>
      <c r="G28" s="14">
        <f>+('2.1 Previsión BAU'!X35)*'1.5 Factores Pérdidas'!H28</f>
        <v>1355.8960695856031</v>
      </c>
      <c r="H28" s="14">
        <f>+('2.1 Previsión BAU'!Y35)*'1.5 Factores Pérdidas'!I28</f>
        <v>1372.6965577000756</v>
      </c>
      <c r="I28" s="14">
        <f>+('2.1 Previsión BAU'!Z35)*'1.5 Factores Pérdidas'!J28</f>
        <v>1391.0290096560016</v>
      </c>
      <c r="J28" s="14">
        <f>+('2.1 Previsión BAU'!AA35)*'1.5 Factores Pérdidas'!K28</f>
        <v>1409.4359422181376</v>
      </c>
      <c r="K28" s="14">
        <f>+('2.1 Previsión BAU'!AB35)*'1.5 Factores Pérdidas'!L28</f>
        <v>1427.91589498244</v>
      </c>
      <c r="L28" s="14">
        <f>+('2.1 Previsión BAU'!AC35)*'1.5 Factores Pérdidas'!M28</f>
        <v>1446.4703283529523</v>
      </c>
      <c r="M28" s="14">
        <f>+('2.1 Previsión BAU'!AD35)*'1.5 Factores Pérdidas'!N28</f>
        <v>1465.1007027337175</v>
      </c>
      <c r="N28" s="14">
        <f>+('2.1 Previsión BAU'!AE35)*'1.5 Factores Pérdidas'!O28</f>
        <v>1483.8070181247363</v>
      </c>
      <c r="O28" s="14">
        <f>+('2.1 Previsión BAU'!AF35)*'1.5 Factores Pérdidas'!P28</f>
        <v>1504.0525993774252</v>
      </c>
      <c r="P28" s="14">
        <f>+('2.1 Previsión BAU'!AG35)*'1.5 Factores Pérdidas'!Q28</f>
        <v>1522.9151780010802</v>
      </c>
      <c r="Q28" s="14">
        <f>+('2.1 Previsión BAU'!AH35)*'1.5 Factores Pérdidas'!R28</f>
        <v>1543.3155620823622</v>
      </c>
      <c r="R28" s="14">
        <f>+('2.1 Previsión BAU'!AI35)*'1.5 Factores Pérdidas'!S28</f>
        <v>1562.3373247467403</v>
      </c>
      <c r="S28" s="14">
        <f>+('2.1 Previsión BAU'!AJ35)*'1.5 Factores Pérdidas'!T28</f>
        <v>1582.8998136768321</v>
      </c>
      <c r="T28" s="14">
        <f>+('2.1 Previsión BAU'!AK35)*'1.5 Factores Pérdidas'!U28</f>
        <v>1603.5426248293065</v>
      </c>
      <c r="U28" s="14">
        <f>+('2.1 Previsión BAU'!AL35)*'1.5 Factores Pérdidas'!V28</f>
        <v>1624.2686790122514</v>
      </c>
      <c r="V28" s="14">
        <f>+('2.1 Previsión BAU'!AM35)*'1.5 Factores Pérdidas'!W28</f>
        <v>1646.5398406730392</v>
      </c>
      <c r="W28" s="14">
        <f>+('2.1 Previsión BAU'!AN35)*'1.5 Factores Pérdidas'!X28</f>
        <v>1667.4338413209668</v>
      </c>
      <c r="X28" s="14">
        <f>+('2.1 Previsión BAU'!AO35)*'1.5 Factores Pérdidas'!Y28</f>
        <v>1689.8729494467379</v>
      </c>
      <c r="Z28" s="118">
        <v>45</v>
      </c>
      <c r="AA28" s="29" t="s">
        <v>72</v>
      </c>
      <c r="AB28" s="19">
        <f t="shared" si="21"/>
        <v>1.3044606391795075</v>
      </c>
      <c r="AC28" s="14">
        <f t="shared" si="22"/>
        <v>1.3210493687076972</v>
      </c>
      <c r="AD28" s="14">
        <f t="shared" si="23"/>
        <v>1.3377067372259233</v>
      </c>
      <c r="AE28" s="14">
        <f t="shared" si="24"/>
        <v>1.355896069585603</v>
      </c>
      <c r="AF28" s="14">
        <f t="shared" si="25"/>
        <v>1.3726965577000756</v>
      </c>
      <c r="AG28" s="14">
        <f t="shared" si="26"/>
        <v>1.3910290096560016</v>
      </c>
      <c r="AH28" s="14">
        <f t="shared" si="27"/>
        <v>1.4094359422181375</v>
      </c>
      <c r="AI28" s="14">
        <f t="shared" si="28"/>
        <v>1.42791589498244</v>
      </c>
      <c r="AJ28" s="14">
        <f t="shared" si="29"/>
        <v>1.4464703283529523</v>
      </c>
      <c r="AK28" s="14">
        <f t="shared" si="30"/>
        <v>1.4651007027337175</v>
      </c>
      <c r="AL28" s="48">
        <f t="shared" si="31"/>
        <v>1.4838070181247363</v>
      </c>
      <c r="AM28" s="48">
        <f t="shared" si="32"/>
        <v>1.5040525993774252</v>
      </c>
      <c r="AN28" s="48">
        <f t="shared" si="33"/>
        <v>1.5229151780010801</v>
      </c>
      <c r="AO28" s="48">
        <f t="shared" si="34"/>
        <v>1.5433155620823622</v>
      </c>
      <c r="AP28" s="48">
        <f t="shared" si="35"/>
        <v>1.5623373247467403</v>
      </c>
      <c r="AQ28" s="48">
        <f t="shared" si="36"/>
        <v>1.5828998136768322</v>
      </c>
      <c r="AR28" s="48">
        <f t="shared" si="37"/>
        <v>1.6035426248293065</v>
      </c>
      <c r="AS28" s="48">
        <f t="shared" si="38"/>
        <v>1.6242686790122514</v>
      </c>
      <c r="AT28" s="48">
        <f t="shared" si="39"/>
        <v>1.6465398406730392</v>
      </c>
      <c r="AU28" s="48">
        <f t="shared" si="40"/>
        <v>1.6674338413209668</v>
      </c>
      <c r="AV28" s="162">
        <f t="shared" si="41"/>
        <v>1.6898729494467379</v>
      </c>
    </row>
    <row r="29" spans="2:48" ht="13.5" thickBot="1" x14ac:dyDescent="0.25">
      <c r="B29" s="118">
        <v>46</v>
      </c>
      <c r="C29" s="29" t="s">
        <v>87</v>
      </c>
      <c r="D29" s="19">
        <f>+('2.1 Previsión BAU'!U36)*'1.5 Factores Pérdidas'!E29</f>
        <v>840.7761694465604</v>
      </c>
      <c r="E29" s="215">
        <f>+('2.1 Previsión BAU'!V36)*'1.5 Factores Pérdidas'!F29</f>
        <v>873.63630950579307</v>
      </c>
      <c r="F29" s="215">
        <f>+('2.1 Previsión BAU'!W36)*'1.5 Factores Pérdidas'!G29</f>
        <v>907.78072574214798</v>
      </c>
      <c r="G29" s="215">
        <f>+('2.1 Previsión BAU'!X36)*'1.5 Factores Pérdidas'!H29</f>
        <v>943.25961165133617</v>
      </c>
      <c r="H29" s="215">
        <f>+('2.1 Previsión BAU'!Y36)*'1.5 Factores Pérdidas'!I29</f>
        <v>980.12512244653749</v>
      </c>
      <c r="I29" s="215">
        <f>+('2.1 Previsión BAU'!Z36)*'1.5 Factores Pérdidas'!J29</f>
        <v>1018.431451728403</v>
      </c>
      <c r="J29" s="215">
        <f>+('2.1 Previsión BAU'!AA36)*'1.5 Factores Pérdidas'!K29</f>
        <v>1058.2349111515598</v>
      </c>
      <c r="K29" s="215">
        <f>+('2.1 Previsión BAU'!AB36)*'1.5 Factores Pérdidas'!L29</f>
        <v>1099.5940132047249</v>
      </c>
      <c r="L29" s="215">
        <f>+('2.1 Previsión BAU'!AC36)*'1.5 Factores Pérdidas'!M29</f>
        <v>1142.5695572261322</v>
      </c>
      <c r="M29" s="215">
        <f>+('2.1 Previsión BAU'!AD36)*'1.5 Factores Pérdidas'!N29</f>
        <v>1187.2247187806995</v>
      </c>
      <c r="N29" s="215">
        <f>+('2.1 Previsión BAU'!AE36)*'1.5 Factores Pérdidas'!O29</f>
        <v>1233.625142530336</v>
      </c>
      <c r="O29" s="215">
        <f>+('2.1 Previsión BAU'!AF36)*'1.5 Factores Pérdidas'!P29</f>
        <v>1281.839038733913</v>
      </c>
      <c r="P29" s="215">
        <f>+('2.1 Previsión BAU'!AG36)*'1.5 Factores Pérdidas'!Q29</f>
        <v>1331.9372835187462</v>
      </c>
      <c r="Q29" s="215">
        <f>+('2.1 Previsión BAU'!AH36)*'1.5 Factores Pérdidas'!R29</f>
        <v>1383.9935230710041</v>
      </c>
      <c r="R29" s="215">
        <f>+('2.1 Previsión BAU'!AI36)*'1.5 Factores Pérdidas'!S29</f>
        <v>1438.0842818981955</v>
      </c>
      <c r="S29" s="215">
        <f>+('2.1 Previsión BAU'!AJ36)*'1.5 Factores Pérdidas'!T29</f>
        <v>1494.2890753228969</v>
      </c>
      <c r="T29" s="215">
        <f>+('2.1 Previsión BAU'!AK36)*'1.5 Factores Pérdidas'!U29</f>
        <v>1552.6905263730773</v>
      </c>
      <c r="U29" s="215">
        <f>+('2.1 Previsión BAU'!AL36)*'1.5 Factores Pérdidas'!V29</f>
        <v>1613.3744872408643</v>
      </c>
      <c r="V29" s="215">
        <f>+('2.1 Previsión BAU'!AM36)*'1.5 Factores Pérdidas'!W29</f>
        <v>1676.4301654882922</v>
      </c>
      <c r="W29" s="215">
        <f>+('2.1 Previsión BAU'!AN36)*'1.5 Factores Pérdidas'!X29</f>
        <v>1741.9502551855651</v>
      </c>
      <c r="X29" s="215">
        <f>+('2.1 Previsión BAU'!AO36)*'1.5 Factores Pérdidas'!Y29</f>
        <v>1810.0310731746056</v>
      </c>
      <c r="Z29" s="118">
        <v>46</v>
      </c>
      <c r="AA29" s="29" t="s">
        <v>87</v>
      </c>
      <c r="AB29" s="19">
        <f t="shared" si="21"/>
        <v>0.84077616944656042</v>
      </c>
      <c r="AC29" s="14">
        <f t="shared" si="22"/>
        <v>0.87363630950579307</v>
      </c>
      <c r="AD29" s="14">
        <f t="shared" si="23"/>
        <v>0.90778072574214796</v>
      </c>
      <c r="AE29" s="14">
        <f t="shared" si="24"/>
        <v>0.94325961165133621</v>
      </c>
      <c r="AF29" s="14">
        <f t="shared" si="25"/>
        <v>0.98012512244653749</v>
      </c>
      <c r="AG29" s="14">
        <f t="shared" si="26"/>
        <v>1.018431451728403</v>
      </c>
      <c r="AH29" s="14">
        <f t="shared" si="27"/>
        <v>1.0582349111515599</v>
      </c>
      <c r="AI29" s="14">
        <f t="shared" si="28"/>
        <v>1.0995940132047248</v>
      </c>
      <c r="AJ29" s="14">
        <f t="shared" si="29"/>
        <v>1.1425695572261323</v>
      </c>
      <c r="AK29" s="14">
        <f t="shared" si="30"/>
        <v>1.1872247187806995</v>
      </c>
      <c r="AL29" s="48">
        <f t="shared" si="31"/>
        <v>1.2336251425303359</v>
      </c>
      <c r="AM29" s="48">
        <f t="shared" si="32"/>
        <v>1.2818390387339129</v>
      </c>
      <c r="AN29" s="48">
        <f t="shared" si="33"/>
        <v>1.3319372835187462</v>
      </c>
      <c r="AO29" s="48">
        <f t="shared" si="34"/>
        <v>1.3839935230710041</v>
      </c>
      <c r="AP29" s="48">
        <f t="shared" si="35"/>
        <v>1.4380842818981956</v>
      </c>
      <c r="AQ29" s="48">
        <f t="shared" si="36"/>
        <v>1.494289075322897</v>
      </c>
      <c r="AR29" s="48">
        <f t="shared" si="37"/>
        <v>1.5526905263730773</v>
      </c>
      <c r="AS29" s="48">
        <f t="shared" si="38"/>
        <v>1.6133744872408642</v>
      </c>
      <c r="AT29" s="48">
        <f t="shared" si="39"/>
        <v>1.6764301654882923</v>
      </c>
      <c r="AU29" s="48">
        <f t="shared" si="40"/>
        <v>1.741950255185565</v>
      </c>
      <c r="AV29" s="162">
        <f t="shared" si="41"/>
        <v>1.8100310731746057</v>
      </c>
    </row>
    <row r="30" spans="2:48" ht="13.5" thickBot="1" x14ac:dyDescent="0.25">
      <c r="B30" s="22"/>
      <c r="C30" s="23" t="s">
        <v>73</v>
      </c>
      <c r="D30" s="50">
        <f>+SUM(D6:D29)</f>
        <v>31269195.418635733</v>
      </c>
      <c r="E30" s="50">
        <f t="shared" ref="E30:X30" si="42">+SUM(E6:E29)</f>
        <v>32013913.18666077</v>
      </c>
      <c r="F30" s="50">
        <f t="shared" si="42"/>
        <v>32958000.617608849</v>
      </c>
      <c r="G30" s="50">
        <f t="shared" si="42"/>
        <v>33921926.328542449</v>
      </c>
      <c r="H30" s="50">
        <f t="shared" si="42"/>
        <v>34888960.230605602</v>
      </c>
      <c r="I30" s="50">
        <f t="shared" si="42"/>
        <v>35859682.985855378</v>
      </c>
      <c r="J30" s="50">
        <f t="shared" si="42"/>
        <v>36841816.147342227</v>
      </c>
      <c r="K30" s="50">
        <f t="shared" si="42"/>
        <v>37826516.391759038</v>
      </c>
      <c r="L30" s="50">
        <f t="shared" si="42"/>
        <v>38823944.375977717</v>
      </c>
      <c r="M30" s="50">
        <f t="shared" si="42"/>
        <v>39824597.105477057</v>
      </c>
      <c r="N30" s="50">
        <f t="shared" si="42"/>
        <v>40838601.931230441</v>
      </c>
      <c r="O30" s="50">
        <f t="shared" si="42"/>
        <v>41856350.650741763</v>
      </c>
      <c r="P30" s="50">
        <f t="shared" si="42"/>
        <v>42887346.268374965</v>
      </c>
      <c r="Q30" s="50">
        <f t="shared" si="42"/>
        <v>43923979.264499784</v>
      </c>
      <c r="R30" s="50">
        <f t="shared" si="42"/>
        <v>44976077.99611523</v>
      </c>
      <c r="S30" s="50">
        <f t="shared" si="42"/>
        <v>46031208.572639108</v>
      </c>
      <c r="T30" s="50">
        <f t="shared" si="42"/>
        <v>47091347.506364405</v>
      </c>
      <c r="U30" s="50">
        <f t="shared" si="42"/>
        <v>48148550.897174761</v>
      </c>
      <c r="V30" s="50">
        <f t="shared" si="42"/>
        <v>49209329.392420262</v>
      </c>
      <c r="W30" s="50">
        <f t="shared" si="42"/>
        <v>50268462.677105844</v>
      </c>
      <c r="X30" s="263">
        <f t="shared" si="42"/>
        <v>51331575.29479219</v>
      </c>
      <c r="Z30" s="22"/>
      <c r="AA30" s="23" t="s">
        <v>73</v>
      </c>
      <c r="AB30" s="50">
        <f t="shared" ref="AB30" si="43">+D30/1000</f>
        <v>31269.195418635732</v>
      </c>
      <c r="AC30" s="51">
        <f t="shared" ref="AC30" si="44">+E30/1000</f>
        <v>32013.913186660771</v>
      </c>
      <c r="AD30" s="51">
        <f t="shared" ref="AD30" si="45">+F30/1000</f>
        <v>32958.00061760885</v>
      </c>
      <c r="AE30" s="51">
        <f t="shared" ref="AE30" si="46">+G30/1000</f>
        <v>33921.926328542446</v>
      </c>
      <c r="AF30" s="51">
        <f t="shared" ref="AF30" si="47">+H30/1000</f>
        <v>34888.960230605604</v>
      </c>
      <c r="AG30" s="51">
        <f t="shared" ref="AG30" si="48">+I30/1000</f>
        <v>35859.682985855376</v>
      </c>
      <c r="AH30" s="51">
        <f t="shared" ref="AH30" si="49">+J30/1000</f>
        <v>36841.81614734223</v>
      </c>
      <c r="AI30" s="51">
        <f t="shared" ref="AI30" si="50">+K30/1000</f>
        <v>37826.51639175904</v>
      </c>
      <c r="AJ30" s="51">
        <f t="shared" ref="AJ30" si="51">+L30/1000</f>
        <v>38823.94437597772</v>
      </c>
      <c r="AK30" s="51">
        <f t="shared" ref="AK30" si="52">+M30/1000</f>
        <v>39824.597105477056</v>
      </c>
      <c r="AL30" s="52">
        <f t="shared" ref="AL30" si="53">+N30/1000</f>
        <v>40838.601931230442</v>
      </c>
      <c r="AM30" s="52">
        <f t="shared" ref="AM30" si="54">+O30/1000</f>
        <v>41856.350650741762</v>
      </c>
      <c r="AN30" s="52">
        <f t="shared" ref="AN30" si="55">+P30/1000</f>
        <v>42887.346268374968</v>
      </c>
      <c r="AO30" s="52">
        <f t="shared" ref="AO30" si="56">+Q30/1000</f>
        <v>43923.979264499787</v>
      </c>
      <c r="AP30" s="52">
        <f t="shared" ref="AP30" si="57">+R30/1000</f>
        <v>44976.077996115229</v>
      </c>
      <c r="AQ30" s="52">
        <f t="shared" ref="AQ30" si="58">+S30/1000</f>
        <v>46031.208572639109</v>
      </c>
      <c r="AR30" s="52">
        <f t="shared" ref="AR30" si="59">+T30/1000</f>
        <v>47091.347506364407</v>
      </c>
      <c r="AS30" s="52">
        <f t="shared" ref="AS30" si="60">+U30/1000</f>
        <v>48148.550897174762</v>
      </c>
      <c r="AT30" s="52">
        <f t="shared" ref="AT30" si="61">+V30/1000</f>
        <v>49209.329392420259</v>
      </c>
      <c r="AU30" s="52">
        <f t="shared" ref="AU30" si="62">+W30/1000</f>
        <v>50268.462677105847</v>
      </c>
      <c r="AV30" s="163">
        <f t="shared" ref="AV30" si="63">+X30/1000</f>
        <v>51331.575294792194</v>
      </c>
    </row>
    <row r="31" spans="2:48" x14ac:dyDescent="0.2"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</row>
    <row r="32" spans="2:48" x14ac:dyDescent="0.2">
      <c r="D32" s="82"/>
      <c r="E32" s="82"/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</row>
    <row r="35" spans="2:48" x14ac:dyDescent="0.2">
      <c r="B35" s="12" t="s">
        <v>169</v>
      </c>
      <c r="Z35" s="12" t="s">
        <v>170</v>
      </c>
    </row>
    <row r="36" spans="2:48" ht="13.5" thickBot="1" x14ac:dyDescent="0.25"/>
    <row r="37" spans="2:48" ht="13.5" thickBot="1" x14ac:dyDescent="0.25">
      <c r="B37" s="4" t="s">
        <v>38</v>
      </c>
      <c r="C37" s="5" t="s">
        <v>39</v>
      </c>
      <c r="D37" s="6">
        <f t="shared" ref="D37:X37" si="64">+D5</f>
        <v>2023</v>
      </c>
      <c r="E37" s="2">
        <f t="shared" si="64"/>
        <v>2024</v>
      </c>
      <c r="F37" s="2">
        <f t="shared" si="64"/>
        <v>2025</v>
      </c>
      <c r="G37" s="2">
        <f t="shared" si="64"/>
        <v>2026</v>
      </c>
      <c r="H37" s="2">
        <f t="shared" si="64"/>
        <v>2027</v>
      </c>
      <c r="I37" s="2">
        <f t="shared" si="64"/>
        <v>2028</v>
      </c>
      <c r="J37" s="2">
        <f t="shared" si="64"/>
        <v>2029</v>
      </c>
      <c r="K37" s="2">
        <f t="shared" si="64"/>
        <v>2030</v>
      </c>
      <c r="L37" s="2">
        <f t="shared" si="64"/>
        <v>2031</v>
      </c>
      <c r="M37" s="2">
        <f t="shared" si="64"/>
        <v>2032</v>
      </c>
      <c r="N37" s="47">
        <f t="shared" si="64"/>
        <v>2033</v>
      </c>
      <c r="O37" s="47">
        <f t="shared" si="64"/>
        <v>2034</v>
      </c>
      <c r="P37" s="47">
        <f t="shared" si="64"/>
        <v>2035</v>
      </c>
      <c r="Q37" s="47">
        <f t="shared" si="64"/>
        <v>2036</v>
      </c>
      <c r="R37" s="47">
        <f t="shared" si="64"/>
        <v>2037</v>
      </c>
      <c r="S37" s="47">
        <f t="shared" si="64"/>
        <v>2038</v>
      </c>
      <c r="T37" s="47">
        <f t="shared" si="64"/>
        <v>2039</v>
      </c>
      <c r="U37" s="47">
        <f t="shared" si="64"/>
        <v>2040</v>
      </c>
      <c r="V37" s="47">
        <f t="shared" si="64"/>
        <v>2041</v>
      </c>
      <c r="W37" s="47">
        <f t="shared" si="64"/>
        <v>2042</v>
      </c>
      <c r="X37" s="2">
        <f t="shared" si="64"/>
        <v>2043</v>
      </c>
      <c r="Z37" s="4" t="s">
        <v>38</v>
      </c>
      <c r="AA37" s="5" t="s">
        <v>39</v>
      </c>
      <c r="AB37" s="6">
        <f>+AB5</f>
        <v>2023</v>
      </c>
      <c r="AC37" s="2">
        <f t="shared" ref="AC37" si="65">+AB37+1</f>
        <v>2024</v>
      </c>
      <c r="AD37" s="2">
        <f t="shared" ref="AD37" si="66">+AC37+1</f>
        <v>2025</v>
      </c>
      <c r="AE37" s="2">
        <f t="shared" ref="AE37" si="67">+AD37+1</f>
        <v>2026</v>
      </c>
      <c r="AF37" s="2">
        <f t="shared" ref="AF37" si="68">+AE37+1</f>
        <v>2027</v>
      </c>
      <c r="AG37" s="2">
        <f t="shared" ref="AG37" si="69">+AF37+1</f>
        <v>2028</v>
      </c>
      <c r="AH37" s="2">
        <f t="shared" ref="AH37" si="70">+AG37+1</f>
        <v>2029</v>
      </c>
      <c r="AI37" s="2">
        <f t="shared" ref="AI37" si="71">+AH37+1</f>
        <v>2030</v>
      </c>
      <c r="AJ37" s="2">
        <f t="shared" ref="AJ37" si="72">+AI37+1</f>
        <v>2031</v>
      </c>
      <c r="AK37" s="2">
        <f t="shared" ref="AK37" si="73">+AJ37+1</f>
        <v>2032</v>
      </c>
      <c r="AL37" s="47">
        <f t="shared" ref="AL37" si="74">+AK37+1</f>
        <v>2033</v>
      </c>
      <c r="AM37" s="47">
        <f t="shared" ref="AM37" si="75">+AL37+1</f>
        <v>2034</v>
      </c>
      <c r="AN37" s="47">
        <f t="shared" ref="AN37" si="76">+AM37+1</f>
        <v>2035</v>
      </c>
      <c r="AO37" s="47">
        <f t="shared" ref="AO37" si="77">+AN37+1</f>
        <v>2036</v>
      </c>
      <c r="AP37" s="47">
        <f t="shared" ref="AP37" si="78">+AO37+1</f>
        <v>2037</v>
      </c>
      <c r="AQ37" s="47">
        <f t="shared" ref="AQ37" si="79">+AP37+1</f>
        <v>2038</v>
      </c>
      <c r="AR37" s="47">
        <f t="shared" ref="AR37" si="80">+AQ37+1</f>
        <v>2039</v>
      </c>
      <c r="AS37" s="47">
        <f t="shared" ref="AS37" si="81">+AR37+1</f>
        <v>2040</v>
      </c>
      <c r="AT37" s="47">
        <f t="shared" ref="AT37" si="82">+AS37+1</f>
        <v>2041</v>
      </c>
      <c r="AU37" s="47">
        <f t="shared" ref="AU37" si="83">+AT37+1</f>
        <v>2042</v>
      </c>
      <c r="AV37" s="2">
        <f t="shared" ref="AV37" si="84">+AU37+1</f>
        <v>2043</v>
      </c>
    </row>
    <row r="38" spans="2:48" x14ac:dyDescent="0.2">
      <c r="B38" s="18">
        <v>6</v>
      </c>
      <c r="C38" s="29" t="s">
        <v>47</v>
      </c>
      <c r="D38" s="19">
        <f>+'2.2 Previsión Ef. Energética'!D99*'1.5 Factores Pérdidas'!E6</f>
        <v>19.620623913198578</v>
      </c>
      <c r="E38" s="14">
        <f>+'2.2 Previsión Ef. Energética'!E99*'1.5 Factores Pérdidas'!F6</f>
        <v>-17.009080966613951</v>
      </c>
      <c r="F38" s="14">
        <f>+'2.2 Previsión Ef. Energética'!F99*'1.5 Factores Pérdidas'!G6</f>
        <v>-64.079929991573408</v>
      </c>
      <c r="G38" s="14">
        <f>+'2.2 Previsión Ef. Energética'!G99*'1.5 Factores Pérdidas'!H6</f>
        <v>-120.55161794235782</v>
      </c>
      <c r="H38" s="14">
        <f>+'2.2 Previsión Ef. Energética'!H99*'1.5 Factores Pérdidas'!I6</f>
        <v>-174.20647134321467</v>
      </c>
      <c r="I38" s="14">
        <f>+'2.2 Previsión Ef. Energética'!I99*'1.5 Factores Pérdidas'!J6</f>
        <v>-225.65483125922833</v>
      </c>
      <c r="J38" s="14">
        <f>+'2.2 Previsión Ef. Energética'!J99*'1.5 Factores Pérdidas'!K6</f>
        <v>-267.46590214073268</v>
      </c>
      <c r="K38" s="14">
        <f>+'2.2 Previsión Ef. Energética'!K99*'1.5 Factores Pérdidas'!L6</f>
        <v>-294.95785080201932</v>
      </c>
      <c r="L38" s="14">
        <f>+'2.2 Previsión Ef. Energética'!L99*'1.5 Factores Pérdidas'!M6</f>
        <v>-313.73882418762696</v>
      </c>
      <c r="M38" s="14">
        <f>+'2.2 Previsión Ef. Energética'!M99*'1.5 Factores Pérdidas'!N6</f>
        <v>-321.44723283608005</v>
      </c>
      <c r="N38" s="14">
        <f>+'2.2 Previsión Ef. Energética'!N99*'1.5 Factores Pérdidas'!O6</f>
        <v>-312.27247200971226</v>
      </c>
      <c r="O38" s="14">
        <f>+'2.2 Previsión Ef. Energética'!O99*'1.5 Factores Pérdidas'!P6</f>
        <v>-223.05051623293238</v>
      </c>
      <c r="P38" s="14">
        <f>+'2.2 Previsión Ef. Energética'!P99*'1.5 Factores Pérdidas'!Q6</f>
        <v>-124.40863612420938</v>
      </c>
      <c r="Q38" s="14">
        <f>+'2.2 Previsión Ef. Energética'!Q99*'1.5 Factores Pérdidas'!R6</f>
        <v>-16.364148915467936</v>
      </c>
      <c r="R38" s="14">
        <f>+'2.2 Previsión Ef. Energética'!R99*'1.5 Factores Pérdidas'!S6</f>
        <v>95.123819874730316</v>
      </c>
      <c r="S38" s="14">
        <f>+'2.2 Previsión Ef. Energética'!S99*'1.5 Factores Pérdidas'!T6</f>
        <v>214.80966558007998</v>
      </c>
      <c r="T38" s="14">
        <f>+'2.2 Previsión Ef. Energética'!T99*'1.5 Factores Pérdidas'!U6</f>
        <v>336.24391096258483</v>
      </c>
      <c r="U38" s="14">
        <f>+'2.2 Previsión Ef. Energética'!U99*'1.5 Factores Pérdidas'!V6</f>
        <v>461.93380247342844</v>
      </c>
      <c r="V38" s="14">
        <f>+'2.2 Previsión Ef. Energética'!V99*'1.5 Factores Pérdidas'!W6</f>
        <v>594.57208671641297</v>
      </c>
      <c r="W38" s="14">
        <f>+'2.2 Previsión Ef. Energética'!W99*'1.5 Factores Pérdidas'!X6</f>
        <v>727.72782689091048</v>
      </c>
      <c r="X38" s="14">
        <f>+'2.2 Previsión Ef. Energética'!X99*'1.5 Factores Pérdidas'!Y6</f>
        <v>867.82102009705545</v>
      </c>
      <c r="Z38" s="18">
        <v>6</v>
      </c>
      <c r="AA38" s="29" t="s">
        <v>47</v>
      </c>
      <c r="AB38" s="19">
        <f t="shared" ref="AB38:AB61" si="85">+D38/1000</f>
        <v>1.9620623913198579E-2</v>
      </c>
      <c r="AC38" s="14">
        <f t="shared" ref="AC38:AC61" si="86">+E38/1000</f>
        <v>-1.7009080966613951E-2</v>
      </c>
      <c r="AD38" s="14">
        <f t="shared" ref="AD38:AD61" si="87">+F38/1000</f>
        <v>-6.4079929991573414E-2</v>
      </c>
      <c r="AE38" s="14">
        <f t="shared" ref="AE38:AE61" si="88">+G38/1000</f>
        <v>-0.12055161794235782</v>
      </c>
      <c r="AF38" s="14">
        <f t="shared" ref="AF38:AF61" si="89">+H38/1000</f>
        <v>-0.17420647134321468</v>
      </c>
      <c r="AG38" s="14">
        <f t="shared" ref="AG38:AG61" si="90">+I38/1000</f>
        <v>-0.22565483125922833</v>
      </c>
      <c r="AH38" s="14">
        <f t="shared" ref="AH38:AH61" si="91">+J38/1000</f>
        <v>-0.26746590214073268</v>
      </c>
      <c r="AI38" s="14">
        <f t="shared" ref="AI38:AI61" si="92">+K38/1000</f>
        <v>-0.29495785080201931</v>
      </c>
      <c r="AJ38" s="14">
        <f t="shared" ref="AJ38:AJ61" si="93">+L38/1000</f>
        <v>-0.31373882418762694</v>
      </c>
      <c r="AK38" s="14">
        <f t="shared" ref="AK38:AK61" si="94">+M38/1000</f>
        <v>-0.32144723283608007</v>
      </c>
      <c r="AL38" s="48">
        <f t="shared" ref="AL38:AL61" si="95">+N38/1000</f>
        <v>-0.31227247200971225</v>
      </c>
      <c r="AM38" s="48">
        <f t="shared" ref="AM38:AM61" si="96">+O38/1000</f>
        <v>-0.22305051623293237</v>
      </c>
      <c r="AN38" s="48">
        <f t="shared" ref="AN38:AN61" si="97">+P38/1000</f>
        <v>-0.12440863612420938</v>
      </c>
      <c r="AO38" s="48">
        <f t="shared" ref="AO38:AO61" si="98">+Q38/1000</f>
        <v>-1.6364148915467936E-2</v>
      </c>
      <c r="AP38" s="48">
        <f t="shared" ref="AP38:AP61" si="99">+R38/1000</f>
        <v>9.5123819874730314E-2</v>
      </c>
      <c r="AQ38" s="48">
        <f t="shared" ref="AQ38:AQ61" si="100">+S38/1000</f>
        <v>0.21480966558007997</v>
      </c>
      <c r="AR38" s="48">
        <f t="shared" ref="AR38:AR61" si="101">+T38/1000</f>
        <v>0.33624391096258482</v>
      </c>
      <c r="AS38" s="48">
        <f t="shared" ref="AS38:AS61" si="102">+U38/1000</f>
        <v>0.46193380247342847</v>
      </c>
      <c r="AT38" s="48">
        <f t="shared" ref="AT38:AT61" si="103">+V38/1000</f>
        <v>0.59457208671641293</v>
      </c>
      <c r="AU38" s="48">
        <f t="shared" ref="AU38:AU61" si="104">+W38/1000</f>
        <v>0.72772782689091042</v>
      </c>
      <c r="AV38" s="14">
        <f t="shared" ref="AV38:AV61" si="105">+X38/1000</f>
        <v>0.86782102009705542</v>
      </c>
    </row>
    <row r="39" spans="2:48" x14ac:dyDescent="0.2">
      <c r="B39" s="18">
        <v>8</v>
      </c>
      <c r="C39" s="28" t="s">
        <v>49</v>
      </c>
      <c r="D39" s="19">
        <f>+'2.2 Previsión Ef. Energética'!D100*'1.5 Factores Pérdidas'!E7</f>
        <v>0.11930497870093533</v>
      </c>
      <c r="E39" s="14">
        <f>+'2.2 Previsión Ef. Energética'!E100*'1.5 Factores Pérdidas'!F7</f>
        <v>-0.24460648024543843</v>
      </c>
      <c r="F39" s="14">
        <f>+'2.2 Previsión Ef. Energética'!F100*'1.5 Factores Pérdidas'!G7</f>
        <v>-0.6948268599304751</v>
      </c>
      <c r="G39" s="14">
        <f>+'2.2 Previsión Ef. Energética'!G100*'1.5 Factores Pérdidas'!H7</f>
        <v>-1.2025865784410674</v>
      </c>
      <c r="H39" s="14">
        <f>+'2.2 Previsión Ef. Energética'!H100*'1.5 Factores Pérdidas'!I7</f>
        <v>-1.7260914430006311</v>
      </c>
      <c r="I39" s="14">
        <f>+'2.2 Previsión Ef. Energética'!I100*'1.5 Factores Pérdidas'!J7</f>
        <v>-2.2158129620223748</v>
      </c>
      <c r="J39" s="14">
        <f>+'2.2 Previsión Ef. Energética'!J100*'1.5 Factores Pérdidas'!K7</f>
        <v>-2.6317162219981824</v>
      </c>
      <c r="K39" s="14">
        <f>+'2.2 Previsión Ef. Energética'!K100*'1.5 Factores Pérdidas'!L7</f>
        <v>-2.9471558569890495</v>
      </c>
      <c r="L39" s="14">
        <f>+'2.2 Previsión Ef. Energética'!L100*'1.5 Factores Pérdidas'!M7</f>
        <v>-3.1531064332534466</v>
      </c>
      <c r="M39" s="14">
        <f>+'2.2 Previsión Ef. Energética'!M100*'1.5 Factores Pérdidas'!N7</f>
        <v>-3.2573273227559554</v>
      </c>
      <c r="N39" s="14">
        <f>+'2.2 Previsión Ef. Energética'!N100*'1.5 Factores Pérdidas'!O7</f>
        <v>-3.2728188096350102</v>
      </c>
      <c r="O39" s="14">
        <f>+'2.2 Previsión Ef. Energética'!O100*'1.5 Factores Pérdidas'!P7</f>
        <v>-2.6300558295005549</v>
      </c>
      <c r="P39" s="14">
        <f>+'2.2 Previsión Ef. Energética'!P100*'1.5 Factores Pérdidas'!Q7</f>
        <v>-1.9232995623319147</v>
      </c>
      <c r="Q39" s="14">
        <f>+'2.2 Previsión Ef. Energética'!Q100*'1.5 Factores Pérdidas'!R7</f>
        <v>-1.1687661382582926</v>
      </c>
      <c r="R39" s="14">
        <f>+'2.2 Previsión Ef. Energética'!R100*'1.5 Factores Pérdidas'!S7</f>
        <v>-0.37120570447671869</v>
      </c>
      <c r="S39" s="14">
        <f>+'2.2 Previsión Ef. Energética'!S100*'1.5 Factores Pérdidas'!T7</f>
        <v>0.4615623916619363</v>
      </c>
      <c r="T39" s="14">
        <f>+'2.2 Previsión Ef. Energética'!T100*'1.5 Factores Pérdidas'!U7</f>
        <v>1.3248064083088082</v>
      </c>
      <c r="U39" s="14">
        <f>+'2.2 Previsión Ef. Energética'!U100*'1.5 Factores Pérdidas'!V7</f>
        <v>2.2157334841377212</v>
      </c>
      <c r="V39" s="14">
        <f>+'2.2 Previsión Ef. Energética'!V100*'1.5 Factores Pérdidas'!W7</f>
        <v>3.1304519026596713</v>
      </c>
      <c r="W39" s="14">
        <f>+'2.2 Previsión Ef. Energética'!W100*'1.5 Factores Pérdidas'!X7</f>
        <v>4.0679320233374225</v>
      </c>
      <c r="X39" s="14">
        <f>+'2.2 Previsión Ef. Energética'!X100*'1.5 Factores Pérdidas'!Y7</f>
        <v>5.0300003690907511</v>
      </c>
      <c r="Z39" s="18">
        <v>8</v>
      </c>
      <c r="AA39" s="28" t="s">
        <v>49</v>
      </c>
      <c r="AB39" s="19">
        <f t="shared" si="85"/>
        <v>1.1930497870093533E-4</v>
      </c>
      <c r="AC39" s="14">
        <f t="shared" si="86"/>
        <v>-2.4460648024543844E-4</v>
      </c>
      <c r="AD39" s="14">
        <f t="shared" si="87"/>
        <v>-6.9482685993047509E-4</v>
      </c>
      <c r="AE39" s="14">
        <f t="shared" si="88"/>
        <v>-1.2025865784410675E-3</v>
      </c>
      <c r="AF39" s="14">
        <f t="shared" si="89"/>
        <v>-1.7260914430006311E-3</v>
      </c>
      <c r="AG39" s="14">
        <f t="shared" si="90"/>
        <v>-2.2158129620223747E-3</v>
      </c>
      <c r="AH39" s="14">
        <f t="shared" si="91"/>
        <v>-2.6317162219981825E-3</v>
      </c>
      <c r="AI39" s="14">
        <f t="shared" si="92"/>
        <v>-2.9471558569890495E-3</v>
      </c>
      <c r="AJ39" s="14">
        <f t="shared" si="93"/>
        <v>-3.1531064332534467E-3</v>
      </c>
      <c r="AK39" s="14">
        <f t="shared" si="94"/>
        <v>-3.2573273227559552E-3</v>
      </c>
      <c r="AL39" s="48">
        <f t="shared" si="95"/>
        <v>-3.2728188096350103E-3</v>
      </c>
      <c r="AM39" s="48">
        <f t="shared" si="96"/>
        <v>-2.6300558295005551E-3</v>
      </c>
      <c r="AN39" s="48">
        <f t="shared" si="97"/>
        <v>-1.9232995623319146E-3</v>
      </c>
      <c r="AO39" s="48">
        <f t="shared" si="98"/>
        <v>-1.1687661382582925E-3</v>
      </c>
      <c r="AP39" s="48">
        <f t="shared" si="99"/>
        <v>-3.7120570447671871E-4</v>
      </c>
      <c r="AQ39" s="48">
        <f t="shared" si="100"/>
        <v>4.6156239166193628E-4</v>
      </c>
      <c r="AR39" s="48">
        <f t="shared" si="101"/>
        <v>1.3248064083088082E-3</v>
      </c>
      <c r="AS39" s="48">
        <f t="shared" si="102"/>
        <v>2.2157334841377213E-3</v>
      </c>
      <c r="AT39" s="48">
        <f t="shared" si="103"/>
        <v>3.1304519026596712E-3</v>
      </c>
      <c r="AU39" s="48">
        <f t="shared" si="104"/>
        <v>4.0679320233374229E-3</v>
      </c>
      <c r="AV39" s="14">
        <f t="shared" si="105"/>
        <v>5.0300003690907508E-3</v>
      </c>
    </row>
    <row r="40" spans="2:48" x14ac:dyDescent="0.2">
      <c r="B40" s="18">
        <v>9</v>
      </c>
      <c r="C40" s="29" t="s">
        <v>50</v>
      </c>
      <c r="D40" s="19">
        <f>+'2.2 Previsión Ef. Energética'!D101*'1.5 Factores Pérdidas'!E8</f>
        <v>0.98243475317583662</v>
      </c>
      <c r="E40" s="14">
        <f>+'2.2 Previsión Ef. Energética'!E101*'1.5 Factores Pérdidas'!F8</f>
        <v>-2.0063880376533922</v>
      </c>
      <c r="F40" s="14">
        <f>+'2.2 Previsión Ef. Energética'!F101*'1.5 Factores Pérdidas'!G8</f>
        <v>-5.7734028277721388</v>
      </c>
      <c r="G40" s="14">
        <f>+'2.2 Previsión Ef. Energética'!G101*'1.5 Factores Pérdidas'!H8</f>
        <v>-10.126613927899305</v>
      </c>
      <c r="H40" s="14">
        <f>+'2.2 Previsión Ef. Energética'!H101*'1.5 Factores Pérdidas'!I8</f>
        <v>-14.717080859869476</v>
      </c>
      <c r="I40" s="14">
        <f>+'2.2 Previsión Ef. Energética'!I101*'1.5 Factores Pérdidas'!J8</f>
        <v>-19.131695837712506</v>
      </c>
      <c r="J40" s="14">
        <f>+'2.2 Previsión Ef. Energética'!J101*'1.5 Factores Pérdidas'!K8</f>
        <v>-23.002164837428975</v>
      </c>
      <c r="K40" s="14">
        <f>+'2.2 Previsión Ef. Energética'!K101*'1.5 Factores Pérdidas'!L8</f>
        <v>-26.057425139729776</v>
      </c>
      <c r="L40" s="14">
        <f>+'2.2 Previsión Ef. Energética'!L101*'1.5 Factores Pérdidas'!M8</f>
        <v>-28.20675444653547</v>
      </c>
      <c r="M40" s="14">
        <f>+'2.2 Previsión Ef. Energética'!M101*'1.5 Factores Pérdidas'!N8</f>
        <v>-29.446871517177549</v>
      </c>
      <c r="N40" s="14">
        <f>+'2.2 Previsión Ef. Energética'!N101*'1.5 Factores Pérdidas'!O8</f>
        <v>-29.877454038246675</v>
      </c>
      <c r="O40" s="14">
        <f>+'2.2 Previsión Ef. Energética'!O101*'1.5 Factores Pérdidas'!P8</f>
        <v>-24.256729825381083</v>
      </c>
      <c r="P40" s="14">
        <f>+'2.2 Previsión Ef. Energética'!P101*'1.5 Factores Pérdidas'!Q8</f>
        <v>-17.903705380161494</v>
      </c>
      <c r="Q40" s="14">
        <f>+'2.2 Previsión Ef. Energética'!Q101*'1.5 Factores Pérdidas'!R8</f>
        <v>-10.975396834054065</v>
      </c>
      <c r="R40" s="14">
        <f>+'2.2 Previsión Ef. Energética'!R101*'1.5 Factores Pérdidas'!S8</f>
        <v>-3.5158134597037005</v>
      </c>
      <c r="S40" s="14">
        <f>+'2.2 Previsión Ef. Energética'!S101*'1.5 Factores Pérdidas'!T8</f>
        <v>4.4079715734454723</v>
      </c>
      <c r="T40" s="14">
        <f>+'2.2 Previsión Ef. Energética'!T101*'1.5 Factores Pérdidas'!U8</f>
        <v>12.752271481162081</v>
      </c>
      <c r="U40" s="14">
        <f>+'2.2 Previsión Ef. Energética'!U101*'1.5 Factores Pérdidas'!V8</f>
        <v>21.489021001265769</v>
      </c>
      <c r="V40" s="14">
        <f>+'2.2 Previsión Ef. Energética'!V101*'1.5 Factores Pérdidas'!W8</f>
        <v>30.578681886153891</v>
      </c>
      <c r="W40" s="14">
        <f>+'2.2 Previsión Ef. Energética'!W101*'1.5 Factores Pérdidas'!X8</f>
        <v>40.008938542596027</v>
      </c>
      <c r="X40" s="14">
        <f>+'2.2 Previsión Ef. Energética'!X101*'1.5 Factores Pérdidas'!Y8</f>
        <v>49.795650598451651</v>
      </c>
      <c r="Z40" s="18">
        <v>9</v>
      </c>
      <c r="AA40" s="29" t="s">
        <v>50</v>
      </c>
      <c r="AB40" s="19">
        <f t="shared" si="85"/>
        <v>9.8243475317583671E-4</v>
      </c>
      <c r="AC40" s="14">
        <f t="shared" si="86"/>
        <v>-2.0063880376533921E-3</v>
      </c>
      <c r="AD40" s="14">
        <f t="shared" si="87"/>
        <v>-5.7734028277721386E-3</v>
      </c>
      <c r="AE40" s="14">
        <f t="shared" si="88"/>
        <v>-1.0126613927899306E-2</v>
      </c>
      <c r="AF40" s="14">
        <f t="shared" si="89"/>
        <v>-1.4717080859869476E-2</v>
      </c>
      <c r="AG40" s="14">
        <f t="shared" si="90"/>
        <v>-1.9131695837712508E-2</v>
      </c>
      <c r="AH40" s="14">
        <f t="shared" si="91"/>
        <v>-2.3002164837428975E-2</v>
      </c>
      <c r="AI40" s="14">
        <f t="shared" si="92"/>
        <v>-2.6057425139729775E-2</v>
      </c>
      <c r="AJ40" s="14">
        <f t="shared" si="93"/>
        <v>-2.8206754446535469E-2</v>
      </c>
      <c r="AK40" s="14">
        <f t="shared" si="94"/>
        <v>-2.944687151717755E-2</v>
      </c>
      <c r="AL40" s="48">
        <f t="shared" si="95"/>
        <v>-2.9877454038246674E-2</v>
      </c>
      <c r="AM40" s="48">
        <f t="shared" si="96"/>
        <v>-2.4256729825381084E-2</v>
      </c>
      <c r="AN40" s="48">
        <f t="shared" si="97"/>
        <v>-1.7903705380161495E-2</v>
      </c>
      <c r="AO40" s="48">
        <f t="shared" si="98"/>
        <v>-1.0975396834054066E-2</v>
      </c>
      <c r="AP40" s="48">
        <f t="shared" si="99"/>
        <v>-3.5158134597037005E-3</v>
      </c>
      <c r="AQ40" s="48">
        <f t="shared" si="100"/>
        <v>4.4079715734454726E-3</v>
      </c>
      <c r="AR40" s="48">
        <f t="shared" si="101"/>
        <v>1.2752271481162081E-2</v>
      </c>
      <c r="AS40" s="48">
        <f t="shared" si="102"/>
        <v>2.1489021001265769E-2</v>
      </c>
      <c r="AT40" s="48">
        <f t="shared" si="103"/>
        <v>3.057868188615389E-2</v>
      </c>
      <c r="AU40" s="48">
        <f t="shared" si="104"/>
        <v>4.0008938542596025E-2</v>
      </c>
      <c r="AV40" s="14">
        <f t="shared" si="105"/>
        <v>4.9795650598451653E-2</v>
      </c>
    </row>
    <row r="41" spans="2:48" x14ac:dyDescent="0.2">
      <c r="B41" s="18">
        <v>10</v>
      </c>
      <c r="C41" s="29" t="s">
        <v>51</v>
      </c>
      <c r="D41" s="19">
        <f>+'2.2 Previsión Ef. Energética'!D102*'1.5 Factores Pérdidas'!E9</f>
        <v>-389.49261974321252</v>
      </c>
      <c r="E41" s="14">
        <f>+'2.2 Previsión Ef. Energética'!E102*'1.5 Factores Pérdidas'!F9</f>
        <v>-1208.1310027575093</v>
      </c>
      <c r="F41" s="14">
        <f>+'2.2 Previsión Ef. Energética'!F102*'1.5 Factores Pérdidas'!G9</f>
        <v>-2400.6785893694782</v>
      </c>
      <c r="G41" s="14">
        <f>+'2.2 Previsión Ef. Energética'!G102*'1.5 Factores Pérdidas'!H9</f>
        <v>-3913.6336208539287</v>
      </c>
      <c r="H41" s="14">
        <f>+'2.2 Previsión Ef. Energética'!H102*'1.5 Factores Pérdidas'!I9</f>
        <v>-5644.6609953407842</v>
      </c>
      <c r="I41" s="14">
        <f>+'2.2 Previsión Ef. Energética'!I102*'1.5 Factores Pérdidas'!J9</f>
        <v>-7436.702821466004</v>
      </c>
      <c r="J41" s="14">
        <f>+'2.2 Previsión Ef. Energética'!J102*'1.5 Factores Pérdidas'!K9</f>
        <v>-9143.5220890723867</v>
      </c>
      <c r="K41" s="14">
        <f>+'2.2 Previsión Ef. Energética'!K102*'1.5 Factores Pérdidas'!L9</f>
        <v>-10631.161704080434</v>
      </c>
      <c r="L41" s="14">
        <f>+'2.2 Previsión Ef. Energética'!L102*'1.5 Factores Pérdidas'!M9</f>
        <v>-11881.283911261173</v>
      </c>
      <c r="M41" s="14">
        <f>+'2.2 Previsión Ef. Energética'!M102*'1.5 Factores Pérdidas'!N9</f>
        <v>-12830.681245824127</v>
      </c>
      <c r="N41" s="14">
        <f>+'2.2 Previsión Ef. Energética'!N102*'1.5 Factores Pérdidas'!O9</f>
        <v>-13468.559271779224</v>
      </c>
      <c r="O41" s="14">
        <f>+'2.2 Previsión Ef. Energética'!O102*'1.5 Factores Pérdidas'!P9</f>
        <v>-13663.474428862633</v>
      </c>
      <c r="P41" s="14">
        <f>+'2.2 Previsión Ef. Energética'!P102*'1.5 Factores Pérdidas'!Q9</f>
        <v>-13613.096701650922</v>
      </c>
      <c r="Q41" s="14">
        <f>+'2.2 Previsión Ef. Energética'!Q102*'1.5 Factores Pérdidas'!R9</f>
        <v>-13349.248193172378</v>
      </c>
      <c r="R41" s="14">
        <f>+'2.2 Previsión Ef. Energética'!R102*'1.5 Factores Pérdidas'!S9</f>
        <v>-12912.313108658402</v>
      </c>
      <c r="S41" s="14">
        <f>+'2.2 Previsión Ef. Energética'!S102*'1.5 Factores Pérdidas'!T9</f>
        <v>-12311.548980565867</v>
      </c>
      <c r="T41" s="14">
        <f>+'2.2 Previsión Ef. Energética'!T102*'1.5 Factores Pérdidas'!U9</f>
        <v>-11594.739576544413</v>
      </c>
      <c r="U41" s="14">
        <f>+'2.2 Previsión Ef. Energética'!U102*'1.5 Factores Pérdidas'!V9</f>
        <v>-10760.83689515838</v>
      </c>
      <c r="V41" s="14">
        <f>+'2.2 Previsión Ef. Energética'!V102*'1.5 Factores Pérdidas'!W9</f>
        <v>-9826.4774942188178</v>
      </c>
      <c r="W41" s="14">
        <f>+'2.2 Previsión Ef. Energética'!W102*'1.5 Factores Pérdidas'!X9</f>
        <v>-8795.6192970355532</v>
      </c>
      <c r="X41" s="14">
        <f>+'2.2 Previsión Ef. Energética'!X102*'1.5 Factores Pérdidas'!Y9</f>
        <v>-7680.9993540915839</v>
      </c>
      <c r="Z41" s="18">
        <v>10</v>
      </c>
      <c r="AA41" s="29" t="s">
        <v>51</v>
      </c>
      <c r="AB41" s="19">
        <f t="shared" si="85"/>
        <v>-0.38949261974321253</v>
      </c>
      <c r="AC41" s="14">
        <f t="shared" si="86"/>
        <v>-1.2081310027575094</v>
      </c>
      <c r="AD41" s="14">
        <f t="shared" si="87"/>
        <v>-2.4006785893694782</v>
      </c>
      <c r="AE41" s="14">
        <f t="shared" si="88"/>
        <v>-3.9136336208539286</v>
      </c>
      <c r="AF41" s="14">
        <f t="shared" si="89"/>
        <v>-5.644660995340784</v>
      </c>
      <c r="AG41" s="14">
        <f t="shared" si="90"/>
        <v>-7.436702821466004</v>
      </c>
      <c r="AH41" s="14">
        <f t="shared" si="91"/>
        <v>-9.1435220890723876</v>
      </c>
      <c r="AI41" s="14">
        <f t="shared" si="92"/>
        <v>-10.631161704080434</v>
      </c>
      <c r="AJ41" s="14">
        <f t="shared" si="93"/>
        <v>-11.881283911261173</v>
      </c>
      <c r="AK41" s="14">
        <f t="shared" si="94"/>
        <v>-12.830681245824128</v>
      </c>
      <c r="AL41" s="48">
        <f t="shared" si="95"/>
        <v>-13.468559271779224</v>
      </c>
      <c r="AM41" s="48">
        <f t="shared" si="96"/>
        <v>-13.663474428862633</v>
      </c>
      <c r="AN41" s="48">
        <f t="shared" si="97"/>
        <v>-13.613096701650923</v>
      </c>
      <c r="AO41" s="48">
        <f t="shared" si="98"/>
        <v>-13.349248193172377</v>
      </c>
      <c r="AP41" s="48">
        <f t="shared" si="99"/>
        <v>-12.912313108658402</v>
      </c>
      <c r="AQ41" s="48">
        <f t="shared" si="100"/>
        <v>-12.311548980565867</v>
      </c>
      <c r="AR41" s="48">
        <f t="shared" si="101"/>
        <v>-11.594739576544413</v>
      </c>
      <c r="AS41" s="48">
        <f t="shared" si="102"/>
        <v>-10.760836895158381</v>
      </c>
      <c r="AT41" s="48">
        <f t="shared" si="103"/>
        <v>-9.8264774942188176</v>
      </c>
      <c r="AU41" s="48">
        <f t="shared" si="104"/>
        <v>-8.7956192970355538</v>
      </c>
      <c r="AV41" s="14">
        <f t="shared" si="105"/>
        <v>-7.6809993540915835</v>
      </c>
    </row>
    <row r="42" spans="2:48" x14ac:dyDescent="0.2">
      <c r="B42" s="18">
        <v>13</v>
      </c>
      <c r="C42" s="29" t="s">
        <v>53</v>
      </c>
      <c r="D42" s="19">
        <f>+'2.2 Previsión Ef. Energética'!D103*'1.5 Factores Pérdidas'!E10</f>
        <v>-0.80468209193247275</v>
      </c>
      <c r="E42" s="14">
        <f>+'2.2 Previsión Ef. Energética'!E103*'1.5 Factores Pérdidas'!F10</f>
        <v>-2.6081433651809118</v>
      </c>
      <c r="F42" s="14">
        <f>+'2.2 Previsión Ef. Energética'!F103*'1.5 Factores Pérdidas'!G10</f>
        <v>-5.111617703097453</v>
      </c>
      <c r="G42" s="14">
        <f>+'2.2 Previsión Ef. Energética'!G103*'1.5 Factores Pérdidas'!H10</f>
        <v>-8.2552389230833025</v>
      </c>
      <c r="H42" s="14">
        <f>+'2.2 Previsión Ef. Energética'!H103*'1.5 Factores Pérdidas'!I10</f>
        <v>-11.774310285839299</v>
      </c>
      <c r="I42" s="14">
        <f>+'2.2 Previsión Ef. Energética'!I103*'1.5 Factores Pérdidas'!J10</f>
        <v>-15.373667946807329</v>
      </c>
      <c r="J42" s="14">
        <f>+'2.2 Previsión Ef. Energética'!J103*'1.5 Factores Pérdidas'!K10</f>
        <v>-18.752215847064296</v>
      </c>
      <c r="K42" s="14">
        <f>+'2.2 Previsión Ef. Energética'!K103*'1.5 Factores Pérdidas'!L10</f>
        <v>-21.672724356303942</v>
      </c>
      <c r="L42" s="14">
        <f>+'2.2 Previsión Ef. Energética'!L103*'1.5 Factores Pérdidas'!M10</f>
        <v>-23.986676248974131</v>
      </c>
      <c r="M42" s="14">
        <f>+'2.2 Previsión Ef. Energética'!M103*'1.5 Factores Pérdidas'!N10</f>
        <v>-25.65353464788971</v>
      </c>
      <c r="N42" s="14">
        <f>+'2.2 Previsión Ef. Energética'!N103*'1.5 Factores Pérdidas'!O10</f>
        <v>-26.693536689992282</v>
      </c>
      <c r="O42" s="14">
        <f>+'2.2 Previsión Ef. Energética'!O103*'1.5 Factores Pérdidas'!P10</f>
        <v>-26.866182362786539</v>
      </c>
      <c r="P42" s="14">
        <f>+'2.2 Previsión Ef. Energética'!P103*'1.5 Factores Pérdidas'!Q10</f>
        <v>-26.566514090022473</v>
      </c>
      <c r="Q42" s="14">
        <f>+'2.2 Previsión Ef. Energética'!Q103*'1.5 Factores Pérdidas'!R10</f>
        <v>-25.874045480174857</v>
      </c>
      <c r="R42" s="14">
        <f>+'2.2 Previsión Ef. Energética'!R103*'1.5 Factores Pérdidas'!S10</f>
        <v>-24.867850000992089</v>
      </c>
      <c r="S42" s="14">
        <f>+'2.2 Previsión Ef. Energética'!S103*'1.5 Factores Pérdidas'!T10</f>
        <v>-23.612493292623128</v>
      </c>
      <c r="T42" s="14">
        <f>+'2.2 Previsión Ef. Energética'!T103*'1.5 Factores Pérdidas'!U10</f>
        <v>-22.162068000474054</v>
      </c>
      <c r="U42" s="14">
        <f>+'2.2 Previsión Ef. Energética'!U103*'1.5 Factores Pérdidas'!V10</f>
        <v>-20.548425371806832</v>
      </c>
      <c r="V42" s="14">
        <f>+'2.2 Previsión Ef. Energética'!V103*'1.5 Factores Pérdidas'!W10</f>
        <v>-18.798400298111769</v>
      </c>
      <c r="W42" s="14">
        <f>+'2.2 Previsión Ef. Energética'!W103*'1.5 Factores Pérdidas'!X10</f>
        <v>-16.928553258888837</v>
      </c>
      <c r="X42" s="14">
        <f>+'2.2 Previsión Ef. Energética'!X103*'1.5 Factores Pérdidas'!Y10</f>
        <v>-14.956880351644545</v>
      </c>
      <c r="Z42" s="18">
        <v>13</v>
      </c>
      <c r="AA42" s="29" t="s">
        <v>53</v>
      </c>
      <c r="AB42" s="19">
        <f t="shared" si="85"/>
        <v>-8.0468209193247273E-4</v>
      </c>
      <c r="AC42" s="14">
        <f t="shared" si="86"/>
        <v>-2.6081433651809118E-3</v>
      </c>
      <c r="AD42" s="14">
        <f t="shared" si="87"/>
        <v>-5.1116177030974532E-3</v>
      </c>
      <c r="AE42" s="14">
        <f t="shared" si="88"/>
        <v>-8.2552389230833023E-3</v>
      </c>
      <c r="AF42" s="14">
        <f t="shared" si="89"/>
        <v>-1.1774310285839298E-2</v>
      </c>
      <c r="AG42" s="14">
        <f t="shared" si="90"/>
        <v>-1.5373667946807329E-2</v>
      </c>
      <c r="AH42" s="14">
        <f t="shared" si="91"/>
        <v>-1.8752215847064296E-2</v>
      </c>
      <c r="AI42" s="14">
        <f t="shared" si="92"/>
        <v>-2.1672724356303942E-2</v>
      </c>
      <c r="AJ42" s="14">
        <f t="shared" si="93"/>
        <v>-2.3986676248974131E-2</v>
      </c>
      <c r="AK42" s="14">
        <f t="shared" si="94"/>
        <v>-2.5653534647889709E-2</v>
      </c>
      <c r="AL42" s="48">
        <f t="shared" si="95"/>
        <v>-2.6693536689992282E-2</v>
      </c>
      <c r="AM42" s="48">
        <f t="shared" si="96"/>
        <v>-2.6866182362786539E-2</v>
      </c>
      <c r="AN42" s="48">
        <f t="shared" si="97"/>
        <v>-2.6566514090022472E-2</v>
      </c>
      <c r="AO42" s="48">
        <f t="shared" si="98"/>
        <v>-2.5874045480174857E-2</v>
      </c>
      <c r="AP42" s="48">
        <f t="shared" si="99"/>
        <v>-2.4867850000992089E-2</v>
      </c>
      <c r="AQ42" s="48">
        <f t="shared" si="100"/>
        <v>-2.3612493292623129E-2</v>
      </c>
      <c r="AR42" s="48">
        <f t="shared" si="101"/>
        <v>-2.2162068000474055E-2</v>
      </c>
      <c r="AS42" s="48">
        <f t="shared" si="102"/>
        <v>-2.0548425371806834E-2</v>
      </c>
      <c r="AT42" s="48">
        <f t="shared" si="103"/>
        <v>-1.8798400298111768E-2</v>
      </c>
      <c r="AU42" s="48">
        <f t="shared" si="104"/>
        <v>-1.6928553258888836E-2</v>
      </c>
      <c r="AV42" s="14">
        <f t="shared" si="105"/>
        <v>-1.4956880351644544E-2</v>
      </c>
    </row>
    <row r="43" spans="2:48" x14ac:dyDescent="0.2">
      <c r="B43" s="18">
        <v>14</v>
      </c>
      <c r="C43" s="29" t="s">
        <v>54</v>
      </c>
      <c r="D43" s="19">
        <f>+'2.2 Previsión Ef. Energética'!D104*'1.5 Factores Pérdidas'!E11</f>
        <v>-7.8839731375497086</v>
      </c>
      <c r="E43" s="14">
        <f>+'2.2 Previsión Ef. Energética'!E104*'1.5 Factores Pérdidas'!F11</f>
        <v>-24.268691099057627</v>
      </c>
      <c r="F43" s="14">
        <f>+'2.2 Previsión Ef. Energética'!F104*'1.5 Factores Pérdidas'!G11</f>
        <v>-48.561791284835984</v>
      </c>
      <c r="G43" s="14">
        <f>+'2.2 Previsión Ef. Energética'!G104*'1.5 Factores Pérdidas'!H11</f>
        <v>-79.113906211512841</v>
      </c>
      <c r="H43" s="14">
        <f>+'2.2 Previsión Ef. Energética'!H104*'1.5 Factores Pérdidas'!I11</f>
        <v>-113.55312463316287</v>
      </c>
      <c r="I43" s="14">
        <f>+'2.2 Previsión Ef. Energética'!I104*'1.5 Factores Pérdidas'!J11</f>
        <v>-148.45659515377213</v>
      </c>
      <c r="J43" s="14">
        <f>+'2.2 Previsión Ef. Energética'!J104*'1.5 Factores Pérdidas'!K11</f>
        <v>-180.92567854048329</v>
      </c>
      <c r="K43" s="14">
        <f>+'2.2 Previsión Ef. Energética'!K104*'1.5 Factores Pérdidas'!L11</f>
        <v>-208.22270339014059</v>
      </c>
      <c r="L43" s="14">
        <f>+'2.2 Previsión Ef. Energética'!L104*'1.5 Factores Pérdidas'!M11</f>
        <v>-230.81599068334484</v>
      </c>
      <c r="M43" s="14">
        <f>+'2.2 Previsión Ef. Energética'!M104*'1.5 Factores Pérdidas'!N11</f>
        <v>-247.21829390748027</v>
      </c>
      <c r="N43" s="14">
        <f>+'2.2 Previsión Ef. Energética'!N104*'1.5 Factores Pérdidas'!O11</f>
        <v>-257.24496266310354</v>
      </c>
      <c r="O43" s="14">
        <f>+'2.2 Previsión Ef. Energética'!O104*'1.5 Factores Pérdidas'!P11</f>
        <v>-258.52195964890791</v>
      </c>
      <c r="P43" s="14">
        <f>+'2.2 Previsión Ef. Energética'!P104*'1.5 Factores Pérdidas'!Q11</f>
        <v>-255.09326153304488</v>
      </c>
      <c r="Q43" s="14">
        <f>+'2.2 Previsión Ef. Energética'!Q104*'1.5 Factores Pérdidas'!R11</f>
        <v>-247.64059801981608</v>
      </c>
      <c r="R43" s="14">
        <f>+'2.2 Previsión Ef. Energética'!R104*'1.5 Factores Pérdidas'!S11</f>
        <v>-237.05268448588757</v>
      </c>
      <c r="S43" s="14">
        <f>+'2.2 Previsión Ef. Energética'!S104*'1.5 Factores Pérdidas'!T11</f>
        <v>-223.40438915404525</v>
      </c>
      <c r="T43" s="14">
        <f>+'2.2 Previsión Ef. Energética'!T104*'1.5 Factores Pérdidas'!U11</f>
        <v>-207.92262787014747</v>
      </c>
      <c r="U43" s="14">
        <f>+'2.2 Previsión Ef. Energética'!U104*'1.5 Factores Pérdidas'!V11</f>
        <v>-190.45959417146196</v>
      </c>
      <c r="V43" s="14">
        <f>+'2.2 Previsión Ef. Energética'!V104*'1.5 Factores Pérdidas'!W11</f>
        <v>-171.39011119602381</v>
      </c>
      <c r="W43" s="14">
        <f>+'2.2 Previsión Ef. Energética'!W104*'1.5 Factores Pérdidas'!X11</f>
        <v>-150.77131202338916</v>
      </c>
      <c r="X43" s="14">
        <f>+'2.2 Previsión Ef. Energética'!X104*'1.5 Factores Pérdidas'!Y11</f>
        <v>-128.8922582216521</v>
      </c>
      <c r="Z43" s="18">
        <v>14</v>
      </c>
      <c r="AA43" s="29" t="s">
        <v>54</v>
      </c>
      <c r="AB43" s="19">
        <f t="shared" si="85"/>
        <v>-7.8839731375497085E-3</v>
      </c>
      <c r="AC43" s="14">
        <f t="shared" si="86"/>
        <v>-2.4268691099057625E-2</v>
      </c>
      <c r="AD43" s="14">
        <f t="shared" si="87"/>
        <v>-4.8561791284835981E-2</v>
      </c>
      <c r="AE43" s="14">
        <f t="shared" si="88"/>
        <v>-7.9113906211512847E-2</v>
      </c>
      <c r="AF43" s="14">
        <f t="shared" si="89"/>
        <v>-0.11355312463316286</v>
      </c>
      <c r="AG43" s="14">
        <f t="shared" si="90"/>
        <v>-0.14845659515377213</v>
      </c>
      <c r="AH43" s="14">
        <f t="shared" si="91"/>
        <v>-0.1809256785404833</v>
      </c>
      <c r="AI43" s="14">
        <f t="shared" si="92"/>
        <v>-0.2082227033901406</v>
      </c>
      <c r="AJ43" s="14">
        <f t="shared" si="93"/>
        <v>-0.23081599068334482</v>
      </c>
      <c r="AK43" s="14">
        <f t="shared" si="94"/>
        <v>-0.24721829390748026</v>
      </c>
      <c r="AL43" s="48">
        <f t="shared" si="95"/>
        <v>-0.25724496266310354</v>
      </c>
      <c r="AM43" s="48">
        <f t="shared" si="96"/>
        <v>-0.2585219596489079</v>
      </c>
      <c r="AN43" s="48">
        <f t="shared" si="97"/>
        <v>-0.2550932615330449</v>
      </c>
      <c r="AO43" s="48">
        <f t="shared" si="98"/>
        <v>-0.24764059801981608</v>
      </c>
      <c r="AP43" s="48">
        <f t="shared" si="99"/>
        <v>-0.23705268448588757</v>
      </c>
      <c r="AQ43" s="48">
        <f t="shared" si="100"/>
        <v>-0.22340438915404526</v>
      </c>
      <c r="AR43" s="48">
        <f t="shared" si="101"/>
        <v>-0.20792262787014745</v>
      </c>
      <c r="AS43" s="48">
        <f t="shared" si="102"/>
        <v>-0.19045959417146197</v>
      </c>
      <c r="AT43" s="48">
        <f t="shared" si="103"/>
        <v>-0.17139011119602382</v>
      </c>
      <c r="AU43" s="48">
        <f t="shared" si="104"/>
        <v>-0.15077131202338917</v>
      </c>
      <c r="AV43" s="14">
        <f t="shared" si="105"/>
        <v>-0.1288922582216521</v>
      </c>
    </row>
    <row r="44" spans="2:48" x14ac:dyDescent="0.2">
      <c r="B44" s="18">
        <v>18</v>
      </c>
      <c r="C44" s="29" t="s">
        <v>56</v>
      </c>
      <c r="D44" s="19">
        <f>+'2.2 Previsión Ef. Energética'!D105*'1.5 Factores Pérdidas'!E12</f>
        <v>78.331405973925513</v>
      </c>
      <c r="E44" s="14">
        <f>+'2.2 Previsión Ef. Energética'!E105*'1.5 Factores Pérdidas'!F12</f>
        <v>-156.51364714736852</v>
      </c>
      <c r="F44" s="14">
        <f>+'2.2 Previsión Ef. Energética'!F105*'1.5 Factores Pérdidas'!G12</f>
        <v>-535.79401819821237</v>
      </c>
      <c r="G44" s="14">
        <f>+'2.2 Previsión Ef. Energética'!G105*'1.5 Factores Pérdidas'!H12</f>
        <v>-1045.4797483180137</v>
      </c>
      <c r="H44" s="14">
        <f>+'2.2 Previsión Ef. Energética'!H105*'1.5 Factores Pérdidas'!I12</f>
        <v>-1678.1875330205582</v>
      </c>
      <c r="I44" s="14">
        <f>+'2.2 Previsión Ef. Energética'!I105*'1.5 Factores Pérdidas'!J12</f>
        <v>-2371.552099588876</v>
      </c>
      <c r="J44" s="14">
        <f>+'2.2 Previsión Ef. Energética'!J105*'1.5 Factores Pérdidas'!K12</f>
        <v>-3092.7373511414139</v>
      </c>
      <c r="K44" s="14">
        <f>+'2.2 Previsión Ef. Energética'!K105*'1.5 Factores Pérdidas'!L12</f>
        <v>-3692.6622990054102</v>
      </c>
      <c r="L44" s="14">
        <f>+'2.2 Previsión Ef. Energética'!L105*'1.5 Factores Pérdidas'!M12</f>
        <v>-4359.2745995545411</v>
      </c>
      <c r="M44" s="14">
        <f>+'2.2 Previsión Ef. Energética'!M105*'1.5 Factores Pérdidas'!N12</f>
        <v>-4917.8008879997842</v>
      </c>
      <c r="N44" s="14">
        <f>+'2.2 Previsión Ef. Energética'!N105*'1.5 Factores Pérdidas'!O12</f>
        <v>-5367.6719570356936</v>
      </c>
      <c r="O44" s="14">
        <f>+'2.2 Previsión Ef. Energética'!O105*'1.5 Factores Pérdidas'!P12</f>
        <v>-5318.1285653558289</v>
      </c>
      <c r="P44" s="14">
        <f>+'2.2 Previsión Ef. Energética'!P105*'1.5 Factores Pérdidas'!Q12</f>
        <v>-5162.1895244600073</v>
      </c>
      <c r="Q44" s="14">
        <f>+'2.2 Previsión Ef. Energética'!Q105*'1.5 Factores Pérdidas'!R12</f>
        <v>-4887.0104062627206</v>
      </c>
      <c r="R44" s="14">
        <f>+'2.2 Previsión Ef. Energética'!R105*'1.5 Factores Pérdidas'!S12</f>
        <v>-4515.7602814620723</v>
      </c>
      <c r="S44" s="14">
        <f>+'2.2 Previsión Ef. Energética'!S105*'1.5 Factores Pérdidas'!T12</f>
        <v>-4038.4992193409412</v>
      </c>
      <c r="T44" s="14">
        <f>+'2.2 Previsión Ef. Energética'!T105*'1.5 Factores Pérdidas'!U12</f>
        <v>-3484.0988842039856</v>
      </c>
      <c r="U44" s="14">
        <f>+'2.2 Previsión Ef. Energética'!U105*'1.5 Factores Pérdidas'!V12</f>
        <v>-2832.993150550396</v>
      </c>
      <c r="V44" s="14">
        <f>+'2.2 Previsión Ef. Energética'!V105*'1.5 Factores Pérdidas'!W12</f>
        <v>-2118.2338578604122</v>
      </c>
      <c r="W44" s="14">
        <f>+'2.2 Previsión Ef. Energética'!W105*'1.5 Factores Pérdidas'!X12</f>
        <v>-3378.3429237726914</v>
      </c>
      <c r="X44" s="14">
        <f>+'2.2 Previsión Ef. Energética'!X105*'1.5 Factores Pérdidas'!Y12</f>
        <v>-453.78031965120931</v>
      </c>
      <c r="Z44" s="18">
        <v>18</v>
      </c>
      <c r="AA44" s="29" t="s">
        <v>56</v>
      </c>
      <c r="AB44" s="19">
        <f t="shared" si="85"/>
        <v>7.8331405973925516E-2</v>
      </c>
      <c r="AC44" s="14">
        <f t="shared" si="86"/>
        <v>-0.15651364714736851</v>
      </c>
      <c r="AD44" s="14">
        <f t="shared" si="87"/>
        <v>-0.53579401819821237</v>
      </c>
      <c r="AE44" s="14">
        <f t="shared" si="88"/>
        <v>-1.0454797483180136</v>
      </c>
      <c r="AF44" s="14">
        <f t="shared" si="89"/>
        <v>-1.6781875330205582</v>
      </c>
      <c r="AG44" s="14">
        <f t="shared" si="90"/>
        <v>-2.3715520995888761</v>
      </c>
      <c r="AH44" s="14">
        <f t="shared" si="91"/>
        <v>-3.0927373511414138</v>
      </c>
      <c r="AI44" s="14">
        <f t="shared" si="92"/>
        <v>-3.6926622990054101</v>
      </c>
      <c r="AJ44" s="14">
        <f t="shared" si="93"/>
        <v>-4.3592745995545412</v>
      </c>
      <c r="AK44" s="14">
        <f t="shared" si="94"/>
        <v>-4.9178008879997845</v>
      </c>
      <c r="AL44" s="48">
        <f t="shared" si="95"/>
        <v>-5.3676719570356939</v>
      </c>
      <c r="AM44" s="48">
        <f t="shared" si="96"/>
        <v>-5.3181285653558286</v>
      </c>
      <c r="AN44" s="48">
        <f t="shared" si="97"/>
        <v>-5.1621895244600076</v>
      </c>
      <c r="AO44" s="48">
        <f t="shared" si="98"/>
        <v>-4.8870104062627204</v>
      </c>
      <c r="AP44" s="48">
        <f t="shared" si="99"/>
        <v>-4.5157602814620725</v>
      </c>
      <c r="AQ44" s="48">
        <f t="shared" si="100"/>
        <v>-4.0384992193409408</v>
      </c>
      <c r="AR44" s="48">
        <f t="shared" si="101"/>
        <v>-3.4840988842039855</v>
      </c>
      <c r="AS44" s="48">
        <f t="shared" si="102"/>
        <v>-2.8329931505503958</v>
      </c>
      <c r="AT44" s="48">
        <f t="shared" si="103"/>
        <v>-2.1182338578604121</v>
      </c>
      <c r="AU44" s="48">
        <f t="shared" si="104"/>
        <v>-3.3783429237726912</v>
      </c>
      <c r="AV44" s="14">
        <f t="shared" si="105"/>
        <v>-0.4537803196512093</v>
      </c>
    </row>
    <row r="45" spans="2:48" x14ac:dyDescent="0.2">
      <c r="B45" s="18">
        <v>20</v>
      </c>
      <c r="C45" s="29" t="s">
        <v>57</v>
      </c>
      <c r="D45" s="19">
        <f>+'2.2 Previsión Ef. Energética'!D106*'1.5 Factores Pérdidas'!E13</f>
        <v>4.1154904295747689E-2</v>
      </c>
      <c r="E45" s="14">
        <f>+'2.2 Previsión Ef. Energética'!E106*'1.5 Factores Pérdidas'!F13</f>
        <v>4.8787171155374724E-2</v>
      </c>
      <c r="F45" s="14">
        <f>+'2.2 Previsión Ef. Energética'!F106*'1.5 Factores Pérdidas'!G13</f>
        <v>5.5798406938006896E-2</v>
      </c>
      <c r="G45" s="14">
        <f>+'2.2 Previsión Ef. Energética'!G106*'1.5 Factores Pérdidas'!H13</f>
        <v>6.0684346556984889E-2</v>
      </c>
      <c r="H45" s="14">
        <f>+'2.2 Previsión Ef. Energética'!H106*'1.5 Factores Pérdidas'!I13</f>
        <v>6.3247325045969263E-2</v>
      </c>
      <c r="I45" s="14">
        <f>+'2.2 Previsión Ef. Energética'!I106*'1.5 Factores Pérdidas'!J13</f>
        <v>6.2325622623709345E-2</v>
      </c>
      <c r="J45" s="14">
        <f>+'2.2 Previsión Ef. Energética'!J106*'1.5 Factores Pérdidas'!K13</f>
        <v>5.802444287648631E-2</v>
      </c>
      <c r="K45" s="14">
        <f>+'2.2 Previsión Ef. Energética'!K106*'1.5 Factores Pérdidas'!L13</f>
        <v>5.1472083243425691E-2</v>
      </c>
      <c r="L45" s="14">
        <f>+'2.2 Previsión Ef. Energética'!L106*'1.5 Factores Pérdidas'!M13</f>
        <v>4.4033437133969344E-2</v>
      </c>
      <c r="M45" s="14">
        <f>+'2.2 Previsión Ef. Energética'!M106*'1.5 Factores Pérdidas'!N13</f>
        <v>3.8484938132322566E-2</v>
      </c>
      <c r="N45" s="14">
        <f>+'2.2 Previsión Ef. Energética'!N106*'1.5 Factores Pérdidas'!O13</f>
        <v>3.6233292735573047E-2</v>
      </c>
      <c r="O45" s="14">
        <f>+'2.2 Previsión Ef. Energética'!O106*'1.5 Factores Pérdidas'!P13</f>
        <v>9.347341986456649E-2</v>
      </c>
      <c r="P45" s="14">
        <f>+'2.2 Previsión Ef. Energética'!P106*'1.5 Factores Pérdidas'!Q13</f>
        <v>0.15793050842702591</v>
      </c>
      <c r="Q45" s="14">
        <f>+'2.2 Previsión Ef. Energética'!Q106*'1.5 Factores Pérdidas'!R13</f>
        <v>0.22932379508551445</v>
      </c>
      <c r="R45" s="14">
        <f>+'2.2 Previsión Ef. Energética'!R106*'1.5 Factores Pérdidas'!S13</f>
        <v>0.30741308523598998</v>
      </c>
      <c r="S45" s="14">
        <f>+'2.2 Previsión Ef. Energética'!S106*'1.5 Factores Pérdidas'!T13</f>
        <v>0.39252806590865158</v>
      </c>
      <c r="T45" s="14">
        <f>+'2.2 Previsión Ef. Energética'!T106*'1.5 Factores Pérdidas'!U13</f>
        <v>0.48418979728280609</v>
      </c>
      <c r="U45" s="14">
        <f>+'2.2 Previsión Ef. Energética'!U106*'1.5 Factores Pérdidas'!V13</f>
        <v>0.58229876644139422</v>
      </c>
      <c r="V45" s="14">
        <f>+'2.2 Previsión Ef. Energética'!V106*'1.5 Factores Pérdidas'!W13</f>
        <v>0.68723017981388168</v>
      </c>
      <c r="W45" s="14">
        <f>+'2.2 Previsión Ef. Energética'!W106*'1.5 Factores Pérdidas'!X13</f>
        <v>0.79866653625199957</v>
      </c>
      <c r="X45" s="14">
        <f>+'2.2 Previsión Ef. Energética'!X106*'1.5 Factores Pérdidas'!Y13</f>
        <v>0.9176207719381636</v>
      </c>
      <c r="Z45" s="18">
        <v>20</v>
      </c>
      <c r="AA45" s="29" t="s">
        <v>57</v>
      </c>
      <c r="AB45" s="19">
        <f t="shared" si="85"/>
        <v>4.1154904295747692E-5</v>
      </c>
      <c r="AC45" s="14">
        <f t="shared" si="86"/>
        <v>4.8787171155374723E-5</v>
      </c>
      <c r="AD45" s="14">
        <f t="shared" si="87"/>
        <v>5.5798406938006895E-5</v>
      </c>
      <c r="AE45" s="14">
        <f t="shared" si="88"/>
        <v>6.0684346556984889E-5</v>
      </c>
      <c r="AF45" s="14">
        <f t="shared" si="89"/>
        <v>6.3247325045969266E-5</v>
      </c>
      <c r="AG45" s="14">
        <f t="shared" si="90"/>
        <v>6.2325622623709341E-5</v>
      </c>
      <c r="AH45" s="14">
        <f t="shared" si="91"/>
        <v>5.802444287648631E-5</v>
      </c>
      <c r="AI45" s="14">
        <f t="shared" si="92"/>
        <v>5.1472083243425693E-5</v>
      </c>
      <c r="AJ45" s="14">
        <f t="shared" si="93"/>
        <v>4.4033437133969345E-5</v>
      </c>
      <c r="AK45" s="14">
        <f t="shared" si="94"/>
        <v>3.8484938132322564E-5</v>
      </c>
      <c r="AL45" s="48">
        <f t="shared" si="95"/>
        <v>3.623329273557305E-5</v>
      </c>
      <c r="AM45" s="48">
        <f t="shared" si="96"/>
        <v>9.3473419864566486E-5</v>
      </c>
      <c r="AN45" s="48">
        <f t="shared" si="97"/>
        <v>1.579305084270259E-4</v>
      </c>
      <c r="AO45" s="48">
        <f t="shared" si="98"/>
        <v>2.2932379508551446E-4</v>
      </c>
      <c r="AP45" s="48">
        <f t="shared" si="99"/>
        <v>3.0741308523598996E-4</v>
      </c>
      <c r="AQ45" s="48">
        <f t="shared" si="100"/>
        <v>3.9252806590865159E-4</v>
      </c>
      <c r="AR45" s="48">
        <f t="shared" si="101"/>
        <v>4.8418979728280607E-4</v>
      </c>
      <c r="AS45" s="48">
        <f t="shared" si="102"/>
        <v>5.8229876644139427E-4</v>
      </c>
      <c r="AT45" s="48">
        <f t="shared" si="103"/>
        <v>6.8723017981388171E-4</v>
      </c>
      <c r="AU45" s="48">
        <f t="shared" si="104"/>
        <v>7.9866653625199958E-4</v>
      </c>
      <c r="AV45" s="14">
        <f t="shared" si="105"/>
        <v>9.1762077193816363E-4</v>
      </c>
    </row>
    <row r="46" spans="2:48" x14ac:dyDescent="0.2">
      <c r="B46" s="18">
        <v>21</v>
      </c>
      <c r="C46" s="29" t="s">
        <v>58</v>
      </c>
      <c r="D46" s="19">
        <f>+'2.2 Previsión Ef. Energética'!D107*'1.5 Factores Pérdidas'!E14</f>
        <v>1.1374516138289643</v>
      </c>
      <c r="E46" s="14">
        <f>+'2.2 Previsión Ef. Energética'!E107*'1.5 Factores Pérdidas'!F14</f>
        <v>-0.54396431911500776</v>
      </c>
      <c r="F46" s="14">
        <f>+'2.2 Previsión Ef. Energética'!F107*'1.5 Factores Pérdidas'!G14</f>
        <v>-3.3238681874107581</v>
      </c>
      <c r="G46" s="14">
        <f>+'2.2 Previsión Ef. Energética'!G107*'1.5 Factores Pérdidas'!H14</f>
        <v>-7.7318557511019046</v>
      </c>
      <c r="H46" s="14">
        <f>+'2.2 Previsión Ef. Energética'!H107*'1.5 Factores Pérdidas'!I14</f>
        <v>-14.102580698990618</v>
      </c>
      <c r="I46" s="14">
        <f>+'2.2 Previsión Ef. Energética'!I107*'1.5 Factores Pérdidas'!J14</f>
        <v>-22.464320837147767</v>
      </c>
      <c r="J46" s="14">
        <f>+'2.2 Previsión Ef. Energética'!J107*'1.5 Factores Pérdidas'!K14</f>
        <v>-32.478208767114083</v>
      </c>
      <c r="K46" s="14">
        <f>+'2.2 Previsión Ef. Energética'!K107*'1.5 Factores Pérdidas'!L14</f>
        <v>-41.884849266740837</v>
      </c>
      <c r="L46" s="14">
        <f>+'2.2 Previsión Ef. Energética'!L107*'1.5 Factores Pérdidas'!M14</f>
        <v>-53.091166483626836</v>
      </c>
      <c r="M46" s="14">
        <f>+'2.2 Previsión Ef. Energética'!M107*'1.5 Factores Pérdidas'!N14</f>
        <v>-63.44409546337647</v>
      </c>
      <c r="N46" s="14">
        <f>+'2.2 Previsión Ef. Energética'!N107*'1.5 Factores Pérdidas'!O14</f>
        <v>-72.306405344923419</v>
      </c>
      <c r="O46" s="14">
        <f>+'2.2 Previsión Ef. Energética'!O107*'1.5 Factores Pérdidas'!P14</f>
        <v>-74.111363424117712</v>
      </c>
      <c r="P46" s="14">
        <f>+'2.2 Previsión Ef. Energética'!P107*'1.5 Factores Pérdidas'!Q14</f>
        <v>-73.891462070563932</v>
      </c>
      <c r="Q46" s="14">
        <f>+'2.2 Previsión Ef. Energética'!Q107*'1.5 Factores Pérdidas'!R14</f>
        <v>-71.658753615983954</v>
      </c>
      <c r="R46" s="14">
        <f>+'2.2 Previsión Ef. Energética'!R107*'1.5 Factores Pérdidas'!S14</f>
        <v>-67.77125151082447</v>
      </c>
      <c r="S46" s="14">
        <f>+'2.2 Previsión Ef. Energética'!S107*'1.5 Factores Pérdidas'!T14</f>
        <v>-62.494236416054598</v>
      </c>
      <c r="T46" s="14">
        <f>+'2.2 Previsión Ef. Energética'!T107*'1.5 Factores Pérdidas'!U14</f>
        <v>-56.045125672148849</v>
      </c>
      <c r="U46" s="14">
        <f>+'2.2 Previsión Ef. Energética'!U107*'1.5 Factores Pérdidas'!V14</f>
        <v>-48.58041286037929</v>
      </c>
      <c r="V46" s="14">
        <f>+'2.2 Previsión Ef. Energética'!V107*'1.5 Factores Pérdidas'!W14</f>
        <v>-40.30429836274903</v>
      </c>
      <c r="W46" s="14">
        <f>+'2.2 Previsión Ef. Energética'!W107*'1.5 Factores Pérdidas'!X14</f>
        <v>-31.227343719682494</v>
      </c>
      <c r="X46" s="14">
        <f>+'2.2 Previsión Ef. Energética'!X107*'1.5 Factores Pérdidas'!Y14</f>
        <v>-21.410425228812688</v>
      </c>
      <c r="Z46" s="18">
        <v>21</v>
      </c>
      <c r="AA46" s="29" t="s">
        <v>58</v>
      </c>
      <c r="AB46" s="19">
        <f t="shared" si="85"/>
        <v>1.1374516138289643E-3</v>
      </c>
      <c r="AC46" s="14">
        <f t="shared" si="86"/>
        <v>-5.4396431911500772E-4</v>
      </c>
      <c r="AD46" s="14">
        <f t="shared" si="87"/>
        <v>-3.3238681874107581E-3</v>
      </c>
      <c r="AE46" s="14">
        <f t="shared" si="88"/>
        <v>-7.7318557511019048E-3</v>
      </c>
      <c r="AF46" s="14">
        <f t="shared" si="89"/>
        <v>-1.4102580698990617E-2</v>
      </c>
      <c r="AG46" s="14">
        <f t="shared" si="90"/>
        <v>-2.2464320837147767E-2</v>
      </c>
      <c r="AH46" s="14">
        <f t="shared" si="91"/>
        <v>-3.2478208767114082E-2</v>
      </c>
      <c r="AI46" s="14">
        <f t="shared" si="92"/>
        <v>-4.188484926674084E-2</v>
      </c>
      <c r="AJ46" s="14">
        <f t="shared" si="93"/>
        <v>-5.3091166483626835E-2</v>
      </c>
      <c r="AK46" s="14">
        <f t="shared" si="94"/>
        <v>-6.3444095463376468E-2</v>
      </c>
      <c r="AL46" s="48">
        <f t="shared" si="95"/>
        <v>-7.2306405344923413E-2</v>
      </c>
      <c r="AM46" s="48">
        <f t="shared" si="96"/>
        <v>-7.4111363424117713E-2</v>
      </c>
      <c r="AN46" s="48">
        <f t="shared" si="97"/>
        <v>-7.3891462070563935E-2</v>
      </c>
      <c r="AO46" s="48">
        <f t="shared" si="98"/>
        <v>-7.165875361598395E-2</v>
      </c>
      <c r="AP46" s="48">
        <f t="shared" si="99"/>
        <v>-6.7771251510824471E-2</v>
      </c>
      <c r="AQ46" s="48">
        <f t="shared" si="100"/>
        <v>-6.2494236416054595E-2</v>
      </c>
      <c r="AR46" s="48">
        <f t="shared" si="101"/>
        <v>-5.6045125672148852E-2</v>
      </c>
      <c r="AS46" s="48">
        <f t="shared" si="102"/>
        <v>-4.8580412860379292E-2</v>
      </c>
      <c r="AT46" s="48">
        <f t="shared" si="103"/>
        <v>-4.0304298362749028E-2</v>
      </c>
      <c r="AU46" s="48">
        <f t="shared" si="104"/>
        <v>-3.1227343719682495E-2</v>
      </c>
      <c r="AV46" s="14">
        <f t="shared" si="105"/>
        <v>-2.1410425228812688E-2</v>
      </c>
    </row>
    <row r="47" spans="2:48" x14ac:dyDescent="0.2">
      <c r="B47" s="18">
        <v>22</v>
      </c>
      <c r="C47" s="29" t="s">
        <v>59</v>
      </c>
      <c r="D47" s="19">
        <f>+'2.2 Previsión Ef. Energética'!D108*'1.5 Factores Pérdidas'!E15</f>
        <v>21.268207355457172</v>
      </c>
      <c r="E47" s="14">
        <f>+'2.2 Previsión Ef. Energética'!E108*'1.5 Factores Pérdidas'!F15</f>
        <v>16.72379034606756</v>
      </c>
      <c r="F47" s="14">
        <f>+'2.2 Previsión Ef. Energética'!F108*'1.5 Factores Pérdidas'!G15</f>
        <v>6.9892045882625951</v>
      </c>
      <c r="G47" s="14">
        <f>+'2.2 Previsión Ef. Energética'!G108*'1.5 Factores Pérdidas'!H15</f>
        <v>-10.25465158647984</v>
      </c>
      <c r="H47" s="14">
        <f>+'2.2 Previsión Ef. Energética'!H108*'1.5 Factores Pérdidas'!I15</f>
        <v>-37.060502266517368</v>
      </c>
      <c r="I47" s="14">
        <f>+'2.2 Previsión Ef. Energética'!I108*'1.5 Factores Pérdidas'!J15</f>
        <v>-73.678715311188427</v>
      </c>
      <c r="J47" s="14">
        <f>+'2.2 Previsión Ef. Energética'!J108*'1.5 Factores Pérdidas'!K15</f>
        <v>-118.2062604425149</v>
      </c>
      <c r="K47" s="14">
        <f>+'2.2 Previsión Ef. Energética'!K108*'1.5 Factores Pérdidas'!L15</f>
        <v>-158.3000886983412</v>
      </c>
      <c r="L47" s="14">
        <f>+'2.2 Previsión Ef. Energética'!L108*'1.5 Factores Pérdidas'!M15</f>
        <v>-208.56218769046194</v>
      </c>
      <c r="M47" s="14">
        <f>+'2.2 Previsión Ef. Energética'!M108*'1.5 Factores Pérdidas'!N15</f>
        <v>-254.68891596403009</v>
      </c>
      <c r="N47" s="14">
        <f>+'2.2 Previsión Ef. Energética'!N108*'1.5 Factores Pérdidas'!O15</f>
        <v>-293.76913164484534</v>
      </c>
      <c r="O47" s="14">
        <f>+'2.2 Previsión Ef. Energética'!O108*'1.5 Factores Pérdidas'!P15</f>
        <v>-276.86195910058484</v>
      </c>
      <c r="P47" s="14">
        <f>+'2.2 Previsión Ef. Energética'!P108*'1.5 Factores Pérdidas'!Q15</f>
        <v>-251.78294743108515</v>
      </c>
      <c r="Q47" s="14">
        <f>+'2.2 Previsión Ef. Energética'!Q108*'1.5 Factores Pérdidas'!R15</f>
        <v>-220.08514403895009</v>
      </c>
      <c r="R47" s="14">
        <f>+'2.2 Previsión Ef. Energética'!R108*'1.5 Factores Pérdidas'!S15</f>
        <v>-184.56536825549941</v>
      </c>
      <c r="S47" s="14">
        <f>+'2.2 Previsión Ef. Energética'!S108*'1.5 Factores Pérdidas'!T15</f>
        <v>-147.31707206997834</v>
      </c>
      <c r="T47" s="14">
        <f>+'2.2 Previsión Ef. Energética'!T108*'1.5 Factores Pérdidas'!U15</f>
        <v>-108.26716118258091</v>
      </c>
      <c r="U47" s="14">
        <f>+'2.2 Previsión Ef. Energética'!U108*'1.5 Factores Pérdidas'!V15</f>
        <v>-66.429241488543596</v>
      </c>
      <c r="V47" s="14">
        <f>+'2.2 Previsión Ef. Energética'!V108*'1.5 Factores Pérdidas'!W15</f>
        <v>-19.890957316602709</v>
      </c>
      <c r="W47" s="14">
        <f>+'2.2 Previsión Ef. Energética'!W108*'1.5 Factores Pérdidas'!X15</f>
        <v>-1951.356151697652</v>
      </c>
      <c r="X47" s="14">
        <f>+'2.2 Previsión Ef. Energética'!X108*'1.5 Factores Pérdidas'!Y15</f>
        <v>95.41606448812999</v>
      </c>
      <c r="Z47" s="18">
        <v>22</v>
      </c>
      <c r="AA47" s="29" t="s">
        <v>59</v>
      </c>
      <c r="AB47" s="19">
        <f t="shared" si="85"/>
        <v>2.1268207355457171E-2</v>
      </c>
      <c r="AC47" s="14">
        <f t="shared" si="86"/>
        <v>1.6723790346067559E-2</v>
      </c>
      <c r="AD47" s="14">
        <f t="shared" si="87"/>
        <v>6.9892045882625955E-3</v>
      </c>
      <c r="AE47" s="14">
        <f t="shared" si="88"/>
        <v>-1.025465158647984E-2</v>
      </c>
      <c r="AF47" s="14">
        <f t="shared" si="89"/>
        <v>-3.7060502266517366E-2</v>
      </c>
      <c r="AG47" s="14">
        <f t="shared" si="90"/>
        <v>-7.3678715311188428E-2</v>
      </c>
      <c r="AH47" s="14">
        <f t="shared" si="91"/>
        <v>-0.11820626044251491</v>
      </c>
      <c r="AI47" s="14">
        <f t="shared" si="92"/>
        <v>-0.1583000886983412</v>
      </c>
      <c r="AJ47" s="14">
        <f t="shared" si="93"/>
        <v>-0.20856218769046195</v>
      </c>
      <c r="AK47" s="14">
        <f t="shared" si="94"/>
        <v>-0.25468891596403009</v>
      </c>
      <c r="AL47" s="48">
        <f t="shared" si="95"/>
        <v>-0.29376913164484536</v>
      </c>
      <c r="AM47" s="48">
        <f t="shared" si="96"/>
        <v>-0.27686195910058486</v>
      </c>
      <c r="AN47" s="48">
        <f t="shared" si="97"/>
        <v>-0.25178294743108515</v>
      </c>
      <c r="AO47" s="48">
        <f t="shared" si="98"/>
        <v>-0.2200851440389501</v>
      </c>
      <c r="AP47" s="48">
        <f t="shared" si="99"/>
        <v>-0.18456536825549941</v>
      </c>
      <c r="AQ47" s="48">
        <f t="shared" si="100"/>
        <v>-0.14731707206997835</v>
      </c>
      <c r="AR47" s="48">
        <f t="shared" si="101"/>
        <v>-0.10826716118258091</v>
      </c>
      <c r="AS47" s="48">
        <f t="shared" si="102"/>
        <v>-6.6429241488543594E-2</v>
      </c>
      <c r="AT47" s="48">
        <f t="shared" si="103"/>
        <v>-1.989095731660271E-2</v>
      </c>
      <c r="AU47" s="48">
        <f t="shared" si="104"/>
        <v>-1.9513561516976519</v>
      </c>
      <c r="AV47" s="14">
        <f t="shared" si="105"/>
        <v>9.541606448812999E-2</v>
      </c>
    </row>
    <row r="48" spans="2:48" x14ac:dyDescent="0.2">
      <c r="B48" s="18">
        <v>23</v>
      </c>
      <c r="C48" s="29" t="s">
        <v>60</v>
      </c>
      <c r="D48" s="19">
        <f>+'2.2 Previsión Ef. Energética'!D109*'1.5 Factores Pérdidas'!E16</f>
        <v>53.630091683241943</v>
      </c>
      <c r="E48" s="14">
        <f>+'2.2 Previsión Ef. Energética'!E109*'1.5 Factores Pérdidas'!F16</f>
        <v>69.403091211703156</v>
      </c>
      <c r="F48" s="14">
        <f>+'2.2 Previsión Ef. Energética'!F109*'1.5 Factores Pérdidas'!G16</f>
        <v>85.456462328658091</v>
      </c>
      <c r="G48" s="14">
        <f>+'2.2 Previsión Ef. Energética'!G109*'1.5 Factores Pérdidas'!H16</f>
        <v>103.04538320909602</v>
      </c>
      <c r="H48" s="14">
        <f>+'2.2 Previsión Ef. Energética'!H109*'1.5 Factores Pérdidas'!I16</f>
        <v>120.49896217891332</v>
      </c>
      <c r="I48" s="14">
        <f>+'2.2 Previsión Ef. Energética'!I109*'1.5 Factores Pérdidas'!J16</f>
        <v>139.99610810811038</v>
      </c>
      <c r="J48" s="14">
        <f>+'2.2 Previsión Ef. Energética'!J109*'1.5 Factores Pérdidas'!K16</f>
        <v>156.07979889408986</v>
      </c>
      <c r="K48" s="14">
        <f>+'2.2 Previsión Ef. Energética'!K109*'1.5 Factores Pérdidas'!L16</f>
        <v>174.76299972947879</v>
      </c>
      <c r="L48" s="14">
        <f>+'2.2 Previsión Ef. Energética'!L109*'1.5 Factores Pérdidas'!M16</f>
        <v>180.71550616173434</v>
      </c>
      <c r="M48" s="14">
        <f>+'2.2 Previsión Ef. Energética'!M109*'1.5 Factores Pérdidas'!N16</f>
        <v>182.22970210751984</v>
      </c>
      <c r="N48" s="14">
        <f>+'2.2 Previsión Ef. Energética'!N109*'1.5 Factores Pérdidas'!O16</f>
        <v>176.06247744876913</v>
      </c>
      <c r="O48" s="14">
        <f>+'2.2 Previsión Ef. Energética'!O109*'1.5 Factores Pérdidas'!P16</f>
        <v>228.38773521658001</v>
      </c>
      <c r="P48" s="14">
        <f>+'2.2 Previsión Ef. Energética'!P109*'1.5 Factores Pérdidas'!Q16</f>
        <v>272.67784151786122</v>
      </c>
      <c r="Q48" s="14">
        <f>+'2.2 Previsión Ef. Energética'!Q109*'1.5 Factores Pérdidas'!R16</f>
        <v>310.09019050276498</v>
      </c>
      <c r="R48" s="14">
        <f>+'2.2 Previsión Ef. Energética'!R109*'1.5 Factores Pérdidas'!S16</f>
        <v>336.40622185694588</v>
      </c>
      <c r="S48" s="14">
        <f>+'2.2 Previsión Ef. Energética'!S109*'1.5 Factores Pérdidas'!T16</f>
        <v>355.5486892980208</v>
      </c>
      <c r="T48" s="14">
        <f>+'2.2 Previsión Ef. Energética'!T109*'1.5 Factores Pérdidas'!U16</f>
        <v>367.01831325563722</v>
      </c>
      <c r="U48" s="14">
        <f>+'2.2 Previsión Ef. Energética'!U109*'1.5 Factores Pérdidas'!V16</f>
        <v>376.3977630572906</v>
      </c>
      <c r="V48" s="14">
        <f>+'2.2 Previsión Ef. Energética'!V109*'1.5 Factores Pérdidas'!W16</f>
        <v>117.03784576945417</v>
      </c>
      <c r="W48" s="14">
        <f>+'2.2 Previsión Ef. Energética'!W109*'1.5 Factores Pérdidas'!X16</f>
        <v>124.98365126684085</v>
      </c>
      <c r="X48" s="14">
        <f>+'2.2 Previsión Ef. Energética'!X109*'1.5 Factores Pérdidas'!Y16</f>
        <v>130.98334488334163</v>
      </c>
      <c r="Z48" s="18">
        <v>23</v>
      </c>
      <c r="AA48" s="29" t="s">
        <v>60</v>
      </c>
      <c r="AB48" s="19">
        <f t="shared" si="85"/>
        <v>5.363009168324194E-2</v>
      </c>
      <c r="AC48" s="14">
        <f t="shared" si="86"/>
        <v>6.9403091211703155E-2</v>
      </c>
      <c r="AD48" s="14">
        <f t="shared" si="87"/>
        <v>8.5456462328658098E-2</v>
      </c>
      <c r="AE48" s="14">
        <f t="shared" si="88"/>
        <v>0.10304538320909602</v>
      </c>
      <c r="AF48" s="14">
        <f t="shared" si="89"/>
        <v>0.12049896217891332</v>
      </c>
      <c r="AG48" s="14">
        <f t="shared" si="90"/>
        <v>0.13999610810811039</v>
      </c>
      <c r="AH48" s="14">
        <f t="shared" si="91"/>
        <v>0.15607979889408985</v>
      </c>
      <c r="AI48" s="14">
        <f t="shared" si="92"/>
        <v>0.17476299972947879</v>
      </c>
      <c r="AJ48" s="14">
        <f t="shared" si="93"/>
        <v>0.18071550616173435</v>
      </c>
      <c r="AK48" s="14">
        <f t="shared" si="94"/>
        <v>0.18222970210751985</v>
      </c>
      <c r="AL48" s="48">
        <f t="shared" si="95"/>
        <v>0.17606247744876913</v>
      </c>
      <c r="AM48" s="48">
        <f t="shared" si="96"/>
        <v>0.22838773521658001</v>
      </c>
      <c r="AN48" s="48">
        <f t="shared" si="97"/>
        <v>0.27267784151786123</v>
      </c>
      <c r="AO48" s="48">
        <f t="shared" si="98"/>
        <v>0.31009019050276498</v>
      </c>
      <c r="AP48" s="48">
        <f t="shared" si="99"/>
        <v>0.33640622185694585</v>
      </c>
      <c r="AQ48" s="48">
        <f t="shared" si="100"/>
        <v>0.3555486892980208</v>
      </c>
      <c r="AR48" s="48">
        <f t="shared" si="101"/>
        <v>0.36701831325563722</v>
      </c>
      <c r="AS48" s="48">
        <f t="shared" si="102"/>
        <v>0.37639776305729061</v>
      </c>
      <c r="AT48" s="48">
        <f t="shared" si="103"/>
        <v>0.11703784576945417</v>
      </c>
      <c r="AU48" s="48">
        <f t="shared" si="104"/>
        <v>0.12498365126684086</v>
      </c>
      <c r="AV48" s="14">
        <f t="shared" si="105"/>
        <v>0.13098334488334162</v>
      </c>
    </row>
    <row r="49" spans="2:48" x14ac:dyDescent="0.2">
      <c r="B49" s="18">
        <v>26</v>
      </c>
      <c r="C49" s="29" t="s">
        <v>61</v>
      </c>
      <c r="D49" s="19">
        <f>+'2.2 Previsión Ef. Energética'!D110*'1.5 Factores Pérdidas'!E17</f>
        <v>1.6811889851986994</v>
      </c>
      <c r="E49" s="14">
        <f>+'2.2 Previsión Ef. Energética'!E110*'1.5 Factores Pérdidas'!F17</f>
        <v>2.0180572939443078</v>
      </c>
      <c r="F49" s="14">
        <f>+'2.2 Previsión Ef. Energética'!F110*'1.5 Factores Pérdidas'!G17</f>
        <v>2.3664352298375806</v>
      </c>
      <c r="G49" s="14">
        <f>+'2.2 Previsión Ef. Energética'!G110*'1.5 Factores Pérdidas'!H17</f>
        <v>2.7570441884328454</v>
      </c>
      <c r="H49" s="14">
        <f>+'2.2 Previsión Ef. Energética'!H110*'1.5 Factores Pérdidas'!I17</f>
        <v>3.1454926183589818</v>
      </c>
      <c r="I49" s="14">
        <f>+'2.2 Previsión Ef. Energética'!I110*'1.5 Factores Pérdidas'!J17</f>
        <v>3.6275476625684506</v>
      </c>
      <c r="J49" s="14">
        <f>+'2.2 Previsión Ef. Energética'!J110*'1.5 Factores Pérdidas'!K17</f>
        <v>4.0636182140175103</v>
      </c>
      <c r="K49" s="14">
        <f>+'2.2 Previsión Ef. Energética'!K110*'1.5 Factores Pérdidas'!L17</f>
        <v>4.9829842715424597</v>
      </c>
      <c r="L49" s="14">
        <f>+'2.2 Previsión Ef. Energética'!L110*'1.5 Factores Pérdidas'!M17</f>
        <v>5.3001829348891656</v>
      </c>
      <c r="M49" s="14">
        <f>+'2.2 Previsión Ef. Energética'!M110*'1.5 Factores Pérdidas'!N17</f>
        <v>5.5925139711164249</v>
      </c>
      <c r="N49" s="14">
        <f>+'2.2 Previsión Ef. Energética'!N110*'1.5 Factores Pérdidas'!O17</f>
        <v>5.8268497728637776</v>
      </c>
      <c r="O49" s="14">
        <f>+'2.2 Previsión Ef. Energética'!O110*'1.5 Factores Pérdidas'!P17</f>
        <v>7.8701333066302324</v>
      </c>
      <c r="P49" s="14">
        <f>+'2.2 Previsión Ef. Energética'!P110*'1.5 Factores Pérdidas'!Q17</f>
        <v>9.6550046250124275</v>
      </c>
      <c r="Q49" s="14">
        <f>+'2.2 Previsión Ef. Energética'!Q110*'1.5 Factores Pérdidas'!R17</f>
        <v>11.058436782531167</v>
      </c>
      <c r="R49" s="14">
        <f>+'2.2 Previsión Ef. Energética'!R110*'1.5 Factores Pérdidas'!S17</f>
        <v>12.1150525727491</v>
      </c>
      <c r="S49" s="14">
        <f>+'2.2 Previsión Ef. Energética'!S110*'1.5 Factores Pérdidas'!T17</f>
        <v>12.721659227269344</v>
      </c>
      <c r="T49" s="14">
        <f>+'2.2 Previsión Ef. Energética'!T110*'1.5 Factores Pérdidas'!U17</f>
        <v>12.983612305703424</v>
      </c>
      <c r="U49" s="14">
        <f>+'2.2 Previsión Ef. Energética'!U110*'1.5 Factores Pérdidas'!V17</f>
        <v>13.066585061412317</v>
      </c>
      <c r="V49" s="14">
        <f>+'2.2 Previsión Ef. Energética'!V110*'1.5 Factores Pérdidas'!W17</f>
        <v>13.009338998093254</v>
      </c>
      <c r="W49" s="14">
        <f>+'2.2 Previsión Ef. Energética'!W110*'1.5 Factores Pérdidas'!X17</f>
        <v>-142.61951523506272</v>
      </c>
      <c r="X49" s="14">
        <f>+'2.2 Previsión Ef. Energética'!X110*'1.5 Factores Pérdidas'!Y17</f>
        <v>13.82329263749868</v>
      </c>
      <c r="Z49" s="18">
        <v>26</v>
      </c>
      <c r="AA49" s="29" t="s">
        <v>61</v>
      </c>
      <c r="AB49" s="19">
        <f t="shared" si="85"/>
        <v>1.6811889851986994E-3</v>
      </c>
      <c r="AC49" s="14">
        <f t="shared" si="86"/>
        <v>2.0180572939443079E-3</v>
      </c>
      <c r="AD49" s="14">
        <f t="shared" si="87"/>
        <v>2.3664352298375805E-3</v>
      </c>
      <c r="AE49" s="14">
        <f t="shared" si="88"/>
        <v>2.7570441884328454E-3</v>
      </c>
      <c r="AF49" s="14">
        <f t="shared" si="89"/>
        <v>3.1454926183589818E-3</v>
      </c>
      <c r="AG49" s="14">
        <f t="shared" si="90"/>
        <v>3.6275476625684507E-3</v>
      </c>
      <c r="AH49" s="14">
        <f t="shared" si="91"/>
        <v>4.0636182140175101E-3</v>
      </c>
      <c r="AI49" s="14">
        <f t="shared" si="92"/>
        <v>4.9829842715424597E-3</v>
      </c>
      <c r="AJ49" s="14">
        <f t="shared" si="93"/>
        <v>5.3001829348891657E-3</v>
      </c>
      <c r="AK49" s="14">
        <f t="shared" si="94"/>
        <v>5.5925139711164246E-3</v>
      </c>
      <c r="AL49" s="48">
        <f t="shared" si="95"/>
        <v>5.8268497728637776E-3</v>
      </c>
      <c r="AM49" s="48">
        <f t="shared" si="96"/>
        <v>7.870133306630233E-3</v>
      </c>
      <c r="AN49" s="48">
        <f t="shared" si="97"/>
        <v>9.6550046250124272E-3</v>
      </c>
      <c r="AO49" s="48">
        <f t="shared" si="98"/>
        <v>1.1058436782531168E-2</v>
      </c>
      <c r="AP49" s="48">
        <f t="shared" si="99"/>
        <v>1.2115052572749099E-2</v>
      </c>
      <c r="AQ49" s="48">
        <f t="shared" si="100"/>
        <v>1.2721659227269344E-2</v>
      </c>
      <c r="AR49" s="48">
        <f t="shared" si="101"/>
        <v>1.2983612305703425E-2</v>
      </c>
      <c r="AS49" s="48">
        <f t="shared" si="102"/>
        <v>1.3066585061412317E-2</v>
      </c>
      <c r="AT49" s="48">
        <f t="shared" si="103"/>
        <v>1.3009338998093254E-2</v>
      </c>
      <c r="AU49" s="48">
        <f t="shared" si="104"/>
        <v>-0.14261951523506272</v>
      </c>
      <c r="AV49" s="14">
        <f t="shared" si="105"/>
        <v>1.382329263749868E-2</v>
      </c>
    </row>
    <row r="50" spans="2:48" x14ac:dyDescent="0.2">
      <c r="B50" s="18">
        <v>28</v>
      </c>
      <c r="C50" s="29" t="s">
        <v>62</v>
      </c>
      <c r="D50" s="19">
        <f>+'2.2 Previsión Ef. Energética'!D111*'1.5 Factores Pérdidas'!E18</f>
        <v>0.32794275657339661</v>
      </c>
      <c r="E50" s="14">
        <f>+'2.2 Previsión Ef. Energética'!E111*'1.5 Factores Pérdidas'!F18</f>
        <v>-0.66713549899709135</v>
      </c>
      <c r="F50" s="14">
        <f>+'2.2 Previsión Ef. Energética'!F111*'1.5 Factores Pérdidas'!G18</f>
        <v>-1.8769129398872151</v>
      </c>
      <c r="G50" s="14">
        <f>+'2.2 Previsión Ef. Energética'!G111*'1.5 Factores Pérdidas'!H18</f>
        <v>-3.2254176735313469</v>
      </c>
      <c r="H50" s="14">
        <f>+'2.2 Previsión Ef. Energética'!H111*'1.5 Factores Pérdidas'!I18</f>
        <v>-4.5998175638454066</v>
      </c>
      <c r="I50" s="14">
        <f>+'2.2 Previsión Ef. Energética'!I111*'1.5 Factores Pérdidas'!J18</f>
        <v>-5.8785362858696697</v>
      </c>
      <c r="J50" s="14">
        <f>+'2.2 Previsión Ef. Energética'!J111*'1.5 Factores Pérdidas'!K18</f>
        <v>-6.9588093415491112</v>
      </c>
      <c r="K50" s="14">
        <f>+'2.2 Previsión Ef. Energética'!K111*'1.5 Factores Pérdidas'!L18</f>
        <v>-7.772862011364583</v>
      </c>
      <c r="L50" s="14">
        <f>+'2.2 Previsión Ef. Energética'!L111*'1.5 Factores Pérdidas'!M18</f>
        <v>-8.3076072056637056</v>
      </c>
      <c r="M50" s="14">
        <f>+'2.2 Previsión Ef. Energética'!M111*'1.5 Factores Pérdidas'!N18</f>
        <v>-8.5741695758580168</v>
      </c>
      <c r="N50" s="14">
        <f>+'2.2 Previsión Ef. Energética'!N111*'1.5 Factores Pérdidas'!O18</f>
        <v>-8.610946472226976</v>
      </c>
      <c r="O50" s="14">
        <f>+'2.2 Previsión Ef. Energética'!O111*'1.5 Factores Pérdidas'!P18</f>
        <v>-6.9276867939153215</v>
      </c>
      <c r="P50" s="14">
        <f>+'2.2 Previsión Ef. Energética'!P111*'1.5 Factores Pérdidas'!Q18</f>
        <v>-5.072419855009735</v>
      </c>
      <c r="Q50" s="14">
        <f>+'2.2 Previsión Ef. Energética'!Q111*'1.5 Factores Pérdidas'!R18</f>
        <v>-3.0877798454405312</v>
      </c>
      <c r="R50" s="14">
        <f>+'2.2 Previsión Ef. Energética'!R111*'1.5 Factores Pérdidas'!S18</f>
        <v>-0.98318472630189679</v>
      </c>
      <c r="S50" s="14">
        <f>+'2.2 Previsión Ef. Energética'!S111*'1.5 Factores Pérdidas'!T18</f>
        <v>1.2260731879690803</v>
      </c>
      <c r="T50" s="14">
        <f>+'2.2 Previsión Ef. Energética'!T111*'1.5 Factores Pérdidas'!U18</f>
        <v>3.5291023852574939</v>
      </c>
      <c r="U50" s="14">
        <f>+'2.2 Previsión Ef. Energética'!U111*'1.5 Factores Pérdidas'!V18</f>
        <v>5.9183789345406339</v>
      </c>
      <c r="V50" s="14">
        <f>+'2.2 Previsión Ef. Energética'!V111*'1.5 Factores Pérdidas'!W18</f>
        <v>8.383329643521888</v>
      </c>
      <c r="W50" s="14">
        <f>+'2.2 Previsión Ef. Energética'!W111*'1.5 Factores Pérdidas'!X18</f>
        <v>10.920973041569795</v>
      </c>
      <c r="X50" s="14">
        <f>+'2.2 Previsión Ef. Energética'!X111*'1.5 Factores Pérdidas'!Y18</f>
        <v>13.536003820916811</v>
      </c>
      <c r="Z50" s="18">
        <v>28</v>
      </c>
      <c r="AA50" s="29" t="s">
        <v>62</v>
      </c>
      <c r="AB50" s="19">
        <f t="shared" si="85"/>
        <v>3.2794275657339661E-4</v>
      </c>
      <c r="AC50" s="14">
        <f t="shared" si="86"/>
        <v>-6.6713549899709138E-4</v>
      </c>
      <c r="AD50" s="14">
        <f t="shared" si="87"/>
        <v>-1.876912939887215E-3</v>
      </c>
      <c r="AE50" s="14">
        <f t="shared" si="88"/>
        <v>-3.225417673531347E-3</v>
      </c>
      <c r="AF50" s="14">
        <f t="shared" si="89"/>
        <v>-4.599817563845407E-3</v>
      </c>
      <c r="AG50" s="14">
        <f t="shared" si="90"/>
        <v>-5.8785362858696701E-3</v>
      </c>
      <c r="AH50" s="14">
        <f t="shared" si="91"/>
        <v>-6.9588093415491109E-3</v>
      </c>
      <c r="AI50" s="14">
        <f t="shared" si="92"/>
        <v>-7.7728620113645831E-3</v>
      </c>
      <c r="AJ50" s="14">
        <f t="shared" si="93"/>
        <v>-8.3076072056637064E-3</v>
      </c>
      <c r="AK50" s="14">
        <f t="shared" si="94"/>
        <v>-8.5741695758580171E-3</v>
      </c>
      <c r="AL50" s="48">
        <f t="shared" si="95"/>
        <v>-8.6109464722269758E-3</v>
      </c>
      <c r="AM50" s="48">
        <f t="shared" si="96"/>
        <v>-6.9276867939153212E-3</v>
      </c>
      <c r="AN50" s="48">
        <f t="shared" si="97"/>
        <v>-5.0724198550097348E-3</v>
      </c>
      <c r="AO50" s="48">
        <f t="shared" si="98"/>
        <v>-3.0877798454405311E-3</v>
      </c>
      <c r="AP50" s="48">
        <f t="shared" si="99"/>
        <v>-9.8318472630189689E-4</v>
      </c>
      <c r="AQ50" s="48">
        <f t="shared" si="100"/>
        <v>1.2260731879690802E-3</v>
      </c>
      <c r="AR50" s="48">
        <f t="shared" si="101"/>
        <v>3.529102385257494E-3</v>
      </c>
      <c r="AS50" s="48">
        <f t="shared" si="102"/>
        <v>5.9183789345406343E-3</v>
      </c>
      <c r="AT50" s="48">
        <f t="shared" si="103"/>
        <v>8.3833296435218887E-3</v>
      </c>
      <c r="AU50" s="48">
        <f t="shared" si="104"/>
        <v>1.0920973041569795E-2</v>
      </c>
      <c r="AV50" s="14">
        <f t="shared" si="105"/>
        <v>1.3536003820916812E-2</v>
      </c>
    </row>
    <row r="51" spans="2:48" x14ac:dyDescent="0.2">
      <c r="B51" s="18">
        <v>29</v>
      </c>
      <c r="C51" s="29" t="s">
        <v>63</v>
      </c>
      <c r="D51" s="19">
        <f>+'2.2 Previsión Ef. Energética'!D112*'1.5 Factores Pérdidas'!E19</f>
        <v>-0.91509920018137136</v>
      </c>
      <c r="E51" s="14">
        <f>+'2.2 Previsión Ef. Energética'!E112*'1.5 Factores Pérdidas'!F19</f>
        <v>-0.92445434515392422</v>
      </c>
      <c r="F51" s="14">
        <f>+'2.2 Previsión Ef. Energética'!F112*'1.5 Factores Pérdidas'!G19</f>
        <v>-1.0023571920213428</v>
      </c>
      <c r="G51" s="14">
        <f>+'2.2 Previsión Ef. Energética'!G112*'1.5 Factores Pérdidas'!H19</f>
        <v>-0.84955469225827973</v>
      </c>
      <c r="H51" s="14">
        <f>+'2.2 Previsión Ef. Energética'!H112*'1.5 Factores Pérdidas'!I19</f>
        <v>-0.59517344578250153</v>
      </c>
      <c r="I51" s="14">
        <f>+'2.2 Previsión Ef. Energética'!I112*'1.5 Factores Pérdidas'!J19</f>
        <v>-0.48065443194335433</v>
      </c>
      <c r="J51" s="14">
        <f>+'2.2 Previsión Ef. Energética'!J112*'1.5 Factores Pérdidas'!K19</f>
        <v>0.14489052377034459</v>
      </c>
      <c r="K51" s="14">
        <f>+'2.2 Previsión Ef. Energética'!K112*'1.5 Factores Pérdidas'!L19</f>
        <v>5.7202858747664198</v>
      </c>
      <c r="L51" s="14">
        <f>+'2.2 Previsión Ef. Energética'!L112*'1.5 Factores Pérdidas'!M19</f>
        <v>3.8109688980531047</v>
      </c>
      <c r="M51" s="14">
        <f>+'2.2 Previsión Ef. Energética'!M112*'1.5 Factores Pérdidas'!N19</f>
        <v>1.314580106879647</v>
      </c>
      <c r="N51" s="14">
        <f>+'2.2 Previsión Ef. Energética'!N112*'1.5 Factores Pérdidas'!O19</f>
        <v>-1.9645914827578326</v>
      </c>
      <c r="O51" s="14">
        <f>+'2.2 Previsión Ef. Energética'!O112*'1.5 Factores Pérdidas'!P19</f>
        <v>-3.6371255313972219</v>
      </c>
      <c r="P51" s="14">
        <f>+'2.2 Previsión Ef. Energética'!P112*'1.5 Factores Pérdidas'!Q19</f>
        <v>-6.2301053777493625</v>
      </c>
      <c r="Q51" s="14">
        <f>+'2.2 Previsión Ef. Energética'!Q112*'1.5 Factores Pérdidas'!R19</f>
        <v>-8.968697329610567</v>
      </c>
      <c r="R51" s="14">
        <f>+'2.2 Previsión Ef. Energética'!R112*'1.5 Factores Pérdidas'!S19</f>
        <v>-11.73285457409351</v>
      </c>
      <c r="S51" s="14">
        <f>+'2.2 Previsión Ef. Energética'!S112*'1.5 Factores Pérdidas'!T19</f>
        <v>-14.128293293084834</v>
      </c>
      <c r="T51" s="14">
        <f>+'2.2 Previsión Ef. Energética'!T112*'1.5 Factores Pérdidas'!U19</f>
        <v>-15.83136857901526</v>
      </c>
      <c r="U51" s="14">
        <f>+'2.2 Previsión Ef. Energética'!U112*'1.5 Factores Pérdidas'!V19</f>
        <v>-16.934524346313257</v>
      </c>
      <c r="V51" s="14">
        <f>+'2.2 Previsión Ef. Energética'!V112*'1.5 Factores Pérdidas'!W19</f>
        <v>-16.897898393168806</v>
      </c>
      <c r="W51" s="14">
        <f>+'2.2 Previsión Ef. Energética'!W112*'1.5 Factores Pérdidas'!X19</f>
        <v>-16.035309112339675</v>
      </c>
      <c r="X51" s="14">
        <f>+'2.2 Previsión Ef. Energética'!X112*'1.5 Factores Pérdidas'!Y19</f>
        <v>-14.384341967358477</v>
      </c>
      <c r="Z51" s="18">
        <v>29</v>
      </c>
      <c r="AA51" s="29" t="s">
        <v>63</v>
      </c>
      <c r="AB51" s="19">
        <f t="shared" si="85"/>
        <v>-9.1509920018137132E-4</v>
      </c>
      <c r="AC51" s="14">
        <f t="shared" si="86"/>
        <v>-9.2445434515392422E-4</v>
      </c>
      <c r="AD51" s="14">
        <f t="shared" si="87"/>
        <v>-1.0023571920213428E-3</v>
      </c>
      <c r="AE51" s="14">
        <f t="shared" si="88"/>
        <v>-8.4955469225827976E-4</v>
      </c>
      <c r="AF51" s="14">
        <f t="shared" si="89"/>
        <v>-5.9517344578250157E-4</v>
      </c>
      <c r="AG51" s="14">
        <f t="shared" si="90"/>
        <v>-4.8065443194335436E-4</v>
      </c>
      <c r="AH51" s="14">
        <f t="shared" si="91"/>
        <v>1.4489052377034459E-4</v>
      </c>
      <c r="AI51" s="14">
        <f t="shared" si="92"/>
        <v>5.7202858747664202E-3</v>
      </c>
      <c r="AJ51" s="14">
        <f t="shared" si="93"/>
        <v>3.8109688980531046E-3</v>
      </c>
      <c r="AK51" s="14">
        <f t="shared" si="94"/>
        <v>1.3145801068796469E-3</v>
      </c>
      <c r="AL51" s="48">
        <f t="shared" si="95"/>
        <v>-1.9645914827578327E-3</v>
      </c>
      <c r="AM51" s="48">
        <f t="shared" si="96"/>
        <v>-3.637125531397222E-3</v>
      </c>
      <c r="AN51" s="48">
        <f t="shared" si="97"/>
        <v>-6.2301053777493627E-3</v>
      </c>
      <c r="AO51" s="48">
        <f t="shared" si="98"/>
        <v>-8.9686973296105674E-3</v>
      </c>
      <c r="AP51" s="48">
        <f t="shared" si="99"/>
        <v>-1.173285457409351E-2</v>
      </c>
      <c r="AQ51" s="48">
        <f t="shared" si="100"/>
        <v>-1.4128293293084834E-2</v>
      </c>
      <c r="AR51" s="48">
        <f t="shared" si="101"/>
        <v>-1.5831368579015261E-2</v>
      </c>
      <c r="AS51" s="48">
        <f t="shared" si="102"/>
        <v>-1.6934524346313255E-2</v>
      </c>
      <c r="AT51" s="48">
        <f t="shared" si="103"/>
        <v>-1.6897898393168805E-2</v>
      </c>
      <c r="AU51" s="48">
        <f t="shared" si="104"/>
        <v>-1.6035309112339677E-2</v>
      </c>
      <c r="AV51" s="14">
        <f t="shared" si="105"/>
        <v>-1.4384341967358476E-2</v>
      </c>
    </row>
    <row r="52" spans="2:48" x14ac:dyDescent="0.2">
      <c r="B52" s="18">
        <v>31</v>
      </c>
      <c r="C52" s="29" t="s">
        <v>64</v>
      </c>
      <c r="D52" s="19">
        <f>+'2.2 Previsión Ef. Energética'!D113*'1.5 Factores Pérdidas'!E20</f>
        <v>2.7186774489102992</v>
      </c>
      <c r="E52" s="14">
        <f>+'2.2 Previsión Ef. Energética'!E113*'1.5 Factores Pérdidas'!F20</f>
        <v>3.3425140442184524</v>
      </c>
      <c r="F52" s="14">
        <f>+'2.2 Previsión Ef. Energética'!F113*'1.5 Factores Pérdidas'!G20</f>
        <v>3.9925444719333587</v>
      </c>
      <c r="G52" s="14">
        <f>+'2.2 Previsión Ef. Energética'!G113*'1.5 Factores Pérdidas'!H20</f>
        <v>4.7470714788942523</v>
      </c>
      <c r="H52" s="14">
        <f>+'2.2 Previsión Ef. Energética'!H113*'1.5 Factores Pérdidas'!I20</f>
        <v>5.5372883920098888</v>
      </c>
      <c r="I52" s="14">
        <f>+'2.2 Previsión Ef. Energética'!I113*'1.5 Factores Pérdidas'!J20</f>
        <v>6.1840672124657949</v>
      </c>
      <c r="J52" s="14">
        <f>+'2.2 Previsión Ef. Energética'!J113*'1.5 Factores Pérdidas'!K20</f>
        <v>6.8228434722848768</v>
      </c>
      <c r="K52" s="14">
        <f>+'2.2 Previsión Ef. Energética'!K113*'1.5 Factores Pérdidas'!L20</f>
        <v>8.832246369213923</v>
      </c>
      <c r="L52" s="14">
        <f>+'2.2 Previsión Ef. Energética'!L113*'1.5 Factores Pérdidas'!M20</f>
        <v>7.5755847779979533</v>
      </c>
      <c r="M52" s="14">
        <f>+'2.2 Previsión Ef. Energética'!M113*'1.5 Factores Pérdidas'!N20</f>
        <v>5.2523748101855272</v>
      </c>
      <c r="N52" s="14">
        <f>+'2.2 Previsión Ef. Energética'!N113*'1.5 Factores Pérdidas'!O20</f>
        <v>1.5347131054657563</v>
      </c>
      <c r="O52" s="14">
        <f>+'2.2 Previsión Ef. Energética'!O113*'1.5 Factores Pérdidas'!P20</f>
        <v>0.85560759882178916</v>
      </c>
      <c r="P52" s="14">
        <f>+'2.2 Previsión Ef. Energética'!P113*'1.5 Factores Pérdidas'!Q20</f>
        <v>-1.1062054097963732</v>
      </c>
      <c r="Q52" s="14">
        <f>+'2.2 Previsión Ef. Energética'!Q113*'1.5 Factores Pérdidas'!R20</f>
        <v>-3.7236534819458043</v>
      </c>
      <c r="R52" s="14">
        <f>+'2.2 Previsión Ef. Energética'!R113*'1.5 Factores Pérdidas'!S20</f>
        <v>-6.37850971185334</v>
      </c>
      <c r="S52" s="14">
        <f>+'2.2 Previsión Ef. Energética'!S113*'1.5 Factores Pérdidas'!T20</f>
        <v>-8.3453304124430172</v>
      </c>
      <c r="T52" s="14">
        <f>+'2.2 Previsión Ef. Energética'!T113*'1.5 Factores Pérdidas'!U20</f>
        <v>-9.0992909532569737</v>
      </c>
      <c r="U52" s="14">
        <f>+'2.2 Previsión Ef. Energética'!U113*'1.5 Factores Pérdidas'!V20</f>
        <v>-8.4734213487301151</v>
      </c>
      <c r="V52" s="14">
        <f>+'2.2 Previsión Ef. Energética'!V113*'1.5 Factores Pérdidas'!W20</f>
        <v>-6.1882834874188939</v>
      </c>
      <c r="W52" s="14">
        <f>+'2.2 Previsión Ef. Energética'!W113*'1.5 Factores Pérdidas'!X20</f>
        <v>-2.4745833410052063</v>
      </c>
      <c r="X52" s="14">
        <f>+'2.2 Previsión Ef. Energética'!X113*'1.5 Factores Pérdidas'!Y20</f>
        <v>2.5397927456123943</v>
      </c>
      <c r="Z52" s="18">
        <v>31</v>
      </c>
      <c r="AA52" s="29" t="s">
        <v>64</v>
      </c>
      <c r="AB52" s="19">
        <f t="shared" si="85"/>
        <v>2.7186774489102992E-3</v>
      </c>
      <c r="AC52" s="14">
        <f t="shared" si="86"/>
        <v>3.3425140442184522E-3</v>
      </c>
      <c r="AD52" s="14">
        <f t="shared" si="87"/>
        <v>3.9925444719333585E-3</v>
      </c>
      <c r="AE52" s="14">
        <f t="shared" si="88"/>
        <v>4.7470714788942527E-3</v>
      </c>
      <c r="AF52" s="14">
        <f t="shared" si="89"/>
        <v>5.5372883920098885E-3</v>
      </c>
      <c r="AG52" s="14">
        <f t="shared" si="90"/>
        <v>6.1840672124657946E-3</v>
      </c>
      <c r="AH52" s="14">
        <f t="shared" si="91"/>
        <v>6.8228434722848764E-3</v>
      </c>
      <c r="AI52" s="14">
        <f t="shared" si="92"/>
        <v>8.8322463692139235E-3</v>
      </c>
      <c r="AJ52" s="14">
        <f t="shared" si="93"/>
        <v>7.5755847779979532E-3</v>
      </c>
      <c r="AK52" s="14">
        <f t="shared" si="94"/>
        <v>5.2523748101855269E-3</v>
      </c>
      <c r="AL52" s="48">
        <f t="shared" si="95"/>
        <v>1.5347131054657564E-3</v>
      </c>
      <c r="AM52" s="48">
        <f t="shared" si="96"/>
        <v>8.5560759882178912E-4</v>
      </c>
      <c r="AN52" s="48">
        <f t="shared" si="97"/>
        <v>-1.1062054097963731E-3</v>
      </c>
      <c r="AO52" s="48">
        <f t="shared" si="98"/>
        <v>-3.7236534819458044E-3</v>
      </c>
      <c r="AP52" s="48">
        <f t="shared" si="99"/>
        <v>-6.3785097118533403E-3</v>
      </c>
      <c r="AQ52" s="48">
        <f t="shared" si="100"/>
        <v>-8.345330412443017E-3</v>
      </c>
      <c r="AR52" s="48">
        <f t="shared" si="101"/>
        <v>-9.0992909532569728E-3</v>
      </c>
      <c r="AS52" s="48">
        <f t="shared" si="102"/>
        <v>-8.4734213487301143E-3</v>
      </c>
      <c r="AT52" s="48">
        <f t="shared" si="103"/>
        <v>-6.1882834874188936E-3</v>
      </c>
      <c r="AU52" s="48">
        <f t="shared" si="104"/>
        <v>-2.4745833410052061E-3</v>
      </c>
      <c r="AV52" s="14">
        <f t="shared" si="105"/>
        <v>2.5397927456123942E-3</v>
      </c>
    </row>
    <row r="53" spans="2:48" x14ac:dyDescent="0.2">
      <c r="B53" s="18">
        <v>32</v>
      </c>
      <c r="C53" s="29" t="s">
        <v>65</v>
      </c>
      <c r="D53" s="19">
        <f>+'2.2 Previsión Ef. Energética'!D114*'1.5 Factores Pérdidas'!E21</f>
        <v>3.3465725187951048</v>
      </c>
      <c r="E53" s="14">
        <f>+'2.2 Previsión Ef. Energética'!E114*'1.5 Factores Pérdidas'!F21</f>
        <v>4.1644239092061719</v>
      </c>
      <c r="F53" s="14">
        <f>+'2.2 Previsión Ef. Energética'!F114*'1.5 Factores Pérdidas'!G21</f>
        <v>5.051817162115678</v>
      </c>
      <c r="G53" s="14">
        <f>+'2.2 Previsión Ef. Energética'!G114*'1.5 Factores Pérdidas'!H21</f>
        <v>5.9733593176437587</v>
      </c>
      <c r="H53" s="14">
        <f>+'2.2 Previsión Ef. Energética'!H114*'1.5 Factores Pérdidas'!I21</f>
        <v>6.9214082689776584</v>
      </c>
      <c r="I53" s="14">
        <f>+'2.2 Previsión Ef. Energética'!I114*'1.5 Factores Pérdidas'!J21</f>
        <v>7.7800251008228711</v>
      </c>
      <c r="J53" s="14">
        <f>+'2.2 Previsión Ef. Energética'!J114*'1.5 Factores Pérdidas'!K21</f>
        <v>8.4209769601513571</v>
      </c>
      <c r="K53" s="14">
        <f>+'2.2 Previsión Ef. Energética'!K114*'1.5 Factores Pérdidas'!L21</f>
        <v>8.6059943812139856</v>
      </c>
      <c r="L53" s="14">
        <f>+'2.2 Previsión Ef. Energética'!L114*'1.5 Factores Pérdidas'!M21</f>
        <v>7.9883506885397226</v>
      </c>
      <c r="M53" s="14">
        <f>+'2.2 Previsión Ef. Energética'!M114*'1.5 Factores Pérdidas'!N21</f>
        <v>6.2136618342752792</v>
      </c>
      <c r="N53" s="14">
        <f>+'2.2 Previsión Ef. Energética'!N114*'1.5 Factores Pérdidas'!O21</f>
        <v>2.8990087213557438</v>
      </c>
      <c r="O53" s="14">
        <f>+'2.2 Previsión Ef. Energética'!O114*'1.5 Factores Pérdidas'!P21</f>
        <v>2.7845275198476105</v>
      </c>
      <c r="P53" s="14">
        <f>+'2.2 Previsión Ef. Energética'!P114*'1.5 Factores Pérdidas'!Q21</f>
        <v>1.3597321589702744</v>
      </c>
      <c r="Q53" s="14">
        <f>+'2.2 Previsión Ef. Energética'!Q114*'1.5 Factores Pérdidas'!R21</f>
        <v>-0.925026095038471</v>
      </c>
      <c r="R53" s="14">
        <f>+'2.2 Previsión Ef. Energética'!R114*'1.5 Factores Pérdidas'!S21</f>
        <v>-3.3010874405165511</v>
      </c>
      <c r="S53" s="14">
        <f>+'2.2 Previsión Ef. Energética'!S114*'1.5 Factores Pérdidas'!T21</f>
        <v>-4.9502780030461304</v>
      </c>
      <c r="T53" s="14">
        <f>+'2.2 Previsión Ef. Energética'!T114*'1.5 Factores Pérdidas'!U21</f>
        <v>-5.272397158613856</v>
      </c>
      <c r="U53" s="14">
        <f>+'2.2 Previsión Ef. Energética'!U114*'1.5 Factores Pérdidas'!V21</f>
        <v>-3.9188817142300749</v>
      </c>
      <c r="V53" s="14">
        <f>+'2.2 Previsión Ef. Energética'!V114*'1.5 Factores Pérdidas'!W21</f>
        <v>-0.78721976198406118</v>
      </c>
      <c r="W53" s="14">
        <f>+'2.2 Previsión Ef. Energética'!W114*'1.5 Factores Pérdidas'!X21</f>
        <v>4.0191109350279453</v>
      </c>
      <c r="X53" s="14">
        <f>+'2.2 Previsión Ef. Energética'!X114*'1.5 Factores Pérdidas'!Y21</f>
        <v>10.367015401597227</v>
      </c>
      <c r="Z53" s="18">
        <v>32</v>
      </c>
      <c r="AA53" s="29" t="s">
        <v>65</v>
      </c>
      <c r="AB53" s="19">
        <f t="shared" si="85"/>
        <v>3.3465725187951049E-3</v>
      </c>
      <c r="AC53" s="14">
        <f t="shared" si="86"/>
        <v>4.1644239092061717E-3</v>
      </c>
      <c r="AD53" s="14">
        <f t="shared" si="87"/>
        <v>5.0518171621156778E-3</v>
      </c>
      <c r="AE53" s="14">
        <f t="shared" si="88"/>
        <v>5.9733593176437587E-3</v>
      </c>
      <c r="AF53" s="14">
        <f t="shared" si="89"/>
        <v>6.9214082689776583E-3</v>
      </c>
      <c r="AG53" s="14">
        <f t="shared" si="90"/>
        <v>7.7800251008228712E-3</v>
      </c>
      <c r="AH53" s="14">
        <f t="shared" si="91"/>
        <v>8.4209769601513579E-3</v>
      </c>
      <c r="AI53" s="14">
        <f t="shared" si="92"/>
        <v>8.6059943812139862E-3</v>
      </c>
      <c r="AJ53" s="14">
        <f t="shared" si="93"/>
        <v>7.9883506885397235E-3</v>
      </c>
      <c r="AK53" s="14">
        <f t="shared" si="94"/>
        <v>6.2136618342752796E-3</v>
      </c>
      <c r="AL53" s="48">
        <f t="shared" si="95"/>
        <v>2.899008721355744E-3</v>
      </c>
      <c r="AM53" s="48">
        <f t="shared" si="96"/>
        <v>2.7845275198476105E-3</v>
      </c>
      <c r="AN53" s="48">
        <f t="shared" si="97"/>
        <v>1.3597321589702744E-3</v>
      </c>
      <c r="AO53" s="48">
        <f t="shared" si="98"/>
        <v>-9.2502609503847103E-4</v>
      </c>
      <c r="AP53" s="48">
        <f t="shared" si="99"/>
        <v>-3.301087440516551E-3</v>
      </c>
      <c r="AQ53" s="48">
        <f t="shared" si="100"/>
        <v>-4.95027800304613E-3</v>
      </c>
      <c r="AR53" s="48">
        <f t="shared" si="101"/>
        <v>-5.2723971586138563E-3</v>
      </c>
      <c r="AS53" s="48">
        <f t="shared" si="102"/>
        <v>-3.9188817142300752E-3</v>
      </c>
      <c r="AT53" s="48">
        <f t="shared" si="103"/>
        <v>-7.8721976198406116E-4</v>
      </c>
      <c r="AU53" s="48">
        <f t="shared" si="104"/>
        <v>4.019110935027945E-3</v>
      </c>
      <c r="AV53" s="14">
        <f t="shared" si="105"/>
        <v>1.0367015401597226E-2</v>
      </c>
    </row>
    <row r="54" spans="2:48" x14ac:dyDescent="0.2">
      <c r="B54" s="18">
        <v>33</v>
      </c>
      <c r="C54" s="28" t="s">
        <v>66</v>
      </c>
      <c r="D54" s="19">
        <f>+'2.2 Previsión Ef. Energética'!D115*'1.5 Factores Pérdidas'!E22</f>
        <v>2.202605963233744</v>
      </c>
      <c r="E54" s="14">
        <f>+'2.2 Previsión Ef. Energética'!E115*'1.5 Factores Pérdidas'!F22</f>
        <v>-1.5937406010767019</v>
      </c>
      <c r="F54" s="14">
        <f>+'2.2 Previsión Ef. Energética'!F115*'1.5 Factores Pérdidas'!G22</f>
        <v>-7.8728364053567406</v>
      </c>
      <c r="G54" s="14">
        <f>+'2.2 Previsión Ef. Energética'!G115*'1.5 Factores Pérdidas'!H22</f>
        <v>-17.848315840450649</v>
      </c>
      <c r="H54" s="14">
        <f>+'2.2 Previsión Ef. Energética'!H115*'1.5 Factores Pérdidas'!I22</f>
        <v>-32.289642743909937</v>
      </c>
      <c r="I54" s="14">
        <f>+'2.2 Previsión Ef. Energética'!I115*'1.5 Factores Pérdidas'!J22</f>
        <v>-51.257991885615084</v>
      </c>
      <c r="J54" s="14">
        <f>+'2.2 Previsión Ef. Energética'!J115*'1.5 Factores Pérdidas'!K22</f>
        <v>-74.043121718334021</v>
      </c>
      <c r="K54" s="14">
        <f>+'2.2 Previsión Ef. Energética'!K115*'1.5 Factores Pérdidas'!L22</f>
        <v>-94.96862253495982</v>
      </c>
      <c r="L54" s="14">
        <f>+'2.2 Previsión Ef. Energética'!L115*'1.5 Factores Pérdidas'!M22</f>
        <v>-120.81089052384597</v>
      </c>
      <c r="M54" s="14">
        <f>+'2.2 Previsión Ef. Energética'!M115*'1.5 Factores Pérdidas'!N22</f>
        <v>-144.8133391536916</v>
      </c>
      <c r="N54" s="14">
        <f>+'2.2 Previsión Ef. Energética'!N115*'1.5 Factores Pérdidas'!O22</f>
        <v>-165.54268541730411</v>
      </c>
      <c r="O54" s="14">
        <f>+'2.2 Previsión Ef. Energética'!O115*'1.5 Factores Pérdidas'!P22</f>
        <v>-170.2236907253284</v>
      </c>
      <c r="P54" s="14">
        <f>+'2.2 Previsión Ef. Energética'!P115*'1.5 Factores Pérdidas'!Q22</f>
        <v>-170.25805186381004</v>
      </c>
      <c r="Q54" s="14">
        <f>+'2.2 Previsión Ef. Energética'!Q115*'1.5 Factores Pérdidas'!R22</f>
        <v>-165.67226049100836</v>
      </c>
      <c r="R54" s="14">
        <f>+'2.2 Previsión Ef. Energética'!R115*'1.5 Factores Pérdidas'!S22</f>
        <v>-157.23310546647605</v>
      </c>
      <c r="S54" s="14">
        <f>+'2.2 Previsión Ef. Energética'!S115*'1.5 Factores Pérdidas'!T22</f>
        <v>-145.56938258098486</v>
      </c>
      <c r="T54" s="14">
        <f>+'2.2 Previsión Ef. Energética'!T115*'1.5 Factores Pérdidas'!U22</f>
        <v>-131.17929119820278</v>
      </c>
      <c r="U54" s="14">
        <f>+'2.2 Previsión Ef. Energética'!U115*'1.5 Factores Pérdidas'!V22</f>
        <v>-114.42043057908005</v>
      </c>
      <c r="V54" s="14">
        <f>+'2.2 Previsión Ef. Energética'!V115*'1.5 Factores Pérdidas'!W22</f>
        <v>-95.777050388075722</v>
      </c>
      <c r="W54" s="14">
        <f>+'2.2 Previsión Ef. Energética'!W115*'1.5 Factores Pérdidas'!X22</f>
        <v>-75.231221375422351</v>
      </c>
      <c r="X54" s="14">
        <f>+'2.2 Previsión Ef. Energética'!X115*'1.5 Factores Pérdidas'!Y22</f>
        <v>-52.917120880472069</v>
      </c>
      <c r="Z54" s="18">
        <v>33</v>
      </c>
      <c r="AA54" s="28" t="s">
        <v>66</v>
      </c>
      <c r="AB54" s="19">
        <f t="shared" si="85"/>
        <v>2.2026059632337439E-3</v>
      </c>
      <c r="AC54" s="14">
        <f t="shared" si="86"/>
        <v>-1.5937406010767018E-3</v>
      </c>
      <c r="AD54" s="14">
        <f t="shared" si="87"/>
        <v>-7.8728364053567406E-3</v>
      </c>
      <c r="AE54" s="14">
        <f t="shared" si="88"/>
        <v>-1.784831584045065E-2</v>
      </c>
      <c r="AF54" s="14">
        <f t="shared" si="89"/>
        <v>-3.2289642743909934E-2</v>
      </c>
      <c r="AG54" s="14">
        <f t="shared" si="90"/>
        <v>-5.1257991885615084E-2</v>
      </c>
      <c r="AH54" s="14">
        <f t="shared" si="91"/>
        <v>-7.4043121718334021E-2</v>
      </c>
      <c r="AI54" s="14">
        <f t="shared" si="92"/>
        <v>-9.4968622534959815E-2</v>
      </c>
      <c r="AJ54" s="14">
        <f t="shared" si="93"/>
        <v>-0.12081089052384597</v>
      </c>
      <c r="AK54" s="14">
        <f t="shared" si="94"/>
        <v>-0.1448133391536916</v>
      </c>
      <c r="AL54" s="48">
        <f t="shared" si="95"/>
        <v>-0.1655426854173041</v>
      </c>
      <c r="AM54" s="48">
        <f t="shared" si="96"/>
        <v>-0.17022369072532839</v>
      </c>
      <c r="AN54" s="48">
        <f t="shared" si="97"/>
        <v>-0.17025805186381004</v>
      </c>
      <c r="AO54" s="48">
        <f t="shared" si="98"/>
        <v>-0.16567226049100836</v>
      </c>
      <c r="AP54" s="48">
        <f t="shared" si="99"/>
        <v>-0.15723310546647604</v>
      </c>
      <c r="AQ54" s="48">
        <f t="shared" si="100"/>
        <v>-0.14556938258098487</v>
      </c>
      <c r="AR54" s="48">
        <f t="shared" si="101"/>
        <v>-0.13117929119820276</v>
      </c>
      <c r="AS54" s="48">
        <f t="shared" si="102"/>
        <v>-0.11442043057908005</v>
      </c>
      <c r="AT54" s="48">
        <f t="shared" si="103"/>
        <v>-9.5777050388075727E-2</v>
      </c>
      <c r="AU54" s="48">
        <f t="shared" si="104"/>
        <v>-7.5231221375422347E-2</v>
      </c>
      <c r="AV54" s="14">
        <f t="shared" si="105"/>
        <v>-5.2917120880472068E-2</v>
      </c>
    </row>
    <row r="55" spans="2:48" x14ac:dyDescent="0.2">
      <c r="B55" s="18">
        <v>34</v>
      </c>
      <c r="C55" s="29" t="s">
        <v>67</v>
      </c>
      <c r="D55" s="19">
        <f>+'2.2 Previsión Ef. Energética'!D116*'1.5 Factores Pérdidas'!E23</f>
        <v>0.28009381057463556</v>
      </c>
      <c r="E55" s="14">
        <f>+'2.2 Previsión Ef. Energética'!E116*'1.5 Factores Pérdidas'!F23</f>
        <v>-0.38932606660508412</v>
      </c>
      <c r="F55" s="14">
        <f>+'2.2 Previsión Ef. Energética'!F116*'1.5 Factores Pérdidas'!G23</f>
        <v>-1.4973430752609251</v>
      </c>
      <c r="G55" s="14">
        <f>+'2.2 Previsión Ef. Energética'!G116*'1.5 Factores Pérdidas'!H23</f>
        <v>-3.2627401035111676</v>
      </c>
      <c r="H55" s="14">
        <f>+'2.2 Previsión Ef. Energética'!H116*'1.5 Factores Pérdidas'!I23</f>
        <v>-5.8236167971442105</v>
      </c>
      <c r="I55" s="14">
        <f>+'2.2 Previsión Ef. Energética'!I116*'1.5 Factores Pérdidas'!J23</f>
        <v>-9.2046802190965913</v>
      </c>
      <c r="J55" s="14">
        <f>+'2.2 Previsión Ef. Energética'!J116*'1.5 Factores Pérdidas'!K23</f>
        <v>-13.294609112534564</v>
      </c>
      <c r="K55" s="14">
        <f>+'2.2 Previsión Ef. Energética'!K116*'1.5 Factores Pérdidas'!L23</f>
        <v>-16.895554225649615</v>
      </c>
      <c r="L55" s="14">
        <f>+'2.2 Previsión Ef. Energética'!L116*'1.5 Factores Pérdidas'!M23</f>
        <v>-21.639493896763014</v>
      </c>
      <c r="M55" s="14">
        <f>+'2.2 Previsión Ef. Energética'!M116*'1.5 Factores Pérdidas'!N23</f>
        <v>-26.093910370234788</v>
      </c>
      <c r="N55" s="14">
        <f>+'2.2 Previsión Ef. Energética'!N116*'1.5 Factores Pérdidas'!O23</f>
        <v>-29.971316877915143</v>
      </c>
      <c r="O55" s="14">
        <f>+'2.2 Previsión Ef. Energética'!O116*'1.5 Factores Pérdidas'!P23</f>
        <v>-30.982171922111753</v>
      </c>
      <c r="P55" s="14">
        <f>+'2.2 Previsión Ef. Energética'!P116*'1.5 Factores Pérdidas'!Q23</f>
        <v>-31.15480334253764</v>
      </c>
      <c r="Q55" s="14">
        <f>+'2.2 Previsión Ef. Energética'!Q116*'1.5 Factores Pérdidas'!R23</f>
        <v>-30.493661877241937</v>
      </c>
      <c r="R55" s="14">
        <f>+'2.2 Previsión Ef. Energética'!R116*'1.5 Factores Pérdidas'!S23</f>
        <v>-29.120020983071768</v>
      </c>
      <c r="S55" s="14">
        <f>+'2.2 Previsión Ef. Energética'!S116*'1.5 Factores Pérdidas'!T23</f>
        <v>-27.151298846288643</v>
      </c>
      <c r="T55" s="14">
        <f>+'2.2 Previsión Ef. Energética'!T116*'1.5 Factores Pérdidas'!U23</f>
        <v>-24.674876731909801</v>
      </c>
      <c r="U55" s="14">
        <f>+'2.2 Previsión Ef. Energética'!U116*'1.5 Factores Pérdidas'!V23</f>
        <v>-21.754916493002444</v>
      </c>
      <c r="V55" s="14">
        <f>+'2.2 Previsión Ef. Energética'!V116*'1.5 Factores Pérdidas'!W23</f>
        <v>-18.48446544844948</v>
      </c>
      <c r="W55" s="14">
        <f>+'2.2 Previsión Ef. Energética'!W116*'1.5 Factores Pérdidas'!X23</f>
        <v>-14.846443095151548</v>
      </c>
      <c r="X55" s="14">
        <f>+'2.2 Previsión Ef. Energética'!X116*'1.5 Factores Pérdidas'!Y23</f>
        <v>-10.863330450203105</v>
      </c>
      <c r="Z55" s="18">
        <v>34</v>
      </c>
      <c r="AA55" s="29" t="s">
        <v>67</v>
      </c>
      <c r="AB55" s="19">
        <f t="shared" si="85"/>
        <v>2.8009381057463555E-4</v>
      </c>
      <c r="AC55" s="14">
        <f t="shared" si="86"/>
        <v>-3.8932606660508414E-4</v>
      </c>
      <c r="AD55" s="14">
        <f t="shared" si="87"/>
        <v>-1.497343075260925E-3</v>
      </c>
      <c r="AE55" s="14">
        <f t="shared" si="88"/>
        <v>-3.2627401035111676E-3</v>
      </c>
      <c r="AF55" s="14">
        <f t="shared" si="89"/>
        <v>-5.8236167971442102E-3</v>
      </c>
      <c r="AG55" s="14">
        <f t="shared" si="90"/>
        <v>-9.2046802190965914E-3</v>
      </c>
      <c r="AH55" s="14">
        <f t="shared" si="91"/>
        <v>-1.3294609112534564E-2</v>
      </c>
      <c r="AI55" s="14">
        <f t="shared" si="92"/>
        <v>-1.6895554225649614E-2</v>
      </c>
      <c r="AJ55" s="14">
        <f t="shared" si="93"/>
        <v>-2.1639493896763014E-2</v>
      </c>
      <c r="AK55" s="14">
        <f t="shared" si="94"/>
        <v>-2.6093910370234789E-2</v>
      </c>
      <c r="AL55" s="48">
        <f t="shared" si="95"/>
        <v>-2.9971316877915145E-2</v>
      </c>
      <c r="AM55" s="48">
        <f t="shared" si="96"/>
        <v>-3.0982171922111754E-2</v>
      </c>
      <c r="AN55" s="48">
        <f t="shared" si="97"/>
        <v>-3.1154803342537639E-2</v>
      </c>
      <c r="AO55" s="48">
        <f t="shared" si="98"/>
        <v>-3.0493661877241937E-2</v>
      </c>
      <c r="AP55" s="48">
        <f t="shared" si="99"/>
        <v>-2.912002098307177E-2</v>
      </c>
      <c r="AQ55" s="48">
        <f t="shared" si="100"/>
        <v>-2.7151298846288644E-2</v>
      </c>
      <c r="AR55" s="48">
        <f t="shared" si="101"/>
        <v>-2.4674876731909802E-2</v>
      </c>
      <c r="AS55" s="48">
        <f t="shared" si="102"/>
        <v>-2.1754916493002444E-2</v>
      </c>
      <c r="AT55" s="48">
        <f t="shared" si="103"/>
        <v>-1.8484465448449481E-2</v>
      </c>
      <c r="AU55" s="48">
        <f t="shared" si="104"/>
        <v>-1.4846443095151547E-2</v>
      </c>
      <c r="AV55" s="14">
        <f t="shared" si="105"/>
        <v>-1.0863330450203105E-2</v>
      </c>
    </row>
    <row r="56" spans="2:48" x14ac:dyDescent="0.2">
      <c r="B56" s="18">
        <v>35</v>
      </c>
      <c r="C56" s="29" t="s">
        <v>68</v>
      </c>
      <c r="D56" s="19">
        <f>+'2.2 Previsión Ef. Energética'!D117*'1.5 Factores Pérdidas'!E24</f>
        <v>1.4097924148347776</v>
      </c>
      <c r="E56" s="14">
        <f>+'2.2 Previsión Ef. Energética'!E117*'1.5 Factores Pérdidas'!F24</f>
        <v>1.7905008161580576</v>
      </c>
      <c r="F56" s="14">
        <f>+'2.2 Previsión Ef. Energética'!F117*'1.5 Factores Pérdidas'!G24</f>
        <v>2.0584918258845604</v>
      </c>
      <c r="G56" s="14">
        <f>+'2.2 Previsión Ef. Energética'!G117*'1.5 Factores Pérdidas'!H24</f>
        <v>2.3178211815963103</v>
      </c>
      <c r="H56" s="14">
        <f>+'2.2 Previsión Ef. Energética'!H117*'1.5 Factores Pérdidas'!I24</f>
        <v>2.5275217486723736</v>
      </c>
      <c r="I56" s="14">
        <f>+'2.2 Previsión Ef. Energética'!I117*'1.5 Factores Pérdidas'!J24</f>
        <v>2.610023496230752</v>
      </c>
      <c r="J56" s="14">
        <f>+'2.2 Previsión Ef. Energética'!J117*'1.5 Factores Pérdidas'!K24</f>
        <v>2.4704636952367149</v>
      </c>
      <c r="K56" s="14">
        <f>+'2.2 Previsión Ef. Energética'!K117*'1.5 Factores Pérdidas'!L24</f>
        <v>1.9795714226286771</v>
      </c>
      <c r="L56" s="14">
        <f>+'2.2 Previsión Ef. Energética'!L117*'1.5 Factores Pérdidas'!M24</f>
        <v>0.98282884398412385</v>
      </c>
      <c r="M56" s="14">
        <f>+'2.2 Previsión Ef. Energética'!M117*'1.5 Factores Pérdidas'!N24</f>
        <v>-0.57281195094239545</v>
      </c>
      <c r="N56" s="14">
        <f>+'2.2 Previsión Ef. Energética'!N117*'1.5 Factores Pérdidas'!O24</f>
        <v>-2.6526291681179233</v>
      </c>
      <c r="O56" s="14">
        <f>+'2.2 Previsión Ef. Energética'!O117*'1.5 Factores Pérdidas'!P24</f>
        <v>-2.7751214858378308</v>
      </c>
      <c r="P56" s="14">
        <f>+'2.2 Previsión Ef. Energética'!P117*'1.5 Factores Pérdidas'!Q24</f>
        <v>-2.9059112581639241</v>
      </c>
      <c r="Q56" s="14">
        <f>+'2.2 Previsión Ef. Energética'!Q117*'1.5 Factores Pérdidas'!R24</f>
        <v>-2.7684045531488128</v>
      </c>
      <c r="R56" s="14">
        <f>+'2.2 Previsión Ef. Energética'!R117*'1.5 Factores Pérdidas'!S24</f>
        <v>-2.1551281798850801</v>
      </c>
      <c r="S56" s="14">
        <f>+'2.2 Previsión Ef. Energética'!S117*'1.5 Factores Pérdidas'!T24</f>
        <v>-0.97605047815423096</v>
      </c>
      <c r="T56" s="14">
        <f>+'2.2 Previsión Ef. Energética'!T117*'1.5 Factores Pérdidas'!U24</f>
        <v>0.81758576901193092</v>
      </c>
      <c r="U56" s="14">
        <f>+'2.2 Previsión Ef. Energética'!U117*'1.5 Factores Pérdidas'!V24</f>
        <v>3.2034319847475494</v>
      </c>
      <c r="V56" s="14">
        <f>+'2.2 Previsión Ef. Energética'!V117*'1.5 Factores Pérdidas'!W24</f>
        <v>6.1233572821744362</v>
      </c>
      <c r="W56" s="14">
        <f>+'2.2 Previsión Ef. Energética'!W117*'1.5 Factores Pérdidas'!X24</f>
        <v>9.4922023021937072</v>
      </c>
      <c r="X56" s="14">
        <f>+'2.2 Previsión Ef. Energética'!X117*'1.5 Factores Pérdidas'!Y24</f>
        <v>13.258869994486201</v>
      </c>
      <c r="Z56" s="18">
        <v>35</v>
      </c>
      <c r="AA56" s="29" t="s">
        <v>68</v>
      </c>
      <c r="AB56" s="19">
        <f t="shared" si="85"/>
        <v>1.4097924148347776E-3</v>
      </c>
      <c r="AC56" s="14">
        <f t="shared" si="86"/>
        <v>1.7905008161580576E-3</v>
      </c>
      <c r="AD56" s="14">
        <f t="shared" si="87"/>
        <v>2.0584918258845604E-3</v>
      </c>
      <c r="AE56" s="14">
        <f t="shared" si="88"/>
        <v>2.3178211815963103E-3</v>
      </c>
      <c r="AF56" s="14">
        <f t="shared" si="89"/>
        <v>2.5275217486723737E-3</v>
      </c>
      <c r="AG56" s="14">
        <f t="shared" si="90"/>
        <v>2.6100234962307522E-3</v>
      </c>
      <c r="AH56" s="14">
        <f t="shared" si="91"/>
        <v>2.470463695236715E-3</v>
      </c>
      <c r="AI56" s="14">
        <f t="shared" si="92"/>
        <v>1.9795714226286771E-3</v>
      </c>
      <c r="AJ56" s="14">
        <f t="shared" si="93"/>
        <v>9.8282884398412395E-4</v>
      </c>
      <c r="AK56" s="14">
        <f t="shared" si="94"/>
        <v>-5.7281195094239547E-4</v>
      </c>
      <c r="AL56" s="48">
        <f t="shared" si="95"/>
        <v>-2.6526291681179233E-3</v>
      </c>
      <c r="AM56" s="48">
        <f t="shared" si="96"/>
        <v>-2.7751214858378307E-3</v>
      </c>
      <c r="AN56" s="48">
        <f t="shared" si="97"/>
        <v>-2.905911258163924E-3</v>
      </c>
      <c r="AO56" s="48">
        <f t="shared" si="98"/>
        <v>-2.7684045531488127E-3</v>
      </c>
      <c r="AP56" s="48">
        <f t="shared" si="99"/>
        <v>-2.15512817988508E-3</v>
      </c>
      <c r="AQ56" s="48">
        <f t="shared" si="100"/>
        <v>-9.7605047815423095E-4</v>
      </c>
      <c r="AR56" s="48">
        <f t="shared" si="101"/>
        <v>8.1758576901193097E-4</v>
      </c>
      <c r="AS56" s="48">
        <f t="shared" si="102"/>
        <v>3.2034319847475496E-3</v>
      </c>
      <c r="AT56" s="48">
        <f t="shared" si="103"/>
        <v>6.123357282174436E-3</v>
      </c>
      <c r="AU56" s="48">
        <f t="shared" si="104"/>
        <v>9.4922023021937075E-3</v>
      </c>
      <c r="AV56" s="14">
        <f t="shared" si="105"/>
        <v>1.3258869994486201E-2</v>
      </c>
    </row>
    <row r="57" spans="2:48" x14ac:dyDescent="0.2">
      <c r="B57" s="18">
        <v>36</v>
      </c>
      <c r="C57" s="29" t="s">
        <v>69</v>
      </c>
      <c r="D57" s="19">
        <f>+'2.2 Previsión Ef. Energética'!D118*'1.5 Factores Pérdidas'!E25</f>
        <v>1.3129047150291504</v>
      </c>
      <c r="E57" s="14">
        <f>+'2.2 Previsión Ef. Energética'!E118*'1.5 Factores Pérdidas'!F25</f>
        <v>1.6809158023875075</v>
      </c>
      <c r="F57" s="14">
        <f>+'2.2 Previsión Ef. Energética'!F118*'1.5 Factores Pérdidas'!G25</f>
        <v>2.0554305879164678</v>
      </c>
      <c r="G57" s="14">
        <f>+'2.2 Previsión Ef. Energética'!G118*'1.5 Factores Pérdidas'!H25</f>
        <v>2.4289268886037392</v>
      </c>
      <c r="H57" s="14">
        <f>+'2.2 Previsión Ef. Energética'!H118*'1.5 Factores Pérdidas'!I25</f>
        <v>2.7823715877670012</v>
      </c>
      <c r="I57" s="14">
        <f>+'2.2 Previsión Ef. Energética'!I118*'1.5 Factores Pérdidas'!J25</f>
        <v>3.0230364682426765</v>
      </c>
      <c r="J57" s="14">
        <f>+'2.2 Previsión Ef. Energética'!J118*'1.5 Factores Pérdidas'!K25</f>
        <v>3.0824077120676296</v>
      </c>
      <c r="K57" s="14">
        <f>+'2.2 Previsión Ef. Energética'!K118*'1.5 Factores Pérdidas'!L25</f>
        <v>3.0756401157349602</v>
      </c>
      <c r="L57" s="14">
        <f>+'2.2 Previsión Ef. Energética'!L118*'1.5 Factores Pérdidas'!M25</f>
        <v>2.2297600698655677</v>
      </c>
      <c r="M57" s="14">
        <f>+'2.2 Previsión Ef. Energética'!M118*'1.5 Factores Pérdidas'!N25</f>
        <v>0.86754949410795934</v>
      </c>
      <c r="N57" s="14">
        <f>+'2.2 Previsión Ef. Energética'!N118*'1.5 Factores Pérdidas'!O25</f>
        <v>-0.99515302400784977</v>
      </c>
      <c r="O57" s="14">
        <f>+'2.2 Previsión Ef. Energética'!O118*'1.5 Factores Pérdidas'!P25</f>
        <v>-1.0176247946779509</v>
      </c>
      <c r="P57" s="14">
        <f>+'2.2 Previsión Ef. Energética'!P118*'1.5 Factores Pérdidas'!Q25</f>
        <v>-1.0595007446665128</v>
      </c>
      <c r="Q57" s="14">
        <f>+'2.2 Previsión Ef. Energética'!Q118*'1.5 Factores Pérdidas'!R25</f>
        <v>-0.8288301592649826</v>
      </c>
      <c r="R57" s="14">
        <f>+'2.2 Previsión Ef. Energética'!R118*'1.5 Factores Pérdidas'!S25</f>
        <v>-0.14796002920312393</v>
      </c>
      <c r="S57" s="14">
        <f>+'2.2 Previsión Ef. Energética'!S118*'1.5 Factores Pérdidas'!T25</f>
        <v>1.0473400806960995</v>
      </c>
      <c r="T57" s="14">
        <f>+'2.2 Previsión Ef. Energética'!T118*'1.5 Factores Pérdidas'!U25</f>
        <v>2.8431990571991395</v>
      </c>
      <c r="U57" s="14">
        <f>+'2.2 Previsión Ef. Energética'!U118*'1.5 Factores Pérdidas'!V25</f>
        <v>5.1791748904710078</v>
      </c>
      <c r="V57" s="14">
        <f>+'2.2 Previsión Ef. Energética'!V118*'1.5 Factores Pérdidas'!W25</f>
        <v>8.0431502738279033</v>
      </c>
      <c r="W57" s="14">
        <f>+'2.2 Previsión Ef. Energética'!W118*'1.5 Factores Pérdidas'!X25</f>
        <v>11.313078385925543</v>
      </c>
      <c r="X57" s="14">
        <f>+'2.2 Previsión Ef. Energética'!X118*'1.5 Factores Pérdidas'!Y25</f>
        <v>14.987127121675417</v>
      </c>
      <c r="Z57" s="18">
        <v>36</v>
      </c>
      <c r="AA57" s="29" t="s">
        <v>69</v>
      </c>
      <c r="AB57" s="19">
        <f t="shared" si="85"/>
        <v>1.3129047150291504E-3</v>
      </c>
      <c r="AC57" s="14">
        <f t="shared" si="86"/>
        <v>1.6809158023875074E-3</v>
      </c>
      <c r="AD57" s="14">
        <f t="shared" si="87"/>
        <v>2.0554305879164677E-3</v>
      </c>
      <c r="AE57" s="14">
        <f t="shared" si="88"/>
        <v>2.4289268886037393E-3</v>
      </c>
      <c r="AF57" s="14">
        <f t="shared" si="89"/>
        <v>2.7823715877670014E-3</v>
      </c>
      <c r="AG57" s="14">
        <f t="shared" si="90"/>
        <v>3.0230364682426766E-3</v>
      </c>
      <c r="AH57" s="14">
        <f t="shared" si="91"/>
        <v>3.0824077120676298E-3</v>
      </c>
      <c r="AI57" s="14">
        <f t="shared" si="92"/>
        <v>3.0756401157349604E-3</v>
      </c>
      <c r="AJ57" s="14">
        <f t="shared" si="93"/>
        <v>2.2297600698655677E-3</v>
      </c>
      <c r="AK57" s="14">
        <f t="shared" si="94"/>
        <v>8.6754949410795931E-4</v>
      </c>
      <c r="AL57" s="48">
        <f t="shared" si="95"/>
        <v>-9.9515302400784967E-4</v>
      </c>
      <c r="AM57" s="48">
        <f t="shared" si="96"/>
        <v>-1.0176247946779508E-3</v>
      </c>
      <c r="AN57" s="48">
        <f t="shared" si="97"/>
        <v>-1.0595007446665128E-3</v>
      </c>
      <c r="AO57" s="48">
        <f t="shared" si="98"/>
        <v>-8.2883015926498262E-4</v>
      </c>
      <c r="AP57" s="48">
        <f t="shared" si="99"/>
        <v>-1.4796002920312393E-4</v>
      </c>
      <c r="AQ57" s="48">
        <f t="shared" si="100"/>
        <v>1.0473400806960994E-3</v>
      </c>
      <c r="AR57" s="48">
        <f t="shared" si="101"/>
        <v>2.8431990571991393E-3</v>
      </c>
      <c r="AS57" s="48">
        <f t="shared" si="102"/>
        <v>5.1791748904710076E-3</v>
      </c>
      <c r="AT57" s="48">
        <f t="shared" si="103"/>
        <v>8.0431502738279037E-3</v>
      </c>
      <c r="AU57" s="48">
        <f t="shared" si="104"/>
        <v>1.1313078385925542E-2</v>
      </c>
      <c r="AV57" s="14">
        <f t="shared" si="105"/>
        <v>1.4987127121675417E-2</v>
      </c>
    </row>
    <row r="58" spans="2:48" x14ac:dyDescent="0.2">
      <c r="B58" s="18">
        <v>39</v>
      </c>
      <c r="C58" s="29" t="s">
        <v>70</v>
      </c>
      <c r="D58" s="19">
        <f>+'2.2 Previsión Ef. Energética'!D119*'1.5 Factores Pérdidas'!E26</f>
        <v>4.6397848528865007</v>
      </c>
      <c r="E58" s="14">
        <f>+'2.2 Previsión Ef. Energética'!E119*'1.5 Factores Pérdidas'!F26</f>
        <v>5.5225558095537659</v>
      </c>
      <c r="F58" s="14">
        <f>+'2.2 Previsión Ef. Energética'!F119*'1.5 Factores Pérdidas'!G26</f>
        <v>6.7253271666020993</v>
      </c>
      <c r="G58" s="14">
        <f>+'2.2 Previsión Ef. Energética'!G119*'1.5 Factores Pérdidas'!H26</f>
        <v>7.7365987062977286</v>
      </c>
      <c r="H58" s="14">
        <f>+'2.2 Previsión Ef. Energética'!H119*'1.5 Factores Pérdidas'!I26</f>
        <v>9.1010577594806747</v>
      </c>
      <c r="I58" s="14">
        <f>+'2.2 Previsión Ef. Energética'!I119*'1.5 Factores Pérdidas'!J26</f>
        <v>10.229841333905311</v>
      </c>
      <c r="J58" s="14">
        <f>+'2.2 Previsión Ef. Energética'!J119*'1.5 Factores Pérdidas'!K26</f>
        <v>11.662684273742167</v>
      </c>
      <c r="K58" s="14">
        <f>+'2.2 Previsión Ef. Energética'!K119*'1.5 Factores Pérdidas'!L26</f>
        <v>12.748069429768377</v>
      </c>
      <c r="L58" s="14">
        <f>+'2.2 Previsión Ef. Energética'!L119*'1.5 Factores Pérdidas'!M26</f>
        <v>14.036996727516854</v>
      </c>
      <c r="M58" s="14">
        <f>+'2.2 Previsión Ef. Energética'!M119*'1.5 Factores Pérdidas'!N26</f>
        <v>14.819285403297634</v>
      </c>
      <c r="N58" s="14">
        <f>+'2.2 Previsión Ef. Energética'!N119*'1.5 Factores Pérdidas'!O26</f>
        <v>15.502142906487695</v>
      </c>
      <c r="O58" s="14">
        <f>+'2.2 Previsión Ef. Energética'!O119*'1.5 Factores Pérdidas'!P26</f>
        <v>21.039271508531719</v>
      </c>
      <c r="P58" s="14">
        <f>+'2.2 Previsión Ef. Energética'!P119*'1.5 Factores Pérdidas'!Q26</f>
        <v>26.047819102420718</v>
      </c>
      <c r="Q58" s="14">
        <f>+'2.2 Previsión Ef. Energética'!Q119*'1.5 Factores Pérdidas'!R26</f>
        <v>29.404544330372278</v>
      </c>
      <c r="R58" s="14">
        <f>+'2.2 Previsión Ef. Energética'!R119*'1.5 Factores Pérdidas'!S26</f>
        <v>31.613891097007066</v>
      </c>
      <c r="S58" s="14">
        <f>+'2.2 Previsión Ef. Energética'!S119*'1.5 Factores Pérdidas'!T26</f>
        <v>31.789318950271333</v>
      </c>
      <c r="T58" s="14">
        <f>+'2.2 Previsión Ef. Energética'!T119*'1.5 Factores Pérdidas'!U26</f>
        <v>30.978056067004928</v>
      </c>
      <c r="U58" s="14">
        <f>+'2.2 Previsión Ef. Energética'!U119*'1.5 Factores Pérdidas'!V26</f>
        <v>29.064243833511789</v>
      </c>
      <c r="V58" s="14">
        <f>+'2.2 Previsión Ef. Energética'!V119*'1.5 Factores Pérdidas'!W26</f>
        <v>27.564772643180333</v>
      </c>
      <c r="W58" s="14">
        <f>+'2.2 Previsión Ef. Energética'!W119*'1.5 Factores Pérdidas'!X26</f>
        <v>26.766295884208038</v>
      </c>
      <c r="X58" s="14">
        <f>+'2.2 Previsión Ef. Energética'!X119*'1.5 Factores Pérdidas'!Y26</f>
        <v>27.798662987450118</v>
      </c>
      <c r="Z58" s="18">
        <v>39</v>
      </c>
      <c r="AA58" s="29" t="s">
        <v>70</v>
      </c>
      <c r="AB58" s="19">
        <f t="shared" si="85"/>
        <v>4.6397848528865002E-3</v>
      </c>
      <c r="AC58" s="14">
        <f t="shared" si="86"/>
        <v>5.5225558095537662E-3</v>
      </c>
      <c r="AD58" s="14">
        <f t="shared" si="87"/>
        <v>6.725327166602099E-3</v>
      </c>
      <c r="AE58" s="14">
        <f t="shared" si="88"/>
        <v>7.7365987062977285E-3</v>
      </c>
      <c r="AF58" s="14">
        <f t="shared" si="89"/>
        <v>9.1010577594806755E-3</v>
      </c>
      <c r="AG58" s="14">
        <f t="shared" si="90"/>
        <v>1.0229841333905311E-2</v>
      </c>
      <c r="AH58" s="14">
        <f t="shared" si="91"/>
        <v>1.1662684273742167E-2</v>
      </c>
      <c r="AI58" s="14">
        <f t="shared" si="92"/>
        <v>1.2748069429768376E-2</v>
      </c>
      <c r="AJ58" s="14">
        <f t="shared" si="93"/>
        <v>1.4036996727516854E-2</v>
      </c>
      <c r="AK58" s="14">
        <f t="shared" si="94"/>
        <v>1.4819285403297635E-2</v>
      </c>
      <c r="AL58" s="48">
        <f t="shared" si="95"/>
        <v>1.5502142906487694E-2</v>
      </c>
      <c r="AM58" s="48">
        <f t="shared" si="96"/>
        <v>2.1039271508531718E-2</v>
      </c>
      <c r="AN58" s="48">
        <f t="shared" si="97"/>
        <v>2.6047819102420718E-2</v>
      </c>
      <c r="AO58" s="48">
        <f t="shared" si="98"/>
        <v>2.9404544330372279E-2</v>
      </c>
      <c r="AP58" s="48">
        <f t="shared" si="99"/>
        <v>3.1613891097007067E-2</v>
      </c>
      <c r="AQ58" s="48">
        <f t="shared" si="100"/>
        <v>3.1789318950271331E-2</v>
      </c>
      <c r="AR58" s="48">
        <f t="shared" si="101"/>
        <v>3.097805606700493E-2</v>
      </c>
      <c r="AS58" s="48">
        <f t="shared" si="102"/>
        <v>2.9064243833511787E-2</v>
      </c>
      <c r="AT58" s="48">
        <f t="shared" si="103"/>
        <v>2.7564772643180333E-2</v>
      </c>
      <c r="AU58" s="48">
        <f t="shared" si="104"/>
        <v>2.6766295884208039E-2</v>
      </c>
      <c r="AV58" s="14">
        <f t="shared" si="105"/>
        <v>2.779866298745012E-2</v>
      </c>
    </row>
    <row r="59" spans="2:48" x14ac:dyDescent="0.2">
      <c r="B59" s="18">
        <v>40</v>
      </c>
      <c r="C59" s="29" t="s">
        <v>71</v>
      </c>
      <c r="D59" s="19">
        <f>+'2.2 Previsión Ef. Energética'!D120*'1.5 Factores Pérdidas'!E27</f>
        <v>3.627280939292167</v>
      </c>
      <c r="E59" s="14">
        <f>+'2.2 Previsión Ef. Energética'!E120*'1.5 Factores Pérdidas'!F27</f>
        <v>4.5079350097274586</v>
      </c>
      <c r="F59" s="14">
        <f>+'2.2 Previsión Ef. Energética'!F120*'1.5 Factores Pérdidas'!G27</f>
        <v>5.4811925346914601</v>
      </c>
      <c r="G59" s="14">
        <f>+'2.2 Previsión Ef. Energética'!G120*'1.5 Factores Pérdidas'!H27</f>
        <v>6.5366040203559432</v>
      </c>
      <c r="H59" s="14">
        <f>+'2.2 Previsión Ef. Energética'!H120*'1.5 Factores Pérdidas'!I27</f>
        <v>7.6918260047814107</v>
      </c>
      <c r="I59" s="14">
        <f>+'2.2 Previsión Ef. Energética'!I120*'1.5 Factores Pérdidas'!J27</f>
        <v>8.9326625866324019</v>
      </c>
      <c r="J59" s="14">
        <f>+'2.2 Previsión Ef. Energética'!J120*'1.5 Factores Pérdidas'!K27</f>
        <v>10.231227978318621</v>
      </c>
      <c r="K59" s="14">
        <f>+'2.2 Previsión Ef. Energética'!K120*'1.5 Factores Pérdidas'!L27</f>
        <v>11.560701490882941</v>
      </c>
      <c r="L59" s="14">
        <f>+'2.2 Previsión Ef. Energética'!L120*'1.5 Factores Pérdidas'!M27</f>
        <v>12.883400699842513</v>
      </c>
      <c r="M59" s="14">
        <f>+'2.2 Previsión Ef. Energética'!M120*'1.5 Factores Pérdidas'!N27</f>
        <v>14.113910531210175</v>
      </c>
      <c r="N59" s="14">
        <f>+'2.2 Previsión Ef. Energética'!N120*'1.5 Factores Pérdidas'!O27</f>
        <v>15.050795977667955</v>
      </c>
      <c r="O59" s="14">
        <f>+'2.2 Previsión Ef. Energética'!O120*'1.5 Factores Pérdidas'!P27</f>
        <v>20.638808497941341</v>
      </c>
      <c r="P59" s="14">
        <f>+'2.2 Previsión Ef. Energética'!P120*'1.5 Factores Pérdidas'!Q27</f>
        <v>25.448535981297766</v>
      </c>
      <c r="Q59" s="14">
        <f>+'2.2 Previsión Ef. Energética'!Q120*'1.5 Factores Pérdidas'!R27</f>
        <v>29.052918824760685</v>
      </c>
      <c r="R59" s="14">
        <f>+'2.2 Previsión Ef. Energética'!R120*'1.5 Factores Pérdidas'!S27</f>
        <v>31.09076303306561</v>
      </c>
      <c r="S59" s="14">
        <f>+'2.2 Previsión Ef. Energética'!S120*'1.5 Factores Pérdidas'!T27</f>
        <v>31.458639681265318</v>
      </c>
      <c r="T59" s="14">
        <f>+'2.2 Previsión Ef. Energética'!T120*'1.5 Factores Pérdidas'!U27</f>
        <v>30.374540572729572</v>
      </c>
      <c r="U59" s="14">
        <f>+'2.2 Previsión Ef. Energética'!U120*'1.5 Factores Pérdidas'!V27</f>
        <v>28.42817777553239</v>
      </c>
      <c r="V59" s="14">
        <f>+'2.2 Previsión Ef. Energética'!V120*'1.5 Factores Pérdidas'!W27</f>
        <v>26.488653439333742</v>
      </c>
      <c r="W59" s="14">
        <f>+'2.2 Previsión Ef. Energética'!W120*'1.5 Factores Pérdidas'!X27</f>
        <v>25.426670064489073</v>
      </c>
      <c r="X59" s="14">
        <f>+'2.2 Previsión Ef. Energética'!X120*'1.5 Factores Pérdidas'!Y27</f>
        <v>25.897903163520752</v>
      </c>
      <c r="Z59" s="18">
        <v>40</v>
      </c>
      <c r="AA59" s="29" t="s">
        <v>71</v>
      </c>
      <c r="AB59" s="19">
        <f t="shared" si="85"/>
        <v>3.6272809392921671E-3</v>
      </c>
      <c r="AC59" s="14">
        <f t="shared" si="86"/>
        <v>4.5079350097274587E-3</v>
      </c>
      <c r="AD59" s="14">
        <f t="shared" si="87"/>
        <v>5.4811925346914597E-3</v>
      </c>
      <c r="AE59" s="14">
        <f t="shared" si="88"/>
        <v>6.5366040203559432E-3</v>
      </c>
      <c r="AF59" s="14">
        <f t="shared" si="89"/>
        <v>7.6918260047814111E-3</v>
      </c>
      <c r="AG59" s="14">
        <f t="shared" si="90"/>
        <v>8.9326625866324016E-3</v>
      </c>
      <c r="AH59" s="14">
        <f t="shared" si="91"/>
        <v>1.0231227978318621E-2</v>
      </c>
      <c r="AI59" s="14">
        <f t="shared" si="92"/>
        <v>1.1560701490882942E-2</v>
      </c>
      <c r="AJ59" s="14">
        <f t="shared" si="93"/>
        <v>1.2883400699842514E-2</v>
      </c>
      <c r="AK59" s="14">
        <f t="shared" si="94"/>
        <v>1.4113910531210175E-2</v>
      </c>
      <c r="AL59" s="48">
        <f t="shared" si="95"/>
        <v>1.5050795977667954E-2</v>
      </c>
      <c r="AM59" s="48">
        <f t="shared" si="96"/>
        <v>2.0638808497941339E-2</v>
      </c>
      <c r="AN59" s="48">
        <f t="shared" si="97"/>
        <v>2.5448535981297767E-2</v>
      </c>
      <c r="AO59" s="48">
        <f t="shared" si="98"/>
        <v>2.9052918824760684E-2</v>
      </c>
      <c r="AP59" s="48">
        <f t="shared" si="99"/>
        <v>3.109076303306561E-2</v>
      </c>
      <c r="AQ59" s="48">
        <f t="shared" si="100"/>
        <v>3.1458639681265319E-2</v>
      </c>
      <c r="AR59" s="48">
        <f t="shared" si="101"/>
        <v>3.0374540572729571E-2</v>
      </c>
      <c r="AS59" s="48">
        <f t="shared" si="102"/>
        <v>2.8428177775532391E-2</v>
      </c>
      <c r="AT59" s="48">
        <f t="shared" si="103"/>
        <v>2.648865343933374E-2</v>
      </c>
      <c r="AU59" s="48">
        <f t="shared" si="104"/>
        <v>2.5426670064489072E-2</v>
      </c>
      <c r="AV59" s="14">
        <f t="shared" si="105"/>
        <v>2.5897903163520752E-2</v>
      </c>
    </row>
    <row r="60" spans="2:48" x14ac:dyDescent="0.2">
      <c r="B60" s="118">
        <v>45</v>
      </c>
      <c r="C60" s="29" t="s">
        <v>72</v>
      </c>
      <c r="D60" s="19">
        <f>+'2.2 Previsión Ef. Energética'!D121*'1.5 Factores Pérdidas'!E28</f>
        <v>2.557427142461462E-2</v>
      </c>
      <c r="E60" s="14">
        <f>+'2.2 Previsión Ef. Energética'!E121*'1.5 Factores Pérdidas'!F28</f>
        <v>2.9594735532440759E-2</v>
      </c>
      <c r="F60" s="14">
        <f>+'2.2 Previsión Ef. Energética'!F121*'1.5 Factores Pérdidas'!G28</f>
        <v>3.2974995144811003E-2</v>
      </c>
      <c r="G60" s="14">
        <f>+'2.2 Previsión Ef. Energética'!G121*'1.5 Factores Pérdidas'!H28</f>
        <v>3.5149805843682151E-2</v>
      </c>
      <c r="H60" s="14">
        <f>+'2.2 Previsión Ef. Energética'!H121*'1.5 Factores Pérdidas'!I28</f>
        <v>3.552498219739389E-2</v>
      </c>
      <c r="I60" s="14">
        <f>+'2.2 Previsión Ef. Energética'!I121*'1.5 Factores Pérdidas'!J28</f>
        <v>3.3968867266526565E-2</v>
      </c>
      <c r="J60" s="14">
        <f>+'2.2 Previsión Ef. Energética'!J121*'1.5 Factores Pérdidas'!K28</f>
        <v>3.0388061656968855E-2</v>
      </c>
      <c r="K60" s="14">
        <f>+'2.2 Previsión Ef. Energética'!K121*'1.5 Factores Pérdidas'!L28</f>
        <v>2.561335757768235E-2</v>
      </c>
      <c r="L60" s="14">
        <f>+'2.2 Previsión Ef. Energética'!L121*'1.5 Factores Pérdidas'!M28</f>
        <v>2.0432907938880092E-2</v>
      </c>
      <c r="M60" s="14">
        <f>+'2.2 Previsión Ef. Energética'!M121*'1.5 Factores Pérdidas'!N28</f>
        <v>1.6156555774588389E-2</v>
      </c>
      <c r="N60" s="14">
        <f>+'2.2 Previsión Ef. Energética'!N121*'1.5 Factores Pérdidas'!O28</f>
        <v>1.3803436868122515E-2</v>
      </c>
      <c r="O60" s="14">
        <f>+'2.2 Previsión Ef. Energética'!O121*'1.5 Factores Pérdidas'!P28</f>
        <v>4.1151028850606002E-2</v>
      </c>
      <c r="P60" s="14">
        <f>+'2.2 Previsión Ef. Energética'!P121*'1.5 Factores Pérdidas'!Q28</f>
        <v>7.09582065728738E-2</v>
      </c>
      <c r="Q60" s="14">
        <f>+'2.2 Previsión Ef. Energética'!Q121*'1.5 Factores Pérdidas'!R28</f>
        <v>0.10328716529444584</v>
      </c>
      <c r="R60" s="14">
        <f>+'2.2 Previsión Ef. Energética'!R121*'1.5 Factores Pérdidas'!S28</f>
        <v>0.13746839647960113</v>
      </c>
      <c r="S60" s="14">
        <f>+'2.2 Previsión Ef. Energética'!S121*'1.5 Factores Pérdidas'!T28</f>
        <v>0.17342341242747492</v>
      </c>
      <c r="T60" s="14">
        <f>+'2.2 Previsión Ef. Energética'!T121*'1.5 Factores Pérdidas'!U28</f>
        <v>0.21081368675633372</v>
      </c>
      <c r="U60" s="14">
        <f>+'2.2 Previsión Ef. Energética'!U121*'1.5 Factores Pérdidas'!V28</f>
        <v>0.24916453301508926</v>
      </c>
      <c r="V60" s="14">
        <f>+'2.2 Previsión Ef. Energética'!V121*'1.5 Factores Pérdidas'!W28</f>
        <v>0.28881439929295566</v>
      </c>
      <c r="W60" s="14">
        <f>+'2.2 Previsión Ef. Energética'!W121*'1.5 Factores Pérdidas'!X28</f>
        <v>0.32910331530954767</v>
      </c>
      <c r="X60" s="14">
        <f>+'2.2 Previsión Ef. Energética'!X121*'1.5 Factores Pérdidas'!Y28</f>
        <v>0.37056416417832544</v>
      </c>
      <c r="Z60" s="118">
        <v>45</v>
      </c>
      <c r="AA60" s="29" t="s">
        <v>72</v>
      </c>
      <c r="AB60" s="19">
        <f t="shared" si="85"/>
        <v>2.5574271424614619E-5</v>
      </c>
      <c r="AC60" s="14">
        <f t="shared" si="86"/>
        <v>2.9594735532440759E-5</v>
      </c>
      <c r="AD60" s="14">
        <f t="shared" si="87"/>
        <v>3.2974995144811004E-5</v>
      </c>
      <c r="AE60" s="14">
        <f t="shared" si="88"/>
        <v>3.5149805843682153E-5</v>
      </c>
      <c r="AF60" s="14">
        <f t="shared" si="89"/>
        <v>3.5524982197393886E-5</v>
      </c>
      <c r="AG60" s="14">
        <f t="shared" si="90"/>
        <v>3.3968867266526563E-5</v>
      </c>
      <c r="AH60" s="14">
        <f t="shared" si="91"/>
        <v>3.0388061656968855E-5</v>
      </c>
      <c r="AI60" s="14">
        <f t="shared" si="92"/>
        <v>2.5613357577682349E-5</v>
      </c>
      <c r="AJ60" s="14">
        <f t="shared" si="93"/>
        <v>2.0432907938880092E-5</v>
      </c>
      <c r="AK60" s="14">
        <f t="shared" si="94"/>
        <v>1.6156555774588388E-5</v>
      </c>
      <c r="AL60" s="48">
        <f t="shared" si="95"/>
        <v>1.3803436868122515E-5</v>
      </c>
      <c r="AM60" s="48">
        <f t="shared" si="96"/>
        <v>4.1151028850605999E-5</v>
      </c>
      <c r="AN60" s="48">
        <f t="shared" si="97"/>
        <v>7.0958206572873804E-5</v>
      </c>
      <c r="AO60" s="48">
        <f t="shared" si="98"/>
        <v>1.0328716529444584E-4</v>
      </c>
      <c r="AP60" s="48">
        <f t="shared" si="99"/>
        <v>1.3746839647960112E-4</v>
      </c>
      <c r="AQ60" s="48">
        <f t="shared" si="100"/>
        <v>1.7342341242747493E-4</v>
      </c>
      <c r="AR60" s="48">
        <f t="shared" si="101"/>
        <v>2.1081368675633373E-4</v>
      </c>
      <c r="AS60" s="48">
        <f t="shared" si="102"/>
        <v>2.4916453301508927E-4</v>
      </c>
      <c r="AT60" s="48">
        <f t="shared" si="103"/>
        <v>2.8881439929295566E-4</v>
      </c>
      <c r="AU60" s="48">
        <f t="shared" si="104"/>
        <v>3.2910331530954765E-4</v>
      </c>
      <c r="AV60" s="14">
        <f t="shared" si="105"/>
        <v>3.7056416417832543E-4</v>
      </c>
    </row>
    <row r="61" spans="2:48" ht="13.5" thickBot="1" x14ac:dyDescent="0.25">
      <c r="B61" s="118">
        <v>46</v>
      </c>
      <c r="C61" s="29" t="s">
        <v>87</v>
      </c>
      <c r="D61" s="19">
        <f>+'2.2 Previsión Ef. Energética'!D122*'1.5 Factores Pérdidas'!E29</f>
        <v>1.9578755148568713E-2</v>
      </c>
      <c r="E61" s="215">
        <f>+'2.2 Previsión Ef. Energética'!E122*'1.5 Factores Pérdidas'!F29</f>
        <v>2.3209226589815925E-2</v>
      </c>
      <c r="F61" s="215">
        <f>+'2.2 Previsión Ef. Energética'!F122*'1.5 Factores Pérdidas'!G29</f>
        <v>2.6370430949202335E-2</v>
      </c>
      <c r="G61" s="215">
        <f>+'2.2 Previsión Ef. Energética'!G122*'1.5 Factores Pérdidas'!H29</f>
        <v>2.8626524208423331E-2</v>
      </c>
      <c r="H61" s="215">
        <f>+'2.2 Previsión Ef. Energética'!H122*'1.5 Factores Pérdidas'!I29</f>
        <v>2.9572416635201167E-2</v>
      </c>
      <c r="I61" s="215">
        <f>+'2.2 Previsión Ef. Energética'!I122*'1.5 Factores Pérdidas'!J29</f>
        <v>2.896705205733352E-2</v>
      </c>
      <c r="J61" s="215">
        <f>+'2.2 Previsión Ef. Energética'!J122*'1.5 Factores Pérdidas'!K29</f>
        <v>2.6741421924505501E-2</v>
      </c>
      <c r="K61" s="215">
        <f>+'2.2 Previsión Ef. Energética'!K122*'1.5 Factores Pérdidas'!L29</f>
        <v>2.3316370504671866E-2</v>
      </c>
      <c r="L61" s="215">
        <f>+'2.2 Previsión Ef. Energética'!L122*'1.5 Factores Pérdidas'!M29</f>
        <v>1.9489282305113573E-2</v>
      </c>
      <c r="M61" s="215">
        <f>+'2.2 Previsión Ef. Energética'!M122*'1.5 Factores Pérdidas'!N29</f>
        <v>1.6218352573175141E-2</v>
      </c>
      <c r="N61" s="215">
        <f>+'2.2 Previsión Ef. Energética'!N122*'1.5 Factores Pérdidas'!O29</f>
        <v>1.4338251632727787E-2</v>
      </c>
      <c r="O61" s="215">
        <f>+'2.2 Previsión Ef. Energética'!O122*'1.5 Factores Pérdidas'!P29</f>
        <v>4.127032829028119E-2</v>
      </c>
      <c r="P61" s="215">
        <f>+'2.2 Previsión Ef. Energética'!P122*'1.5 Factores Pérdidas'!Q29</f>
        <v>7.1720721658782058E-2</v>
      </c>
      <c r="Q61" s="215">
        <f>+'2.2 Previsión Ef. Energética'!Q122*'1.5 Factores Pérdidas'!R29</f>
        <v>0.1054734409566289</v>
      </c>
      <c r="R61" s="215">
        <f>+'2.2 Previsión Ef. Energética'!R122*'1.5 Factores Pérdidas'!S29</f>
        <v>0.14258163287357584</v>
      </c>
      <c r="S61" s="215">
        <f>+'2.2 Previsión Ef. Energética'!S122*'1.5 Factores Pérdidas'!T29</f>
        <v>0.18314564035689909</v>
      </c>
      <c r="T61" s="215">
        <f>+'2.2 Previsión Ef. Energética'!T122*'1.5 Factores Pérdidas'!U29</f>
        <v>0.22693036599643165</v>
      </c>
      <c r="U61" s="215">
        <f>+'2.2 Previsión Ef. Energética'!U122*'1.5 Factores Pérdidas'!V29</f>
        <v>0.27412554328859662</v>
      </c>
      <c r="V61" s="215">
        <f>+'2.2 Previsión Ef. Energética'!V122*'1.5 Factores Pérdidas'!W29</f>
        <v>0.32449938417276364</v>
      </c>
      <c r="W61" s="215">
        <f>+'2.2 Previsión Ef. Energética'!W122*'1.5 Factores Pérdidas'!X29</f>
        <v>0.37817881284164123</v>
      </c>
      <c r="X61" s="215">
        <f>+'2.2 Previsión Ef. Energética'!X122*'1.5 Factores Pérdidas'!Y29</f>
        <v>0.43535896605810936</v>
      </c>
      <c r="Z61" s="118">
        <v>46</v>
      </c>
      <c r="AA61" s="29" t="s">
        <v>87</v>
      </c>
      <c r="AB61" s="19">
        <f t="shared" si="85"/>
        <v>1.9578755148568711E-5</v>
      </c>
      <c r="AC61" s="14">
        <f t="shared" si="86"/>
        <v>2.3209226589815925E-5</v>
      </c>
      <c r="AD61" s="14">
        <f t="shared" si="87"/>
        <v>2.6370430949202335E-5</v>
      </c>
      <c r="AE61" s="14">
        <f t="shared" si="88"/>
        <v>2.8626524208423333E-5</v>
      </c>
      <c r="AF61" s="14">
        <f t="shared" si="89"/>
        <v>2.9572416635201166E-5</v>
      </c>
      <c r="AG61" s="14">
        <f t="shared" si="90"/>
        <v>2.896705205733352E-5</v>
      </c>
      <c r="AH61" s="14">
        <f t="shared" si="91"/>
        <v>2.67414219245055E-5</v>
      </c>
      <c r="AI61" s="14">
        <f t="shared" si="92"/>
        <v>2.3316370504671866E-5</v>
      </c>
      <c r="AJ61" s="14">
        <f t="shared" si="93"/>
        <v>1.9489282305113574E-5</v>
      </c>
      <c r="AK61" s="14">
        <f t="shared" si="94"/>
        <v>1.621835257317514E-5</v>
      </c>
      <c r="AL61" s="48">
        <f t="shared" si="95"/>
        <v>1.4338251632727786E-5</v>
      </c>
      <c r="AM61" s="48">
        <f t="shared" si="96"/>
        <v>4.1270328290281193E-5</v>
      </c>
      <c r="AN61" s="48">
        <f t="shared" si="97"/>
        <v>7.172072165878206E-5</v>
      </c>
      <c r="AO61" s="48">
        <f t="shared" si="98"/>
        <v>1.054734409566289E-4</v>
      </c>
      <c r="AP61" s="48">
        <f t="shared" si="99"/>
        <v>1.4258163287357583E-4</v>
      </c>
      <c r="AQ61" s="48">
        <f t="shared" si="100"/>
        <v>1.8314564035689908E-4</v>
      </c>
      <c r="AR61" s="48">
        <f t="shared" si="101"/>
        <v>2.2693036599643165E-4</v>
      </c>
      <c r="AS61" s="48">
        <f t="shared" si="102"/>
        <v>2.7412554328859663E-4</v>
      </c>
      <c r="AT61" s="48">
        <f t="shared" si="103"/>
        <v>3.2449938417276365E-4</v>
      </c>
      <c r="AU61" s="48">
        <f t="shared" si="104"/>
        <v>3.7817881284164123E-4</v>
      </c>
      <c r="AV61" s="14">
        <f t="shared" si="105"/>
        <v>4.3535896605810938E-4</v>
      </c>
    </row>
    <row r="62" spans="2:48" ht="13.5" thickBot="1" x14ac:dyDescent="0.25">
      <c r="B62" s="22"/>
      <c r="C62" s="23" t="s">
        <v>73</v>
      </c>
      <c r="D62" s="50">
        <f t="shared" ref="D62:X62" si="106">+SUM(D38:D61)</f>
        <v>-202.37370156514979</v>
      </c>
      <c r="E62" s="50">
        <f t="shared" si="106"/>
        <v>-1305.6448053083329</v>
      </c>
      <c r="F62" s="50">
        <f t="shared" si="106"/>
        <v>-2955.9754443059041</v>
      </c>
      <c r="G62" s="50">
        <f t="shared" si="106"/>
        <v>-5085.8685987350409</v>
      </c>
      <c r="H62" s="50">
        <f t="shared" si="106"/>
        <v>-7574.9626671597798</v>
      </c>
      <c r="I62" s="50">
        <f t="shared" si="106"/>
        <v>-10199.543849674355</v>
      </c>
      <c r="J62" s="50">
        <f t="shared" si="106"/>
        <v>-12770.924061533417</v>
      </c>
      <c r="K62" s="50">
        <f t="shared" si="106"/>
        <v>-14965.134944471523</v>
      </c>
      <c r="L62" s="50">
        <f t="shared" si="106"/>
        <v>-17017.263673186008</v>
      </c>
      <c r="M62" s="50">
        <f t="shared" si="106"/>
        <v>-18643.218198428356</v>
      </c>
      <c r="N62" s="50">
        <f t="shared" si="106"/>
        <v>-19824.464969543857</v>
      </c>
      <c r="O62" s="50">
        <f t="shared" si="106"/>
        <v>-19801.713203470579</v>
      </c>
      <c r="P62" s="50">
        <f t="shared" si="106"/>
        <v>-19409.15350733187</v>
      </c>
      <c r="Q62" s="50">
        <f t="shared" si="106"/>
        <v>-18666.449591468743</v>
      </c>
      <c r="R62" s="50">
        <f t="shared" si="106"/>
        <v>-17650.332203100166</v>
      </c>
      <c r="S62" s="50">
        <f t="shared" si="106"/>
        <v>-16353.777007364146</v>
      </c>
      <c r="T62" s="50">
        <f t="shared" si="106"/>
        <v>-14859.505335980119</v>
      </c>
      <c r="U62" s="50">
        <f t="shared" si="106"/>
        <v>-13137.347992743238</v>
      </c>
      <c r="V62" s="50">
        <f t="shared" si="106"/>
        <v>-11496.997824213722</v>
      </c>
      <c r="W62" s="50">
        <f t="shared" si="106"/>
        <v>-13589.220025665338</v>
      </c>
      <c r="X62" s="263">
        <f t="shared" si="106"/>
        <v>-7105.2257386319343</v>
      </c>
      <c r="Z62" s="22"/>
      <c r="AA62" s="23" t="s">
        <v>73</v>
      </c>
      <c r="AB62" s="50">
        <f t="shared" ref="AB62" si="107">+D62/1000</f>
        <v>-0.20237370156514978</v>
      </c>
      <c r="AC62" s="51">
        <f t="shared" ref="AC62" si="108">+E62/1000</f>
        <v>-1.3056448053083329</v>
      </c>
      <c r="AD62" s="51">
        <f t="shared" ref="AD62" si="109">+F62/1000</f>
        <v>-2.9559754443059041</v>
      </c>
      <c r="AE62" s="51">
        <f t="shared" ref="AE62" si="110">+G62/1000</f>
        <v>-5.0858685987350407</v>
      </c>
      <c r="AF62" s="51">
        <f t="shared" ref="AF62" si="111">+H62/1000</f>
        <v>-7.5749626671597801</v>
      </c>
      <c r="AG62" s="51">
        <f t="shared" ref="AG62" si="112">+I62/1000</f>
        <v>-10.199543849674356</v>
      </c>
      <c r="AH62" s="51">
        <f t="shared" ref="AH62" si="113">+J62/1000</f>
        <v>-12.770924061533417</v>
      </c>
      <c r="AI62" s="51">
        <f t="shared" ref="AI62" si="114">+K62/1000</f>
        <v>-14.965134944471524</v>
      </c>
      <c r="AJ62" s="51">
        <f t="shared" ref="AJ62" si="115">+L62/1000</f>
        <v>-17.017263673186008</v>
      </c>
      <c r="AK62" s="51">
        <f t="shared" ref="AK62" si="116">+M62/1000</f>
        <v>-18.643218198428357</v>
      </c>
      <c r="AL62" s="52">
        <f t="shared" ref="AL62" si="117">+N62/1000</f>
        <v>-19.824464969543858</v>
      </c>
      <c r="AM62" s="52">
        <f t="shared" ref="AM62" si="118">+O62/1000</f>
        <v>-19.80171320347058</v>
      </c>
      <c r="AN62" s="52">
        <f t="shared" ref="AN62" si="119">+P62/1000</f>
        <v>-19.409153507331869</v>
      </c>
      <c r="AO62" s="52">
        <f t="shared" ref="AO62" si="120">+Q62/1000</f>
        <v>-18.666449591468744</v>
      </c>
      <c r="AP62" s="52">
        <f t="shared" ref="AP62" si="121">+R62/1000</f>
        <v>-17.650332203100167</v>
      </c>
      <c r="AQ62" s="52">
        <f t="shared" ref="AQ62" si="122">+S62/1000</f>
        <v>-16.353777007364148</v>
      </c>
      <c r="AR62" s="52">
        <f t="shared" ref="AR62" si="123">+T62/1000</f>
        <v>-14.859505335980119</v>
      </c>
      <c r="AS62" s="52">
        <f t="shared" ref="AS62" si="124">+U62/1000</f>
        <v>-13.137347992743239</v>
      </c>
      <c r="AT62" s="52">
        <f t="shared" ref="AT62" si="125">+V62/1000</f>
        <v>-11.496997824213722</v>
      </c>
      <c r="AU62" s="52">
        <f t="shared" ref="AU62" si="126">+W62/1000</f>
        <v>-13.589220025665337</v>
      </c>
      <c r="AV62" s="51">
        <f t="shared" ref="AV62" si="127">+X62/1000</f>
        <v>-7.1052257386319342</v>
      </c>
    </row>
    <row r="63" spans="2:48" x14ac:dyDescent="0.2"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</row>
    <row r="64" spans="2:48" x14ac:dyDescent="0.2"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</row>
    <row r="67" spans="2:48" x14ac:dyDescent="0.2">
      <c r="B67" s="12" t="s">
        <v>171</v>
      </c>
      <c r="Z67" s="12" t="s">
        <v>172</v>
      </c>
    </row>
    <row r="68" spans="2:48" ht="13.5" thickBot="1" x14ac:dyDescent="0.25"/>
    <row r="69" spans="2:48" ht="13.5" thickBot="1" x14ac:dyDescent="0.25">
      <c r="B69" s="4" t="s">
        <v>38</v>
      </c>
      <c r="C69" s="5" t="s">
        <v>39</v>
      </c>
      <c r="D69" s="6">
        <f t="shared" ref="D69:X69" si="128">+D37</f>
        <v>2023</v>
      </c>
      <c r="E69" s="2">
        <f t="shared" si="128"/>
        <v>2024</v>
      </c>
      <c r="F69" s="2">
        <f t="shared" si="128"/>
        <v>2025</v>
      </c>
      <c r="G69" s="2">
        <f t="shared" si="128"/>
        <v>2026</v>
      </c>
      <c r="H69" s="2">
        <f t="shared" si="128"/>
        <v>2027</v>
      </c>
      <c r="I69" s="2">
        <f t="shared" si="128"/>
        <v>2028</v>
      </c>
      <c r="J69" s="2">
        <f t="shared" si="128"/>
        <v>2029</v>
      </c>
      <c r="K69" s="2">
        <f t="shared" si="128"/>
        <v>2030</v>
      </c>
      <c r="L69" s="2">
        <f t="shared" si="128"/>
        <v>2031</v>
      </c>
      <c r="M69" s="2">
        <f t="shared" si="128"/>
        <v>2032</v>
      </c>
      <c r="N69" s="47">
        <f t="shared" si="128"/>
        <v>2033</v>
      </c>
      <c r="O69" s="47">
        <f t="shared" si="128"/>
        <v>2034</v>
      </c>
      <c r="P69" s="47">
        <f t="shared" si="128"/>
        <v>2035</v>
      </c>
      <c r="Q69" s="47">
        <f t="shared" si="128"/>
        <v>2036</v>
      </c>
      <c r="R69" s="47">
        <f t="shared" si="128"/>
        <v>2037</v>
      </c>
      <c r="S69" s="47">
        <f t="shared" si="128"/>
        <v>2038</v>
      </c>
      <c r="T69" s="47">
        <f t="shared" si="128"/>
        <v>2039</v>
      </c>
      <c r="U69" s="47">
        <f t="shared" si="128"/>
        <v>2040</v>
      </c>
      <c r="V69" s="47">
        <f t="shared" si="128"/>
        <v>2041</v>
      </c>
      <c r="W69" s="47">
        <f t="shared" si="128"/>
        <v>2042</v>
      </c>
      <c r="X69" s="2">
        <f t="shared" si="128"/>
        <v>2043</v>
      </c>
      <c r="Z69" s="4" t="s">
        <v>38</v>
      </c>
      <c r="AA69" s="5" t="s">
        <v>39</v>
      </c>
      <c r="AB69" s="6">
        <f>+AB5</f>
        <v>2023</v>
      </c>
      <c r="AC69" s="2">
        <f t="shared" ref="AC69" si="129">+AB69+1</f>
        <v>2024</v>
      </c>
      <c r="AD69" s="2">
        <f t="shared" ref="AD69" si="130">+AC69+1</f>
        <v>2025</v>
      </c>
      <c r="AE69" s="2">
        <f t="shared" ref="AE69" si="131">+AD69+1</f>
        <v>2026</v>
      </c>
      <c r="AF69" s="2">
        <f t="shared" ref="AF69" si="132">+AE69+1</f>
        <v>2027</v>
      </c>
      <c r="AG69" s="2">
        <f t="shared" ref="AG69" si="133">+AF69+1</f>
        <v>2028</v>
      </c>
      <c r="AH69" s="2">
        <f t="shared" ref="AH69" si="134">+AG69+1</f>
        <v>2029</v>
      </c>
      <c r="AI69" s="2">
        <f t="shared" ref="AI69" si="135">+AH69+1</f>
        <v>2030</v>
      </c>
      <c r="AJ69" s="2">
        <f t="shared" ref="AJ69" si="136">+AI69+1</f>
        <v>2031</v>
      </c>
      <c r="AK69" s="2">
        <f t="shared" ref="AK69" si="137">+AJ69+1</f>
        <v>2032</v>
      </c>
      <c r="AL69" s="47">
        <f t="shared" ref="AL69" si="138">+AK69+1</f>
        <v>2033</v>
      </c>
      <c r="AM69" s="47">
        <f t="shared" ref="AM69" si="139">+AL69+1</f>
        <v>2034</v>
      </c>
      <c r="AN69" s="47">
        <f t="shared" ref="AN69" si="140">+AM69+1</f>
        <v>2035</v>
      </c>
      <c r="AO69" s="47">
        <f t="shared" ref="AO69" si="141">+AN69+1</f>
        <v>2036</v>
      </c>
      <c r="AP69" s="47">
        <f t="shared" ref="AP69" si="142">+AO69+1</f>
        <v>2037</v>
      </c>
      <c r="AQ69" s="47">
        <f t="shared" ref="AQ69" si="143">+AP69+1</f>
        <v>2038</v>
      </c>
      <c r="AR69" s="47">
        <f t="shared" ref="AR69" si="144">+AQ69+1</f>
        <v>2039</v>
      </c>
      <c r="AS69" s="47">
        <f t="shared" ref="AS69" si="145">+AR69+1</f>
        <v>2040</v>
      </c>
      <c r="AT69" s="47">
        <f t="shared" ref="AT69" si="146">+AS69+1</f>
        <v>2041</v>
      </c>
      <c r="AU69" s="47">
        <f t="shared" ref="AU69" si="147">+AT69+1</f>
        <v>2042</v>
      </c>
      <c r="AV69" s="2">
        <f t="shared" ref="AV69" si="148">+AU69+1</f>
        <v>2043</v>
      </c>
    </row>
    <row r="70" spans="2:48" x14ac:dyDescent="0.2">
      <c r="B70" s="18">
        <v>6</v>
      </c>
      <c r="C70" s="29" t="s">
        <v>47</v>
      </c>
      <c r="D70" s="19">
        <f>+'2.3Previsión Traspasos CL-&gt;CR'!D6*'1.5 Factores Pérdidas'!E6</f>
        <v>0</v>
      </c>
      <c r="E70" s="14">
        <f>+'2.3Previsión Traspasos CL-&gt;CR'!E6*'1.5 Factores Pérdidas'!F6</f>
        <v>0</v>
      </c>
      <c r="F70" s="14">
        <f>+'2.3Previsión Traspasos CL-&gt;CR'!F6*'1.5 Factores Pérdidas'!G6</f>
        <v>0</v>
      </c>
      <c r="G70" s="14">
        <f>+'2.3Previsión Traspasos CL-&gt;CR'!G6*'1.5 Factores Pérdidas'!H6</f>
        <v>0</v>
      </c>
      <c r="H70" s="14">
        <f>+'2.3Previsión Traspasos CL-&gt;CR'!H6*'1.5 Factores Pérdidas'!I6</f>
        <v>0</v>
      </c>
      <c r="I70" s="14">
        <f>+'2.3Previsión Traspasos CL-&gt;CR'!I6*'1.5 Factores Pérdidas'!J6</f>
        <v>0</v>
      </c>
      <c r="J70" s="14">
        <f>+'2.3Previsión Traspasos CL-&gt;CR'!J6*'1.5 Factores Pérdidas'!K6</f>
        <v>0</v>
      </c>
      <c r="K70" s="14">
        <f>+'2.3Previsión Traspasos CL-&gt;CR'!K6*'1.5 Factores Pérdidas'!L6</f>
        <v>0</v>
      </c>
      <c r="L70" s="14">
        <f>+'2.3Previsión Traspasos CL-&gt;CR'!L6*'1.5 Factores Pérdidas'!M6</f>
        <v>0</v>
      </c>
      <c r="M70" s="14">
        <f>+'2.3Previsión Traspasos CL-&gt;CR'!M6*'1.5 Factores Pérdidas'!N6</f>
        <v>0</v>
      </c>
      <c r="N70" s="14">
        <f>+'2.3Previsión Traspasos CL-&gt;CR'!N6*'1.5 Factores Pérdidas'!O6</f>
        <v>0</v>
      </c>
      <c r="O70" s="14">
        <f>+'2.3Previsión Traspasos CL-&gt;CR'!O6*'1.5 Factores Pérdidas'!P6</f>
        <v>0</v>
      </c>
      <c r="P70" s="14">
        <f>+'2.3Previsión Traspasos CL-&gt;CR'!P6*'1.5 Factores Pérdidas'!Q6</f>
        <v>0</v>
      </c>
      <c r="Q70" s="14">
        <f>+'2.3Previsión Traspasos CL-&gt;CR'!Q6*'1.5 Factores Pérdidas'!R6</f>
        <v>0</v>
      </c>
      <c r="R70" s="14">
        <f>+'2.3Previsión Traspasos CL-&gt;CR'!R6*'1.5 Factores Pérdidas'!S6</f>
        <v>0</v>
      </c>
      <c r="S70" s="14">
        <f>+'2.3Previsión Traspasos CL-&gt;CR'!S6*'1.5 Factores Pérdidas'!T6</f>
        <v>0</v>
      </c>
      <c r="T70" s="14">
        <f>+'2.3Previsión Traspasos CL-&gt;CR'!T6*'1.5 Factores Pérdidas'!U6</f>
        <v>0</v>
      </c>
      <c r="U70" s="14">
        <f>+'2.3Previsión Traspasos CL-&gt;CR'!U6*'1.5 Factores Pérdidas'!V6</f>
        <v>0</v>
      </c>
      <c r="V70" s="14">
        <f>+'2.3Previsión Traspasos CL-&gt;CR'!V6*'1.5 Factores Pérdidas'!W6</f>
        <v>0</v>
      </c>
      <c r="W70" s="14">
        <f>+'2.3Previsión Traspasos CL-&gt;CR'!W6*'1.5 Factores Pérdidas'!X6</f>
        <v>0</v>
      </c>
      <c r="X70" s="14">
        <f>+'2.3Previsión Traspasos CL-&gt;CR'!X6*'1.5 Factores Pérdidas'!Y6</f>
        <v>0</v>
      </c>
      <c r="Z70" s="18">
        <v>6</v>
      </c>
      <c r="AA70" s="29" t="s">
        <v>47</v>
      </c>
      <c r="AB70" s="19">
        <f t="shared" ref="AB70:AB93" si="149">+D70/1000</f>
        <v>0</v>
      </c>
      <c r="AC70" s="14">
        <f t="shared" ref="AC70:AC93" si="150">+E70/1000</f>
        <v>0</v>
      </c>
      <c r="AD70" s="14">
        <f t="shared" ref="AD70:AD93" si="151">+F70/1000</f>
        <v>0</v>
      </c>
      <c r="AE70" s="14">
        <f t="shared" ref="AE70:AE93" si="152">+G70/1000</f>
        <v>0</v>
      </c>
      <c r="AF70" s="14">
        <f t="shared" ref="AF70:AF93" si="153">+H70/1000</f>
        <v>0</v>
      </c>
      <c r="AG70" s="14">
        <f t="shared" ref="AG70:AG93" si="154">+I70/1000</f>
        <v>0</v>
      </c>
      <c r="AH70" s="14">
        <f t="shared" ref="AH70:AH93" si="155">+J70/1000</f>
        <v>0</v>
      </c>
      <c r="AI70" s="14">
        <f t="shared" ref="AI70:AI93" si="156">+K70/1000</f>
        <v>0</v>
      </c>
      <c r="AJ70" s="14">
        <f t="shared" ref="AJ70:AJ93" si="157">+L70/1000</f>
        <v>0</v>
      </c>
      <c r="AK70" s="14">
        <f t="shared" ref="AK70:AK93" si="158">+M70/1000</f>
        <v>0</v>
      </c>
      <c r="AL70" s="48">
        <f t="shared" ref="AL70:AL93" si="159">+N70/1000</f>
        <v>0</v>
      </c>
      <c r="AM70" s="48">
        <f t="shared" ref="AM70:AM93" si="160">+O70/1000</f>
        <v>0</v>
      </c>
      <c r="AN70" s="48">
        <f t="shared" ref="AN70:AN93" si="161">+P70/1000</f>
        <v>0</v>
      </c>
      <c r="AO70" s="48">
        <f t="shared" ref="AO70:AO93" si="162">+Q70/1000</f>
        <v>0</v>
      </c>
      <c r="AP70" s="48">
        <f t="shared" ref="AP70:AP93" si="163">+R70/1000</f>
        <v>0</v>
      </c>
      <c r="AQ70" s="48">
        <f t="shared" ref="AQ70:AQ93" si="164">+S70/1000</f>
        <v>0</v>
      </c>
      <c r="AR70" s="48">
        <f t="shared" ref="AR70:AR93" si="165">+T70/1000</f>
        <v>0</v>
      </c>
      <c r="AS70" s="48">
        <f t="shared" ref="AS70:AS93" si="166">+U70/1000</f>
        <v>0</v>
      </c>
      <c r="AT70" s="48">
        <f t="shared" ref="AT70:AT93" si="167">+V70/1000</f>
        <v>0</v>
      </c>
      <c r="AU70" s="48">
        <f t="shared" ref="AU70:AU93" si="168">+W70/1000</f>
        <v>0</v>
      </c>
      <c r="AV70" s="14">
        <f t="shared" ref="AV70:AV93" si="169">+X70/1000</f>
        <v>0</v>
      </c>
    </row>
    <row r="71" spans="2:48" x14ac:dyDescent="0.2">
      <c r="B71" s="18">
        <v>8</v>
      </c>
      <c r="C71" s="28" t="s">
        <v>49</v>
      </c>
      <c r="D71" s="19">
        <f>+'2.3Previsión Traspasos CL-&gt;CR'!D7*'1.5 Factores Pérdidas'!E7</f>
        <v>0</v>
      </c>
      <c r="E71" s="14">
        <f>+'2.3Previsión Traspasos CL-&gt;CR'!E7*'1.5 Factores Pérdidas'!F7</f>
        <v>0</v>
      </c>
      <c r="F71" s="14">
        <f>+'2.3Previsión Traspasos CL-&gt;CR'!F7*'1.5 Factores Pérdidas'!G7</f>
        <v>0</v>
      </c>
      <c r="G71" s="14">
        <f>+'2.3Previsión Traspasos CL-&gt;CR'!G7*'1.5 Factores Pérdidas'!H7</f>
        <v>0</v>
      </c>
      <c r="H71" s="14">
        <f>+'2.3Previsión Traspasos CL-&gt;CR'!H7*'1.5 Factores Pérdidas'!I7</f>
        <v>0</v>
      </c>
      <c r="I71" s="14">
        <f>+'2.3Previsión Traspasos CL-&gt;CR'!I7*'1.5 Factores Pérdidas'!J7</f>
        <v>0</v>
      </c>
      <c r="J71" s="14">
        <f>+'2.3Previsión Traspasos CL-&gt;CR'!J7*'1.5 Factores Pérdidas'!K7</f>
        <v>0</v>
      </c>
      <c r="K71" s="14">
        <f>+'2.3Previsión Traspasos CL-&gt;CR'!K7*'1.5 Factores Pérdidas'!L7</f>
        <v>0</v>
      </c>
      <c r="L71" s="14">
        <f>+'2.3Previsión Traspasos CL-&gt;CR'!L7*'1.5 Factores Pérdidas'!M7</f>
        <v>0</v>
      </c>
      <c r="M71" s="14">
        <f>+'2.3Previsión Traspasos CL-&gt;CR'!M7*'1.5 Factores Pérdidas'!N7</f>
        <v>0</v>
      </c>
      <c r="N71" s="14">
        <f>+'2.3Previsión Traspasos CL-&gt;CR'!N7*'1.5 Factores Pérdidas'!O7</f>
        <v>0</v>
      </c>
      <c r="O71" s="14">
        <f>+'2.3Previsión Traspasos CL-&gt;CR'!O7*'1.5 Factores Pérdidas'!P7</f>
        <v>0</v>
      </c>
      <c r="P71" s="14">
        <f>+'2.3Previsión Traspasos CL-&gt;CR'!P7*'1.5 Factores Pérdidas'!Q7</f>
        <v>0</v>
      </c>
      <c r="Q71" s="14">
        <f>+'2.3Previsión Traspasos CL-&gt;CR'!Q7*'1.5 Factores Pérdidas'!R7</f>
        <v>0</v>
      </c>
      <c r="R71" s="14">
        <f>+'2.3Previsión Traspasos CL-&gt;CR'!R7*'1.5 Factores Pérdidas'!S7</f>
        <v>0</v>
      </c>
      <c r="S71" s="14">
        <f>+'2.3Previsión Traspasos CL-&gt;CR'!S7*'1.5 Factores Pérdidas'!T7</f>
        <v>0</v>
      </c>
      <c r="T71" s="14">
        <f>+'2.3Previsión Traspasos CL-&gt;CR'!T7*'1.5 Factores Pérdidas'!U7</f>
        <v>0</v>
      </c>
      <c r="U71" s="14">
        <f>+'2.3Previsión Traspasos CL-&gt;CR'!U7*'1.5 Factores Pérdidas'!V7</f>
        <v>0</v>
      </c>
      <c r="V71" s="14">
        <f>+'2.3Previsión Traspasos CL-&gt;CR'!V7*'1.5 Factores Pérdidas'!W7</f>
        <v>0</v>
      </c>
      <c r="W71" s="14">
        <f>+'2.3Previsión Traspasos CL-&gt;CR'!W7*'1.5 Factores Pérdidas'!X7</f>
        <v>0</v>
      </c>
      <c r="X71" s="14">
        <f>+'2.3Previsión Traspasos CL-&gt;CR'!X7*'1.5 Factores Pérdidas'!Y7</f>
        <v>0</v>
      </c>
      <c r="Z71" s="18">
        <v>8</v>
      </c>
      <c r="AA71" s="28" t="s">
        <v>49</v>
      </c>
      <c r="AB71" s="19">
        <f t="shared" si="149"/>
        <v>0</v>
      </c>
      <c r="AC71" s="14">
        <f t="shared" si="150"/>
        <v>0</v>
      </c>
      <c r="AD71" s="14">
        <f t="shared" si="151"/>
        <v>0</v>
      </c>
      <c r="AE71" s="14">
        <f t="shared" si="152"/>
        <v>0</v>
      </c>
      <c r="AF71" s="14">
        <f t="shared" si="153"/>
        <v>0</v>
      </c>
      <c r="AG71" s="14">
        <f t="shared" si="154"/>
        <v>0</v>
      </c>
      <c r="AH71" s="14">
        <f t="shared" si="155"/>
        <v>0</v>
      </c>
      <c r="AI71" s="14">
        <f t="shared" si="156"/>
        <v>0</v>
      </c>
      <c r="AJ71" s="14">
        <f t="shared" si="157"/>
        <v>0</v>
      </c>
      <c r="AK71" s="14">
        <f t="shared" si="158"/>
        <v>0</v>
      </c>
      <c r="AL71" s="48">
        <f t="shared" si="159"/>
        <v>0</v>
      </c>
      <c r="AM71" s="48">
        <f t="shared" si="160"/>
        <v>0</v>
      </c>
      <c r="AN71" s="48">
        <f t="shared" si="161"/>
        <v>0</v>
      </c>
      <c r="AO71" s="48">
        <f t="shared" si="162"/>
        <v>0</v>
      </c>
      <c r="AP71" s="48">
        <f t="shared" si="163"/>
        <v>0</v>
      </c>
      <c r="AQ71" s="48">
        <f t="shared" si="164"/>
        <v>0</v>
      </c>
      <c r="AR71" s="48">
        <f t="shared" si="165"/>
        <v>0</v>
      </c>
      <c r="AS71" s="48">
        <f t="shared" si="166"/>
        <v>0</v>
      </c>
      <c r="AT71" s="48">
        <f t="shared" si="167"/>
        <v>0</v>
      </c>
      <c r="AU71" s="48">
        <f t="shared" si="168"/>
        <v>0</v>
      </c>
      <c r="AV71" s="14">
        <f t="shared" si="169"/>
        <v>0</v>
      </c>
    </row>
    <row r="72" spans="2:48" x14ac:dyDescent="0.2">
      <c r="B72" s="18">
        <v>9</v>
      </c>
      <c r="C72" s="29" t="s">
        <v>50</v>
      </c>
      <c r="D72" s="19">
        <f>+'2.3Previsión Traspasos CL-&gt;CR'!D8*'1.5 Factores Pérdidas'!E8</f>
        <v>0</v>
      </c>
      <c r="E72" s="14">
        <f>+'2.3Previsión Traspasos CL-&gt;CR'!E8*'1.5 Factores Pérdidas'!F8</f>
        <v>0</v>
      </c>
      <c r="F72" s="14">
        <f>+'2.3Previsión Traspasos CL-&gt;CR'!F8*'1.5 Factores Pérdidas'!G8</f>
        <v>0</v>
      </c>
      <c r="G72" s="14">
        <f>+'2.3Previsión Traspasos CL-&gt;CR'!G8*'1.5 Factores Pérdidas'!H8</f>
        <v>0</v>
      </c>
      <c r="H72" s="14">
        <f>+'2.3Previsión Traspasos CL-&gt;CR'!H8*'1.5 Factores Pérdidas'!I8</f>
        <v>0</v>
      </c>
      <c r="I72" s="14">
        <f>+'2.3Previsión Traspasos CL-&gt;CR'!I8*'1.5 Factores Pérdidas'!J8</f>
        <v>0</v>
      </c>
      <c r="J72" s="14">
        <f>+'2.3Previsión Traspasos CL-&gt;CR'!J8*'1.5 Factores Pérdidas'!K8</f>
        <v>0</v>
      </c>
      <c r="K72" s="14">
        <f>+'2.3Previsión Traspasos CL-&gt;CR'!K8*'1.5 Factores Pérdidas'!L8</f>
        <v>0</v>
      </c>
      <c r="L72" s="14">
        <f>+'2.3Previsión Traspasos CL-&gt;CR'!L8*'1.5 Factores Pérdidas'!M8</f>
        <v>0</v>
      </c>
      <c r="M72" s="14">
        <f>+'2.3Previsión Traspasos CL-&gt;CR'!M8*'1.5 Factores Pérdidas'!N8</f>
        <v>0</v>
      </c>
      <c r="N72" s="14">
        <f>+'2.3Previsión Traspasos CL-&gt;CR'!N8*'1.5 Factores Pérdidas'!O8</f>
        <v>0</v>
      </c>
      <c r="O72" s="14">
        <f>+'2.3Previsión Traspasos CL-&gt;CR'!O8*'1.5 Factores Pérdidas'!P8</f>
        <v>0</v>
      </c>
      <c r="P72" s="14">
        <f>+'2.3Previsión Traspasos CL-&gt;CR'!P8*'1.5 Factores Pérdidas'!Q8</f>
        <v>0</v>
      </c>
      <c r="Q72" s="14">
        <f>+'2.3Previsión Traspasos CL-&gt;CR'!Q8*'1.5 Factores Pérdidas'!R8</f>
        <v>0</v>
      </c>
      <c r="R72" s="14">
        <f>+'2.3Previsión Traspasos CL-&gt;CR'!R8*'1.5 Factores Pérdidas'!S8</f>
        <v>0</v>
      </c>
      <c r="S72" s="14">
        <f>+'2.3Previsión Traspasos CL-&gt;CR'!S8*'1.5 Factores Pérdidas'!T8</f>
        <v>0</v>
      </c>
      <c r="T72" s="14">
        <f>+'2.3Previsión Traspasos CL-&gt;CR'!T8*'1.5 Factores Pérdidas'!U8</f>
        <v>0</v>
      </c>
      <c r="U72" s="14">
        <f>+'2.3Previsión Traspasos CL-&gt;CR'!U8*'1.5 Factores Pérdidas'!V8</f>
        <v>0</v>
      </c>
      <c r="V72" s="14">
        <f>+'2.3Previsión Traspasos CL-&gt;CR'!V8*'1.5 Factores Pérdidas'!W8</f>
        <v>0</v>
      </c>
      <c r="W72" s="14">
        <f>+'2.3Previsión Traspasos CL-&gt;CR'!W8*'1.5 Factores Pérdidas'!X8</f>
        <v>0</v>
      </c>
      <c r="X72" s="14">
        <f>+'2.3Previsión Traspasos CL-&gt;CR'!X8*'1.5 Factores Pérdidas'!Y8</f>
        <v>0</v>
      </c>
      <c r="Z72" s="18">
        <v>9</v>
      </c>
      <c r="AA72" s="29" t="s">
        <v>50</v>
      </c>
      <c r="AB72" s="19">
        <f t="shared" si="149"/>
        <v>0</v>
      </c>
      <c r="AC72" s="14">
        <f t="shared" si="150"/>
        <v>0</v>
      </c>
      <c r="AD72" s="14">
        <f t="shared" si="151"/>
        <v>0</v>
      </c>
      <c r="AE72" s="14">
        <f t="shared" si="152"/>
        <v>0</v>
      </c>
      <c r="AF72" s="14">
        <f t="shared" si="153"/>
        <v>0</v>
      </c>
      <c r="AG72" s="14">
        <f t="shared" si="154"/>
        <v>0</v>
      </c>
      <c r="AH72" s="14">
        <f t="shared" si="155"/>
        <v>0</v>
      </c>
      <c r="AI72" s="14">
        <f t="shared" si="156"/>
        <v>0</v>
      </c>
      <c r="AJ72" s="14">
        <f t="shared" si="157"/>
        <v>0</v>
      </c>
      <c r="AK72" s="14">
        <f t="shared" si="158"/>
        <v>0</v>
      </c>
      <c r="AL72" s="48">
        <f t="shared" si="159"/>
        <v>0</v>
      </c>
      <c r="AM72" s="48">
        <f t="shared" si="160"/>
        <v>0</v>
      </c>
      <c r="AN72" s="48">
        <f t="shared" si="161"/>
        <v>0</v>
      </c>
      <c r="AO72" s="48">
        <f t="shared" si="162"/>
        <v>0</v>
      </c>
      <c r="AP72" s="48">
        <f t="shared" si="163"/>
        <v>0</v>
      </c>
      <c r="AQ72" s="48">
        <f t="shared" si="164"/>
        <v>0</v>
      </c>
      <c r="AR72" s="48">
        <f t="shared" si="165"/>
        <v>0</v>
      </c>
      <c r="AS72" s="48">
        <f t="shared" si="166"/>
        <v>0</v>
      </c>
      <c r="AT72" s="48">
        <f t="shared" si="167"/>
        <v>0</v>
      </c>
      <c r="AU72" s="48">
        <f t="shared" si="168"/>
        <v>0</v>
      </c>
      <c r="AV72" s="14">
        <f t="shared" si="169"/>
        <v>0</v>
      </c>
    </row>
    <row r="73" spans="2:48" x14ac:dyDescent="0.2">
      <c r="B73" s="18">
        <v>10</v>
      </c>
      <c r="C73" s="29" t="s">
        <v>51</v>
      </c>
      <c r="D73" s="19">
        <f>+'2.3Previsión Traspasos CL-&gt;CR'!D9*'1.5 Factores Pérdidas'!E9</f>
        <v>0</v>
      </c>
      <c r="E73" s="14">
        <f>+'2.3Previsión Traspasos CL-&gt;CR'!E9*'1.5 Factores Pérdidas'!F9</f>
        <v>0</v>
      </c>
      <c r="F73" s="14">
        <f>+'2.3Previsión Traspasos CL-&gt;CR'!F9*'1.5 Factores Pérdidas'!G9</f>
        <v>0</v>
      </c>
      <c r="G73" s="14">
        <f>+'2.3Previsión Traspasos CL-&gt;CR'!G9*'1.5 Factores Pérdidas'!H9</f>
        <v>0</v>
      </c>
      <c r="H73" s="14">
        <f>+'2.3Previsión Traspasos CL-&gt;CR'!H9*'1.5 Factores Pérdidas'!I9</f>
        <v>0</v>
      </c>
      <c r="I73" s="14">
        <f>+'2.3Previsión Traspasos CL-&gt;CR'!I9*'1.5 Factores Pérdidas'!J9</f>
        <v>0</v>
      </c>
      <c r="J73" s="14">
        <f>+'2.3Previsión Traspasos CL-&gt;CR'!J9*'1.5 Factores Pérdidas'!K9</f>
        <v>0</v>
      </c>
      <c r="K73" s="14">
        <f>+'2.3Previsión Traspasos CL-&gt;CR'!K9*'1.5 Factores Pérdidas'!L9</f>
        <v>0</v>
      </c>
      <c r="L73" s="14">
        <f>+'2.3Previsión Traspasos CL-&gt;CR'!L9*'1.5 Factores Pérdidas'!M9</f>
        <v>0</v>
      </c>
      <c r="M73" s="14">
        <f>+'2.3Previsión Traspasos CL-&gt;CR'!M9*'1.5 Factores Pérdidas'!N9</f>
        <v>0</v>
      </c>
      <c r="N73" s="14">
        <f>+'2.3Previsión Traspasos CL-&gt;CR'!N9*'1.5 Factores Pérdidas'!O9</f>
        <v>0</v>
      </c>
      <c r="O73" s="14">
        <f>+'2.3Previsión Traspasos CL-&gt;CR'!O9*'1.5 Factores Pérdidas'!P9</f>
        <v>0</v>
      </c>
      <c r="P73" s="14">
        <f>+'2.3Previsión Traspasos CL-&gt;CR'!P9*'1.5 Factores Pérdidas'!Q9</f>
        <v>0</v>
      </c>
      <c r="Q73" s="14">
        <f>+'2.3Previsión Traspasos CL-&gt;CR'!Q9*'1.5 Factores Pérdidas'!R9</f>
        <v>0</v>
      </c>
      <c r="R73" s="14">
        <f>+'2.3Previsión Traspasos CL-&gt;CR'!R9*'1.5 Factores Pérdidas'!S9</f>
        <v>0</v>
      </c>
      <c r="S73" s="14">
        <f>+'2.3Previsión Traspasos CL-&gt;CR'!S9*'1.5 Factores Pérdidas'!T9</f>
        <v>0</v>
      </c>
      <c r="T73" s="14">
        <f>+'2.3Previsión Traspasos CL-&gt;CR'!T9*'1.5 Factores Pérdidas'!U9</f>
        <v>0</v>
      </c>
      <c r="U73" s="14">
        <f>+'2.3Previsión Traspasos CL-&gt;CR'!U9*'1.5 Factores Pérdidas'!V9</f>
        <v>0</v>
      </c>
      <c r="V73" s="14">
        <f>+'2.3Previsión Traspasos CL-&gt;CR'!V9*'1.5 Factores Pérdidas'!W9</f>
        <v>0</v>
      </c>
      <c r="W73" s="14">
        <f>+'2.3Previsión Traspasos CL-&gt;CR'!W9*'1.5 Factores Pérdidas'!X9</f>
        <v>0</v>
      </c>
      <c r="X73" s="14">
        <f>+'2.3Previsión Traspasos CL-&gt;CR'!X9*'1.5 Factores Pérdidas'!Y9</f>
        <v>0</v>
      </c>
      <c r="Z73" s="18">
        <v>10</v>
      </c>
      <c r="AA73" s="29" t="s">
        <v>51</v>
      </c>
      <c r="AB73" s="19">
        <f t="shared" si="149"/>
        <v>0</v>
      </c>
      <c r="AC73" s="14">
        <f t="shared" si="150"/>
        <v>0</v>
      </c>
      <c r="AD73" s="14">
        <f t="shared" si="151"/>
        <v>0</v>
      </c>
      <c r="AE73" s="14">
        <f t="shared" si="152"/>
        <v>0</v>
      </c>
      <c r="AF73" s="14">
        <f t="shared" si="153"/>
        <v>0</v>
      </c>
      <c r="AG73" s="14">
        <f t="shared" si="154"/>
        <v>0</v>
      </c>
      <c r="AH73" s="14">
        <f t="shared" si="155"/>
        <v>0</v>
      </c>
      <c r="AI73" s="14">
        <f t="shared" si="156"/>
        <v>0</v>
      </c>
      <c r="AJ73" s="14">
        <f t="shared" si="157"/>
        <v>0</v>
      </c>
      <c r="AK73" s="14">
        <f t="shared" si="158"/>
        <v>0</v>
      </c>
      <c r="AL73" s="48">
        <f t="shared" si="159"/>
        <v>0</v>
      </c>
      <c r="AM73" s="48">
        <f t="shared" si="160"/>
        <v>0</v>
      </c>
      <c r="AN73" s="48">
        <f t="shared" si="161"/>
        <v>0</v>
      </c>
      <c r="AO73" s="48">
        <f t="shared" si="162"/>
        <v>0</v>
      </c>
      <c r="AP73" s="48">
        <f t="shared" si="163"/>
        <v>0</v>
      </c>
      <c r="AQ73" s="48">
        <f t="shared" si="164"/>
        <v>0</v>
      </c>
      <c r="AR73" s="48">
        <f t="shared" si="165"/>
        <v>0</v>
      </c>
      <c r="AS73" s="48">
        <f t="shared" si="166"/>
        <v>0</v>
      </c>
      <c r="AT73" s="48">
        <f t="shared" si="167"/>
        <v>0</v>
      </c>
      <c r="AU73" s="48">
        <f t="shared" si="168"/>
        <v>0</v>
      </c>
      <c r="AV73" s="14">
        <f t="shared" si="169"/>
        <v>0</v>
      </c>
    </row>
    <row r="74" spans="2:48" x14ac:dyDescent="0.2">
      <c r="B74" s="18">
        <v>13</v>
      </c>
      <c r="C74" s="29" t="s">
        <v>53</v>
      </c>
      <c r="D74" s="19">
        <f>+'2.3Previsión Traspasos CL-&gt;CR'!D10*'1.5 Factores Pérdidas'!E10</f>
        <v>0</v>
      </c>
      <c r="E74" s="14">
        <f>+'2.3Previsión Traspasos CL-&gt;CR'!E10*'1.5 Factores Pérdidas'!F10</f>
        <v>0</v>
      </c>
      <c r="F74" s="14">
        <f>+'2.3Previsión Traspasos CL-&gt;CR'!F10*'1.5 Factores Pérdidas'!G10</f>
        <v>0</v>
      </c>
      <c r="G74" s="14">
        <f>+'2.3Previsión Traspasos CL-&gt;CR'!G10*'1.5 Factores Pérdidas'!H10</f>
        <v>0</v>
      </c>
      <c r="H74" s="14">
        <f>+'2.3Previsión Traspasos CL-&gt;CR'!H10*'1.5 Factores Pérdidas'!I10</f>
        <v>0</v>
      </c>
      <c r="I74" s="14">
        <f>+'2.3Previsión Traspasos CL-&gt;CR'!I10*'1.5 Factores Pérdidas'!J10</f>
        <v>0</v>
      </c>
      <c r="J74" s="14">
        <f>+'2.3Previsión Traspasos CL-&gt;CR'!J10*'1.5 Factores Pérdidas'!K10</f>
        <v>0</v>
      </c>
      <c r="K74" s="14">
        <f>+'2.3Previsión Traspasos CL-&gt;CR'!K10*'1.5 Factores Pérdidas'!L10</f>
        <v>0</v>
      </c>
      <c r="L74" s="14">
        <f>+'2.3Previsión Traspasos CL-&gt;CR'!L10*'1.5 Factores Pérdidas'!M10</f>
        <v>0</v>
      </c>
      <c r="M74" s="14">
        <f>+'2.3Previsión Traspasos CL-&gt;CR'!M10*'1.5 Factores Pérdidas'!N10</f>
        <v>0</v>
      </c>
      <c r="N74" s="14">
        <f>+'2.3Previsión Traspasos CL-&gt;CR'!N10*'1.5 Factores Pérdidas'!O10</f>
        <v>0</v>
      </c>
      <c r="O74" s="14">
        <f>+'2.3Previsión Traspasos CL-&gt;CR'!O10*'1.5 Factores Pérdidas'!P10</f>
        <v>0</v>
      </c>
      <c r="P74" s="14">
        <f>+'2.3Previsión Traspasos CL-&gt;CR'!P10*'1.5 Factores Pérdidas'!Q10</f>
        <v>0</v>
      </c>
      <c r="Q74" s="14">
        <f>+'2.3Previsión Traspasos CL-&gt;CR'!Q10*'1.5 Factores Pérdidas'!R10</f>
        <v>0</v>
      </c>
      <c r="R74" s="14">
        <f>+'2.3Previsión Traspasos CL-&gt;CR'!R10*'1.5 Factores Pérdidas'!S10</f>
        <v>0</v>
      </c>
      <c r="S74" s="14">
        <f>+'2.3Previsión Traspasos CL-&gt;CR'!S10*'1.5 Factores Pérdidas'!T10</f>
        <v>0</v>
      </c>
      <c r="T74" s="14">
        <f>+'2.3Previsión Traspasos CL-&gt;CR'!T10*'1.5 Factores Pérdidas'!U10</f>
        <v>0</v>
      </c>
      <c r="U74" s="14">
        <f>+'2.3Previsión Traspasos CL-&gt;CR'!U10*'1.5 Factores Pérdidas'!V10</f>
        <v>0</v>
      </c>
      <c r="V74" s="14">
        <f>+'2.3Previsión Traspasos CL-&gt;CR'!V10*'1.5 Factores Pérdidas'!W10</f>
        <v>0</v>
      </c>
      <c r="W74" s="14">
        <f>+'2.3Previsión Traspasos CL-&gt;CR'!W10*'1.5 Factores Pérdidas'!X10</f>
        <v>0</v>
      </c>
      <c r="X74" s="14">
        <f>+'2.3Previsión Traspasos CL-&gt;CR'!X10*'1.5 Factores Pérdidas'!Y10</f>
        <v>0</v>
      </c>
      <c r="Z74" s="18">
        <v>13</v>
      </c>
      <c r="AA74" s="29" t="s">
        <v>53</v>
      </c>
      <c r="AB74" s="19">
        <f t="shared" si="149"/>
        <v>0</v>
      </c>
      <c r="AC74" s="14">
        <f t="shared" si="150"/>
        <v>0</v>
      </c>
      <c r="AD74" s="14">
        <f t="shared" si="151"/>
        <v>0</v>
      </c>
      <c r="AE74" s="14">
        <f t="shared" si="152"/>
        <v>0</v>
      </c>
      <c r="AF74" s="14">
        <f t="shared" si="153"/>
        <v>0</v>
      </c>
      <c r="AG74" s="14">
        <f t="shared" si="154"/>
        <v>0</v>
      </c>
      <c r="AH74" s="14">
        <f t="shared" si="155"/>
        <v>0</v>
      </c>
      <c r="AI74" s="14">
        <f t="shared" si="156"/>
        <v>0</v>
      </c>
      <c r="AJ74" s="14">
        <f t="shared" si="157"/>
        <v>0</v>
      </c>
      <c r="AK74" s="14">
        <f t="shared" si="158"/>
        <v>0</v>
      </c>
      <c r="AL74" s="48">
        <f t="shared" si="159"/>
        <v>0</v>
      </c>
      <c r="AM74" s="48">
        <f t="shared" si="160"/>
        <v>0</v>
      </c>
      <c r="AN74" s="48">
        <f t="shared" si="161"/>
        <v>0</v>
      </c>
      <c r="AO74" s="48">
        <f t="shared" si="162"/>
        <v>0</v>
      </c>
      <c r="AP74" s="48">
        <f t="shared" si="163"/>
        <v>0</v>
      </c>
      <c r="AQ74" s="48">
        <f t="shared" si="164"/>
        <v>0</v>
      </c>
      <c r="AR74" s="48">
        <f t="shared" si="165"/>
        <v>0</v>
      </c>
      <c r="AS74" s="48">
        <f t="shared" si="166"/>
        <v>0</v>
      </c>
      <c r="AT74" s="48">
        <f t="shared" si="167"/>
        <v>0</v>
      </c>
      <c r="AU74" s="48">
        <f t="shared" si="168"/>
        <v>0</v>
      </c>
      <c r="AV74" s="14">
        <f t="shared" si="169"/>
        <v>0</v>
      </c>
    </row>
    <row r="75" spans="2:48" x14ac:dyDescent="0.2">
      <c r="B75" s="18">
        <v>14</v>
      </c>
      <c r="C75" s="29" t="s">
        <v>54</v>
      </c>
      <c r="D75" s="19">
        <f>+'2.3Previsión Traspasos CL-&gt;CR'!D11*'1.5 Factores Pérdidas'!E11</f>
        <v>0</v>
      </c>
      <c r="E75" s="14">
        <f>+'2.3Previsión Traspasos CL-&gt;CR'!E11*'1.5 Factores Pérdidas'!F11</f>
        <v>0</v>
      </c>
      <c r="F75" s="14">
        <f>+'2.3Previsión Traspasos CL-&gt;CR'!F11*'1.5 Factores Pérdidas'!G11</f>
        <v>0</v>
      </c>
      <c r="G75" s="14">
        <f>+'2.3Previsión Traspasos CL-&gt;CR'!G11*'1.5 Factores Pérdidas'!H11</f>
        <v>0</v>
      </c>
      <c r="H75" s="14">
        <f>+'2.3Previsión Traspasos CL-&gt;CR'!H11*'1.5 Factores Pérdidas'!I11</f>
        <v>0</v>
      </c>
      <c r="I75" s="14">
        <f>+'2.3Previsión Traspasos CL-&gt;CR'!I11*'1.5 Factores Pérdidas'!J11</f>
        <v>0</v>
      </c>
      <c r="J75" s="14">
        <f>+'2.3Previsión Traspasos CL-&gt;CR'!J11*'1.5 Factores Pérdidas'!K11</f>
        <v>0</v>
      </c>
      <c r="K75" s="14">
        <f>+'2.3Previsión Traspasos CL-&gt;CR'!K11*'1.5 Factores Pérdidas'!L11</f>
        <v>0</v>
      </c>
      <c r="L75" s="14">
        <f>+'2.3Previsión Traspasos CL-&gt;CR'!L11*'1.5 Factores Pérdidas'!M11</f>
        <v>0</v>
      </c>
      <c r="M75" s="14">
        <f>+'2.3Previsión Traspasos CL-&gt;CR'!M11*'1.5 Factores Pérdidas'!N11</f>
        <v>0</v>
      </c>
      <c r="N75" s="14">
        <f>+'2.3Previsión Traspasos CL-&gt;CR'!N11*'1.5 Factores Pérdidas'!O11</f>
        <v>0</v>
      </c>
      <c r="O75" s="14">
        <f>+'2.3Previsión Traspasos CL-&gt;CR'!O11*'1.5 Factores Pérdidas'!P11</f>
        <v>0</v>
      </c>
      <c r="P75" s="14">
        <f>+'2.3Previsión Traspasos CL-&gt;CR'!P11*'1.5 Factores Pérdidas'!Q11</f>
        <v>0</v>
      </c>
      <c r="Q75" s="14">
        <f>+'2.3Previsión Traspasos CL-&gt;CR'!Q11*'1.5 Factores Pérdidas'!R11</f>
        <v>0</v>
      </c>
      <c r="R75" s="14">
        <f>+'2.3Previsión Traspasos CL-&gt;CR'!R11*'1.5 Factores Pérdidas'!S11</f>
        <v>0</v>
      </c>
      <c r="S75" s="14">
        <f>+'2.3Previsión Traspasos CL-&gt;CR'!S11*'1.5 Factores Pérdidas'!T11</f>
        <v>0</v>
      </c>
      <c r="T75" s="14">
        <f>+'2.3Previsión Traspasos CL-&gt;CR'!T11*'1.5 Factores Pérdidas'!U11</f>
        <v>0</v>
      </c>
      <c r="U75" s="14">
        <f>+'2.3Previsión Traspasos CL-&gt;CR'!U11*'1.5 Factores Pérdidas'!V11</f>
        <v>0</v>
      </c>
      <c r="V75" s="14">
        <f>+'2.3Previsión Traspasos CL-&gt;CR'!V11*'1.5 Factores Pérdidas'!W11</f>
        <v>0</v>
      </c>
      <c r="W75" s="14">
        <f>+'2.3Previsión Traspasos CL-&gt;CR'!W11*'1.5 Factores Pérdidas'!X11</f>
        <v>0</v>
      </c>
      <c r="X75" s="14">
        <f>+'2.3Previsión Traspasos CL-&gt;CR'!X11*'1.5 Factores Pérdidas'!Y11</f>
        <v>0</v>
      </c>
      <c r="Z75" s="18">
        <v>14</v>
      </c>
      <c r="AA75" s="29" t="s">
        <v>54</v>
      </c>
      <c r="AB75" s="19">
        <f t="shared" si="149"/>
        <v>0</v>
      </c>
      <c r="AC75" s="14">
        <f t="shared" si="150"/>
        <v>0</v>
      </c>
      <c r="AD75" s="14">
        <f t="shared" si="151"/>
        <v>0</v>
      </c>
      <c r="AE75" s="14">
        <f t="shared" si="152"/>
        <v>0</v>
      </c>
      <c r="AF75" s="14">
        <f t="shared" si="153"/>
        <v>0</v>
      </c>
      <c r="AG75" s="14">
        <f t="shared" si="154"/>
        <v>0</v>
      </c>
      <c r="AH75" s="14">
        <f t="shared" si="155"/>
        <v>0</v>
      </c>
      <c r="AI75" s="14">
        <f t="shared" si="156"/>
        <v>0</v>
      </c>
      <c r="AJ75" s="14">
        <f t="shared" si="157"/>
        <v>0</v>
      </c>
      <c r="AK75" s="14">
        <f t="shared" si="158"/>
        <v>0</v>
      </c>
      <c r="AL75" s="48">
        <f t="shared" si="159"/>
        <v>0</v>
      </c>
      <c r="AM75" s="48">
        <f t="shared" si="160"/>
        <v>0</v>
      </c>
      <c r="AN75" s="48">
        <f t="shared" si="161"/>
        <v>0</v>
      </c>
      <c r="AO75" s="48">
        <f t="shared" si="162"/>
        <v>0</v>
      </c>
      <c r="AP75" s="48">
        <f t="shared" si="163"/>
        <v>0</v>
      </c>
      <c r="AQ75" s="48">
        <f t="shared" si="164"/>
        <v>0</v>
      </c>
      <c r="AR75" s="48">
        <f t="shared" si="165"/>
        <v>0</v>
      </c>
      <c r="AS75" s="48">
        <f t="shared" si="166"/>
        <v>0</v>
      </c>
      <c r="AT75" s="48">
        <f t="shared" si="167"/>
        <v>0</v>
      </c>
      <c r="AU75" s="48">
        <f t="shared" si="168"/>
        <v>0</v>
      </c>
      <c r="AV75" s="14">
        <f t="shared" si="169"/>
        <v>0</v>
      </c>
    </row>
    <row r="76" spans="2:48" x14ac:dyDescent="0.2">
      <c r="B76" s="18">
        <v>18</v>
      </c>
      <c r="C76" s="29" t="s">
        <v>56</v>
      </c>
      <c r="D76" s="19">
        <f>+'2.3Previsión Traspasos CL-&gt;CR'!D12*'1.5 Factores Pérdidas'!E12</f>
        <v>22765.925665486917</v>
      </c>
      <c r="E76" s="14">
        <f>+'2.3Previsión Traspasos CL-&gt;CR'!E12*'1.5 Factores Pérdidas'!F12</f>
        <v>97751.732137421175</v>
      </c>
      <c r="F76" s="14">
        <f>+'2.3Previsión Traspasos CL-&gt;CR'!F12*'1.5 Factores Pérdidas'!G12</f>
        <v>111554.90383575654</v>
      </c>
      <c r="G76" s="14">
        <f>+'2.3Previsión Traspasos CL-&gt;CR'!G12*'1.5 Factores Pérdidas'!H12</f>
        <v>114814.75273389723</v>
      </c>
      <c r="H76" s="14">
        <f>+'2.3Previsión Traspasos CL-&gt;CR'!H12*'1.5 Factores Pérdidas'!I12</f>
        <v>118061.33804234046</v>
      </c>
      <c r="I76" s="14">
        <f>+'2.3Previsión Traspasos CL-&gt;CR'!I12*'1.5 Factores Pérdidas'!J12</f>
        <v>121327.56140911106</v>
      </c>
      <c r="J76" s="14">
        <f>+'2.3Previsión Traspasos CL-&gt;CR'!J12*'1.5 Factores Pérdidas'!K12</f>
        <v>124609.58819073813</v>
      </c>
      <c r="K76" s="14">
        <f>+'2.3Previsión Traspasos CL-&gt;CR'!K12*'1.5 Factores Pérdidas'!L12</f>
        <v>127909.45987601815</v>
      </c>
      <c r="L76" s="14">
        <f>+'2.3Previsión Traspasos CL-&gt;CR'!L12*'1.5 Factores Pérdidas'!M12</f>
        <v>131228.78035465805</v>
      </c>
      <c r="M76" s="14">
        <f>+'2.3Previsión Traspasos CL-&gt;CR'!M12*'1.5 Factores Pérdidas'!N12</f>
        <v>134567.74645774966</v>
      </c>
      <c r="N76" s="14">
        <f>+'2.3Previsión Traspasos CL-&gt;CR'!N12*'1.5 Factores Pérdidas'!O12</f>
        <v>137926.66259815311</v>
      </c>
      <c r="O76" s="14">
        <f>+'2.3Previsión Traspasos CL-&gt;CR'!O12*'1.5 Factores Pérdidas'!P12</f>
        <v>141305.72020497595</v>
      </c>
      <c r="P76" s="14">
        <f>+'2.3Previsión Traspasos CL-&gt;CR'!P12*'1.5 Factores Pérdidas'!Q12</f>
        <v>144706.61359618328</v>
      </c>
      <c r="Q76" s="14">
        <f>+'2.3Previsión Traspasos CL-&gt;CR'!Q12*'1.5 Factores Pérdidas'!R12</f>
        <v>148136.6182033692</v>
      </c>
      <c r="R76" s="14">
        <f>+'2.3Previsión Traspasos CL-&gt;CR'!R12*'1.5 Factores Pérdidas'!S12</f>
        <v>151600.65816143289</v>
      </c>
      <c r="S76" s="14">
        <f>+'2.3Previsión Traspasos CL-&gt;CR'!S12*'1.5 Factores Pérdidas'!T12</f>
        <v>155087.61819494964</v>
      </c>
      <c r="T76" s="14">
        <f>+'2.3Previsión Traspasos CL-&gt;CR'!T12*'1.5 Factores Pérdidas'!U12</f>
        <v>158583.79148328962</v>
      </c>
      <c r="U76" s="14">
        <f>+'2.3Previsión Traspasos CL-&gt;CR'!U12*'1.5 Factores Pérdidas'!V12</f>
        <v>162088.23016865447</v>
      </c>
      <c r="V76" s="14">
        <f>+'2.3Previsión Traspasos CL-&gt;CR'!V12*'1.5 Factores Pérdidas'!W12</f>
        <v>165601.11808800133</v>
      </c>
      <c r="W76" s="14">
        <f>+'2.3Previsión Traspasos CL-&gt;CR'!W12*'1.5 Factores Pérdidas'!X12</f>
        <v>169122.63870680556</v>
      </c>
      <c r="X76" s="14">
        <f>+'2.3Previsión Traspasos CL-&gt;CR'!X12*'1.5 Factores Pérdidas'!Y12</f>
        <v>172652.9763229127</v>
      </c>
      <c r="Z76" s="18">
        <v>18</v>
      </c>
      <c r="AA76" s="29" t="s">
        <v>56</v>
      </c>
      <c r="AB76" s="19">
        <f t="shared" si="149"/>
        <v>22.765925665486918</v>
      </c>
      <c r="AC76" s="14">
        <f t="shared" si="150"/>
        <v>97.751732137421172</v>
      </c>
      <c r="AD76" s="14">
        <f t="shared" si="151"/>
        <v>111.55490383575655</v>
      </c>
      <c r="AE76" s="14">
        <f t="shared" si="152"/>
        <v>114.81475273389722</v>
      </c>
      <c r="AF76" s="14">
        <f t="shared" si="153"/>
        <v>118.06133804234047</v>
      </c>
      <c r="AG76" s="14">
        <f t="shared" si="154"/>
        <v>121.32756140911106</v>
      </c>
      <c r="AH76" s="14">
        <f t="shared" si="155"/>
        <v>124.60958819073812</v>
      </c>
      <c r="AI76" s="14">
        <f t="shared" si="156"/>
        <v>127.90945987601816</v>
      </c>
      <c r="AJ76" s="14">
        <f t="shared" si="157"/>
        <v>131.22878035465806</v>
      </c>
      <c r="AK76" s="14">
        <f t="shared" si="158"/>
        <v>134.56774645774965</v>
      </c>
      <c r="AL76" s="48">
        <f t="shared" si="159"/>
        <v>137.92666259815311</v>
      </c>
      <c r="AM76" s="48">
        <f t="shared" si="160"/>
        <v>141.30572020497596</v>
      </c>
      <c r="AN76" s="48">
        <f t="shared" si="161"/>
        <v>144.70661359618327</v>
      </c>
      <c r="AO76" s="48">
        <f t="shared" si="162"/>
        <v>148.13661820336921</v>
      </c>
      <c r="AP76" s="48">
        <f t="shared" si="163"/>
        <v>151.6006581614329</v>
      </c>
      <c r="AQ76" s="48">
        <f t="shared" si="164"/>
        <v>155.08761819494964</v>
      </c>
      <c r="AR76" s="48">
        <f t="shared" si="165"/>
        <v>158.58379148328962</v>
      </c>
      <c r="AS76" s="48">
        <f t="shared" si="166"/>
        <v>162.08823016865446</v>
      </c>
      <c r="AT76" s="48">
        <f t="shared" si="167"/>
        <v>165.60111808800133</v>
      </c>
      <c r="AU76" s="48">
        <f t="shared" si="168"/>
        <v>169.12263870680556</v>
      </c>
      <c r="AV76" s="14">
        <f t="shared" si="169"/>
        <v>172.65297632291271</v>
      </c>
    </row>
    <row r="77" spans="2:48" x14ac:dyDescent="0.2">
      <c r="B77" s="18">
        <v>20</v>
      </c>
      <c r="C77" s="29" t="s">
        <v>57</v>
      </c>
      <c r="D77" s="19">
        <f>+'2.3Previsión Traspasos CL-&gt;CR'!D13*'1.5 Factores Pérdidas'!E13</f>
        <v>0</v>
      </c>
      <c r="E77" s="14">
        <f>+'2.3Previsión Traspasos CL-&gt;CR'!E13*'1.5 Factores Pérdidas'!F13</f>
        <v>0</v>
      </c>
      <c r="F77" s="14">
        <f>+'2.3Previsión Traspasos CL-&gt;CR'!F13*'1.5 Factores Pérdidas'!G13</f>
        <v>0</v>
      </c>
      <c r="G77" s="14">
        <f>+'2.3Previsión Traspasos CL-&gt;CR'!G13*'1.5 Factores Pérdidas'!H13</f>
        <v>0</v>
      </c>
      <c r="H77" s="14">
        <f>+'2.3Previsión Traspasos CL-&gt;CR'!H13*'1.5 Factores Pérdidas'!I13</f>
        <v>0</v>
      </c>
      <c r="I77" s="14">
        <f>+'2.3Previsión Traspasos CL-&gt;CR'!I13*'1.5 Factores Pérdidas'!J13</f>
        <v>0</v>
      </c>
      <c r="J77" s="14">
        <f>+'2.3Previsión Traspasos CL-&gt;CR'!J13*'1.5 Factores Pérdidas'!K13</f>
        <v>0</v>
      </c>
      <c r="K77" s="14">
        <f>+'2.3Previsión Traspasos CL-&gt;CR'!K13*'1.5 Factores Pérdidas'!L13</f>
        <v>0</v>
      </c>
      <c r="L77" s="14">
        <f>+'2.3Previsión Traspasos CL-&gt;CR'!L13*'1.5 Factores Pérdidas'!M13</f>
        <v>0</v>
      </c>
      <c r="M77" s="14">
        <f>+'2.3Previsión Traspasos CL-&gt;CR'!M13*'1.5 Factores Pérdidas'!N13</f>
        <v>0</v>
      </c>
      <c r="N77" s="14">
        <f>+'2.3Previsión Traspasos CL-&gt;CR'!N13*'1.5 Factores Pérdidas'!O13</f>
        <v>0</v>
      </c>
      <c r="O77" s="14">
        <f>+'2.3Previsión Traspasos CL-&gt;CR'!O13*'1.5 Factores Pérdidas'!P13</f>
        <v>0</v>
      </c>
      <c r="P77" s="14">
        <f>+'2.3Previsión Traspasos CL-&gt;CR'!P13*'1.5 Factores Pérdidas'!Q13</f>
        <v>0</v>
      </c>
      <c r="Q77" s="14">
        <f>+'2.3Previsión Traspasos CL-&gt;CR'!Q13*'1.5 Factores Pérdidas'!R13</f>
        <v>0</v>
      </c>
      <c r="R77" s="14">
        <f>+'2.3Previsión Traspasos CL-&gt;CR'!R13*'1.5 Factores Pérdidas'!S13</f>
        <v>0</v>
      </c>
      <c r="S77" s="14">
        <f>+'2.3Previsión Traspasos CL-&gt;CR'!S13*'1.5 Factores Pérdidas'!T13</f>
        <v>0</v>
      </c>
      <c r="T77" s="14">
        <f>+'2.3Previsión Traspasos CL-&gt;CR'!T13*'1.5 Factores Pérdidas'!U13</f>
        <v>0</v>
      </c>
      <c r="U77" s="14">
        <f>+'2.3Previsión Traspasos CL-&gt;CR'!U13*'1.5 Factores Pérdidas'!V13</f>
        <v>0</v>
      </c>
      <c r="V77" s="14">
        <f>+'2.3Previsión Traspasos CL-&gt;CR'!V13*'1.5 Factores Pérdidas'!W13</f>
        <v>0</v>
      </c>
      <c r="W77" s="14">
        <f>+'2.3Previsión Traspasos CL-&gt;CR'!W13*'1.5 Factores Pérdidas'!X13</f>
        <v>0</v>
      </c>
      <c r="X77" s="14">
        <f>+'2.3Previsión Traspasos CL-&gt;CR'!X13*'1.5 Factores Pérdidas'!Y13</f>
        <v>0</v>
      </c>
      <c r="Z77" s="18">
        <v>20</v>
      </c>
      <c r="AA77" s="29" t="s">
        <v>57</v>
      </c>
      <c r="AB77" s="19">
        <f t="shared" si="149"/>
        <v>0</v>
      </c>
      <c r="AC77" s="14">
        <f t="shared" si="150"/>
        <v>0</v>
      </c>
      <c r="AD77" s="14">
        <f t="shared" si="151"/>
        <v>0</v>
      </c>
      <c r="AE77" s="14">
        <f t="shared" si="152"/>
        <v>0</v>
      </c>
      <c r="AF77" s="14">
        <f t="shared" si="153"/>
        <v>0</v>
      </c>
      <c r="AG77" s="14">
        <f t="shared" si="154"/>
        <v>0</v>
      </c>
      <c r="AH77" s="14">
        <f t="shared" si="155"/>
        <v>0</v>
      </c>
      <c r="AI77" s="14">
        <f t="shared" si="156"/>
        <v>0</v>
      </c>
      <c r="AJ77" s="14">
        <f t="shared" si="157"/>
        <v>0</v>
      </c>
      <c r="AK77" s="14">
        <f t="shared" si="158"/>
        <v>0</v>
      </c>
      <c r="AL77" s="48">
        <f t="shared" si="159"/>
        <v>0</v>
      </c>
      <c r="AM77" s="48">
        <f t="shared" si="160"/>
        <v>0</v>
      </c>
      <c r="AN77" s="48">
        <f t="shared" si="161"/>
        <v>0</v>
      </c>
      <c r="AO77" s="48">
        <f t="shared" si="162"/>
        <v>0</v>
      </c>
      <c r="AP77" s="48">
        <f t="shared" si="163"/>
        <v>0</v>
      </c>
      <c r="AQ77" s="48">
        <f t="shared" si="164"/>
        <v>0</v>
      </c>
      <c r="AR77" s="48">
        <f t="shared" si="165"/>
        <v>0</v>
      </c>
      <c r="AS77" s="48">
        <f t="shared" si="166"/>
        <v>0</v>
      </c>
      <c r="AT77" s="48">
        <f t="shared" si="167"/>
        <v>0</v>
      </c>
      <c r="AU77" s="48">
        <f t="shared" si="168"/>
        <v>0</v>
      </c>
      <c r="AV77" s="14">
        <f t="shared" si="169"/>
        <v>0</v>
      </c>
    </row>
    <row r="78" spans="2:48" x14ac:dyDescent="0.2">
      <c r="B78" s="18">
        <v>21</v>
      </c>
      <c r="C78" s="29" t="s">
        <v>58</v>
      </c>
      <c r="D78" s="19">
        <f>+'2.3Previsión Traspasos CL-&gt;CR'!D14*'1.5 Factores Pérdidas'!E14</f>
        <v>0</v>
      </c>
      <c r="E78" s="14">
        <f>+'2.3Previsión Traspasos CL-&gt;CR'!E14*'1.5 Factores Pérdidas'!F14</f>
        <v>0</v>
      </c>
      <c r="F78" s="14">
        <f>+'2.3Previsión Traspasos CL-&gt;CR'!F14*'1.5 Factores Pérdidas'!G14</f>
        <v>0</v>
      </c>
      <c r="G78" s="14">
        <f>+'2.3Previsión Traspasos CL-&gt;CR'!G14*'1.5 Factores Pérdidas'!H14</f>
        <v>0</v>
      </c>
      <c r="H78" s="14">
        <f>+'2.3Previsión Traspasos CL-&gt;CR'!H14*'1.5 Factores Pérdidas'!I14</f>
        <v>0</v>
      </c>
      <c r="I78" s="14">
        <f>+'2.3Previsión Traspasos CL-&gt;CR'!I14*'1.5 Factores Pérdidas'!J14</f>
        <v>0</v>
      </c>
      <c r="J78" s="14">
        <f>+'2.3Previsión Traspasos CL-&gt;CR'!J14*'1.5 Factores Pérdidas'!K14</f>
        <v>0</v>
      </c>
      <c r="K78" s="14">
        <f>+'2.3Previsión Traspasos CL-&gt;CR'!K14*'1.5 Factores Pérdidas'!L14</f>
        <v>0</v>
      </c>
      <c r="L78" s="14">
        <f>+'2.3Previsión Traspasos CL-&gt;CR'!L14*'1.5 Factores Pérdidas'!M14</f>
        <v>0</v>
      </c>
      <c r="M78" s="14">
        <f>+'2.3Previsión Traspasos CL-&gt;CR'!M14*'1.5 Factores Pérdidas'!N14</f>
        <v>0</v>
      </c>
      <c r="N78" s="14">
        <f>+'2.3Previsión Traspasos CL-&gt;CR'!N14*'1.5 Factores Pérdidas'!O14</f>
        <v>0</v>
      </c>
      <c r="O78" s="14">
        <f>+'2.3Previsión Traspasos CL-&gt;CR'!O14*'1.5 Factores Pérdidas'!P14</f>
        <v>0</v>
      </c>
      <c r="P78" s="14">
        <f>+'2.3Previsión Traspasos CL-&gt;CR'!P14*'1.5 Factores Pérdidas'!Q14</f>
        <v>0</v>
      </c>
      <c r="Q78" s="14">
        <f>+'2.3Previsión Traspasos CL-&gt;CR'!Q14*'1.5 Factores Pérdidas'!R14</f>
        <v>0</v>
      </c>
      <c r="R78" s="14">
        <f>+'2.3Previsión Traspasos CL-&gt;CR'!R14*'1.5 Factores Pérdidas'!S14</f>
        <v>0</v>
      </c>
      <c r="S78" s="14">
        <f>+'2.3Previsión Traspasos CL-&gt;CR'!S14*'1.5 Factores Pérdidas'!T14</f>
        <v>0</v>
      </c>
      <c r="T78" s="14">
        <f>+'2.3Previsión Traspasos CL-&gt;CR'!T14*'1.5 Factores Pérdidas'!U14</f>
        <v>0</v>
      </c>
      <c r="U78" s="14">
        <f>+'2.3Previsión Traspasos CL-&gt;CR'!U14*'1.5 Factores Pérdidas'!V14</f>
        <v>0</v>
      </c>
      <c r="V78" s="14">
        <f>+'2.3Previsión Traspasos CL-&gt;CR'!V14*'1.5 Factores Pérdidas'!W14</f>
        <v>0</v>
      </c>
      <c r="W78" s="14">
        <f>+'2.3Previsión Traspasos CL-&gt;CR'!W14*'1.5 Factores Pérdidas'!X14</f>
        <v>0</v>
      </c>
      <c r="X78" s="14">
        <f>+'2.3Previsión Traspasos CL-&gt;CR'!X14*'1.5 Factores Pérdidas'!Y14</f>
        <v>0</v>
      </c>
      <c r="Z78" s="18">
        <v>21</v>
      </c>
      <c r="AA78" s="29" t="s">
        <v>58</v>
      </c>
      <c r="AB78" s="19">
        <f t="shared" si="149"/>
        <v>0</v>
      </c>
      <c r="AC78" s="14">
        <f t="shared" si="150"/>
        <v>0</v>
      </c>
      <c r="AD78" s="14">
        <f t="shared" si="151"/>
        <v>0</v>
      </c>
      <c r="AE78" s="14">
        <f t="shared" si="152"/>
        <v>0</v>
      </c>
      <c r="AF78" s="14">
        <f t="shared" si="153"/>
        <v>0</v>
      </c>
      <c r="AG78" s="14">
        <f t="shared" si="154"/>
        <v>0</v>
      </c>
      <c r="AH78" s="14">
        <f t="shared" si="155"/>
        <v>0</v>
      </c>
      <c r="AI78" s="14">
        <f t="shared" si="156"/>
        <v>0</v>
      </c>
      <c r="AJ78" s="14">
        <f t="shared" si="157"/>
        <v>0</v>
      </c>
      <c r="AK78" s="14">
        <f t="shared" si="158"/>
        <v>0</v>
      </c>
      <c r="AL78" s="48">
        <f t="shared" si="159"/>
        <v>0</v>
      </c>
      <c r="AM78" s="48">
        <f t="shared" si="160"/>
        <v>0</v>
      </c>
      <c r="AN78" s="48">
        <f t="shared" si="161"/>
        <v>0</v>
      </c>
      <c r="AO78" s="48">
        <f t="shared" si="162"/>
        <v>0</v>
      </c>
      <c r="AP78" s="48">
        <f t="shared" si="163"/>
        <v>0</v>
      </c>
      <c r="AQ78" s="48">
        <f t="shared" si="164"/>
        <v>0</v>
      </c>
      <c r="AR78" s="48">
        <f t="shared" si="165"/>
        <v>0</v>
      </c>
      <c r="AS78" s="48">
        <f t="shared" si="166"/>
        <v>0</v>
      </c>
      <c r="AT78" s="48">
        <f t="shared" si="167"/>
        <v>0</v>
      </c>
      <c r="AU78" s="48">
        <f t="shared" si="168"/>
        <v>0</v>
      </c>
      <c r="AV78" s="14">
        <f t="shared" si="169"/>
        <v>0</v>
      </c>
    </row>
    <row r="79" spans="2:48" x14ac:dyDescent="0.2">
      <c r="B79" s="18">
        <v>22</v>
      </c>
      <c r="C79" s="29" t="s">
        <v>59</v>
      </c>
      <c r="D79" s="19">
        <f>+'2.3Previsión Traspasos CL-&gt;CR'!D15*'1.5 Factores Pérdidas'!E15</f>
        <v>4821.3112999999994</v>
      </c>
      <c r="E79" s="14">
        <f>+'2.3Previsión Traspasos CL-&gt;CR'!E15*'1.5 Factores Pérdidas'!F15</f>
        <v>5202.2920263193764</v>
      </c>
      <c r="F79" s="14">
        <f>+'2.3Previsión Traspasos CL-&gt;CR'!F15*'1.5 Factores Pérdidas'!G15</f>
        <v>5482.1188200312772</v>
      </c>
      <c r="G79" s="14">
        <f>+'2.3Previsión Traspasos CL-&gt;CR'!G15*'1.5 Factores Pérdidas'!H15</f>
        <v>5775.3165755056998</v>
      </c>
      <c r="H79" s="14">
        <f>+'2.3Previsión Traspasos CL-&gt;CR'!H15*'1.5 Factores Pérdidas'!I15</f>
        <v>6068.1583874412954</v>
      </c>
      <c r="I79" s="14">
        <f>+'2.3Previsión Traspasos CL-&gt;CR'!I15*'1.5 Factores Pérdidas'!J15</f>
        <v>6362.5188671072056</v>
      </c>
      <c r="J79" s="14">
        <f>+'2.3Previsión Traspasos CL-&gt;CR'!J15*'1.5 Factores Pérdidas'!K15</f>
        <v>6658.0647257855044</v>
      </c>
      <c r="K79" s="14">
        <f>+'2.3Previsión Traspasos CL-&gt;CR'!K15*'1.5 Factores Pérdidas'!L15</f>
        <v>6954.9185851587799</v>
      </c>
      <c r="L79" s="14">
        <f>+'2.3Previsión Traspasos CL-&gt;CR'!L15*'1.5 Factores Pérdidas'!M15</f>
        <v>7253.0877447599178</v>
      </c>
      <c r="M79" s="14">
        <f>+'2.3Previsión Traspasos CL-&gt;CR'!M15*'1.5 Factores Pérdidas'!N15</f>
        <v>7552.6098477180358</v>
      </c>
      <c r="N79" s="14">
        <f>+'2.3Previsión Traspasos CL-&gt;CR'!N15*'1.5 Factores Pérdidas'!O15</f>
        <v>7853.5161815842102</v>
      </c>
      <c r="O79" s="14">
        <f>+'2.3Previsión Traspasos CL-&gt;CR'!O15*'1.5 Factores Pérdidas'!P15</f>
        <v>8155.838812648175</v>
      </c>
      <c r="P79" s="14">
        <f>+'2.3Previsión Traspasos CL-&gt;CR'!P15*'1.5 Factores Pérdidas'!Q15</f>
        <v>8459.6177216405122</v>
      </c>
      <c r="Q79" s="14">
        <f>+'2.3Previsión Traspasos CL-&gt;CR'!Q15*'1.5 Factores Pérdidas'!R15</f>
        <v>8764.8640860907399</v>
      </c>
      <c r="R79" s="14">
        <f>+'2.3Previsión Traspasos CL-&gt;CR'!R15*'1.5 Factores Pérdidas'!S15</f>
        <v>9071.7076862822269</v>
      </c>
      <c r="S79" s="14">
        <f>+'2.3Previsión Traspasos CL-&gt;CR'!S15*'1.5 Factores Pérdidas'!T15</f>
        <v>9379.4522864111768</v>
      </c>
      <c r="T79" s="14">
        <f>+'2.3Previsión Traspasos CL-&gt;CR'!T15*'1.5 Factores Pérdidas'!U15</f>
        <v>9687.2648621426615</v>
      </c>
      <c r="U79" s="14">
        <f>+'2.3Previsión Traspasos CL-&gt;CR'!U15*'1.5 Factores Pérdidas'!V15</f>
        <v>9995.0774378741407</v>
      </c>
      <c r="V79" s="14">
        <f>+'2.3Previsión Traspasos CL-&gt;CR'!V15*'1.5 Factores Pérdidas'!W15</f>
        <v>10302.890013605629</v>
      </c>
      <c r="W79" s="14">
        <f>+'2.3Previsión Traspasos CL-&gt;CR'!W15*'1.5 Factores Pérdidas'!X15</f>
        <v>10610.702589337114</v>
      </c>
      <c r="X79" s="14">
        <f>+'2.3Previsión Traspasos CL-&gt;CR'!X15*'1.5 Factores Pérdidas'!Y15</f>
        <v>10918.515165068598</v>
      </c>
      <c r="Z79" s="18">
        <v>22</v>
      </c>
      <c r="AA79" s="29" t="s">
        <v>59</v>
      </c>
      <c r="AB79" s="19">
        <f t="shared" si="149"/>
        <v>4.8213112999999996</v>
      </c>
      <c r="AC79" s="14">
        <f t="shared" si="150"/>
        <v>5.2022920263193768</v>
      </c>
      <c r="AD79" s="14">
        <f t="shared" si="151"/>
        <v>5.4821188200312774</v>
      </c>
      <c r="AE79" s="14">
        <f t="shared" si="152"/>
        <v>5.7753165755057001</v>
      </c>
      <c r="AF79" s="14">
        <f t="shared" si="153"/>
        <v>6.0681583874412954</v>
      </c>
      <c r="AG79" s="14">
        <f t="shared" si="154"/>
        <v>6.3625188671072053</v>
      </c>
      <c r="AH79" s="14">
        <f t="shared" si="155"/>
        <v>6.6580647257855041</v>
      </c>
      <c r="AI79" s="14">
        <f t="shared" si="156"/>
        <v>6.9549185851587803</v>
      </c>
      <c r="AJ79" s="14">
        <f t="shared" si="157"/>
        <v>7.2530877447599176</v>
      </c>
      <c r="AK79" s="14">
        <f t="shared" si="158"/>
        <v>7.5526098477180357</v>
      </c>
      <c r="AL79" s="48">
        <f t="shared" si="159"/>
        <v>7.8535161815842098</v>
      </c>
      <c r="AM79" s="48">
        <f t="shared" si="160"/>
        <v>8.1558388126481756</v>
      </c>
      <c r="AN79" s="48">
        <f t="shared" si="161"/>
        <v>8.4596177216405124</v>
      </c>
      <c r="AO79" s="48">
        <f t="shared" si="162"/>
        <v>8.7648640860907392</v>
      </c>
      <c r="AP79" s="48">
        <f t="shared" si="163"/>
        <v>9.0717076862822275</v>
      </c>
      <c r="AQ79" s="48">
        <f t="shared" si="164"/>
        <v>9.3794522864111762</v>
      </c>
      <c r="AR79" s="48">
        <f t="shared" si="165"/>
        <v>9.687264862142662</v>
      </c>
      <c r="AS79" s="48">
        <f t="shared" si="166"/>
        <v>9.9950774378741407</v>
      </c>
      <c r="AT79" s="48">
        <f t="shared" si="167"/>
        <v>10.302890013605628</v>
      </c>
      <c r="AU79" s="48">
        <f t="shared" si="168"/>
        <v>10.610702589337114</v>
      </c>
      <c r="AV79" s="14">
        <f t="shared" si="169"/>
        <v>10.918515165068598</v>
      </c>
    </row>
    <row r="80" spans="2:48" x14ac:dyDescent="0.2">
      <c r="B80" s="18">
        <v>23</v>
      </c>
      <c r="C80" s="29" t="s">
        <v>60</v>
      </c>
      <c r="D80" s="19">
        <f>+'2.3Previsión Traspasos CL-&gt;CR'!D16*'1.5 Factores Pérdidas'!E16</f>
        <v>23369.112729498072</v>
      </c>
      <c r="E80" s="14">
        <f>+'2.3Previsión Traspasos CL-&gt;CR'!E16*'1.5 Factores Pérdidas'!F16</f>
        <v>25070.449496672649</v>
      </c>
      <c r="F80" s="14">
        <f>+'2.3Previsión Traspasos CL-&gt;CR'!F16*'1.5 Factores Pérdidas'!G16</f>
        <v>25743.595067006088</v>
      </c>
      <c r="G80" s="14">
        <f>+'2.3Previsión Traspasos CL-&gt;CR'!G16*'1.5 Factores Pérdidas'!H16</f>
        <v>26710.723981640895</v>
      </c>
      <c r="H80" s="14">
        <f>+'2.3Previsión Traspasos CL-&gt;CR'!H16*'1.5 Factores Pérdidas'!I16</f>
        <v>27674.435278030131</v>
      </c>
      <c r="I80" s="14">
        <f>+'2.3Previsión Traspasos CL-&gt;CR'!I16*'1.5 Factores Pérdidas'!J16</f>
        <v>28652.755145875355</v>
      </c>
      <c r="J80" s="14">
        <f>+'2.3Previsión Traspasos CL-&gt;CR'!J16*'1.5 Factores Pérdidas'!K16</f>
        <v>29642.477451204351</v>
      </c>
      <c r="K80" s="14">
        <f>+'2.3Previsión Traspasos CL-&gt;CR'!K16*'1.5 Factores Pérdidas'!L16</f>
        <v>30644.781716382167</v>
      </c>
      <c r="L80" s="14">
        <f>+'2.3Previsión Traspasos CL-&gt;CR'!L16*'1.5 Factores Pérdidas'!M16</f>
        <v>31659.738157199801</v>
      </c>
      <c r="M80" s="14">
        <f>+'2.3Previsión Traspasos CL-&gt;CR'!M16*'1.5 Factores Pérdidas'!N16</f>
        <v>32687.708871578598</v>
      </c>
      <c r="N80" s="14">
        <f>+'2.3Previsión Traspasos CL-&gt;CR'!N16*'1.5 Factores Pérdidas'!O16</f>
        <v>33728.99482167363</v>
      </c>
      <c r="O80" s="14">
        <f>+'2.3Previsión Traspasos CL-&gt;CR'!O16*'1.5 Factores Pérdidas'!P16</f>
        <v>34783.904460506885</v>
      </c>
      <c r="P80" s="14">
        <f>+'2.3Previsión Traspasos CL-&gt;CR'!P16*'1.5 Factores Pérdidas'!Q16</f>
        <v>35852.822371927898</v>
      </c>
      <c r="Q80" s="14">
        <f>+'2.3Previsión Traspasos CL-&gt;CR'!Q16*'1.5 Factores Pérdidas'!R16</f>
        <v>36935.856075166237</v>
      </c>
      <c r="R80" s="14">
        <f>+'2.3Previsión Traspasos CL-&gt;CR'!R16*'1.5 Factores Pérdidas'!S16</f>
        <v>38034.253956639302</v>
      </c>
      <c r="S80" s="14">
        <f>+'2.3Previsión Traspasos CL-&gt;CR'!S16*'1.5 Factores Pérdidas'!T16</f>
        <v>39141.318763895993</v>
      </c>
      <c r="T80" s="14">
        <f>+'2.3Previsión Traspasos CL-&gt;CR'!T16*'1.5 Factores Pérdidas'!U16</f>
        <v>40249.03744411964</v>
      </c>
      <c r="U80" s="14">
        <f>+'2.3Previsión Traspasos CL-&gt;CR'!U16*'1.5 Factores Pérdidas'!V16</f>
        <v>41356.756124343279</v>
      </c>
      <c r="V80" s="14">
        <f>+'2.3Previsión Traspasos CL-&gt;CR'!V16*'1.5 Factores Pérdidas'!W16</f>
        <v>42464.474804566875</v>
      </c>
      <c r="W80" s="14">
        <f>+'2.3Previsión Traspasos CL-&gt;CR'!W16*'1.5 Factores Pérdidas'!X16</f>
        <v>43572.193484790558</v>
      </c>
      <c r="X80" s="14">
        <f>+'2.3Previsión Traspasos CL-&gt;CR'!X16*'1.5 Factores Pérdidas'!Y16</f>
        <v>44679.912165014153</v>
      </c>
      <c r="Z80" s="18">
        <v>23</v>
      </c>
      <c r="AA80" s="29" t="s">
        <v>60</v>
      </c>
      <c r="AB80" s="19">
        <f t="shared" si="149"/>
        <v>23.369112729498074</v>
      </c>
      <c r="AC80" s="14">
        <f t="shared" si="150"/>
        <v>25.070449496672648</v>
      </c>
      <c r="AD80" s="14">
        <f t="shared" si="151"/>
        <v>25.743595067006087</v>
      </c>
      <c r="AE80" s="14">
        <f t="shared" si="152"/>
        <v>26.710723981640896</v>
      </c>
      <c r="AF80" s="14">
        <f t="shared" si="153"/>
        <v>27.674435278030131</v>
      </c>
      <c r="AG80" s="14">
        <f t="shared" si="154"/>
        <v>28.652755145875354</v>
      </c>
      <c r="AH80" s="14">
        <f t="shared" si="155"/>
        <v>29.64247745120435</v>
      </c>
      <c r="AI80" s="14">
        <f t="shared" si="156"/>
        <v>30.644781716382166</v>
      </c>
      <c r="AJ80" s="14">
        <f t="shared" si="157"/>
        <v>31.659738157199801</v>
      </c>
      <c r="AK80" s="14">
        <f t="shared" si="158"/>
        <v>32.6877088715786</v>
      </c>
      <c r="AL80" s="48">
        <f t="shared" si="159"/>
        <v>33.728994821673631</v>
      </c>
      <c r="AM80" s="48">
        <f t="shared" si="160"/>
        <v>34.783904460506882</v>
      </c>
      <c r="AN80" s="48">
        <f t="shared" si="161"/>
        <v>35.8528223719279</v>
      </c>
      <c r="AO80" s="48">
        <f t="shared" si="162"/>
        <v>36.935856075166235</v>
      </c>
      <c r="AP80" s="48">
        <f t="shared" si="163"/>
        <v>38.034253956639304</v>
      </c>
      <c r="AQ80" s="48">
        <f t="shared" si="164"/>
        <v>39.141318763895995</v>
      </c>
      <c r="AR80" s="48">
        <f t="shared" si="165"/>
        <v>40.249037444119637</v>
      </c>
      <c r="AS80" s="48">
        <f t="shared" si="166"/>
        <v>41.356756124343278</v>
      </c>
      <c r="AT80" s="48">
        <f t="shared" si="167"/>
        <v>42.464474804566876</v>
      </c>
      <c r="AU80" s="48">
        <f t="shared" si="168"/>
        <v>43.57219348479056</v>
      </c>
      <c r="AV80" s="14">
        <f t="shared" si="169"/>
        <v>44.679912165014152</v>
      </c>
    </row>
    <row r="81" spans="2:48" x14ac:dyDescent="0.2">
      <c r="B81" s="18">
        <v>26</v>
      </c>
      <c r="C81" s="29" t="s">
        <v>61</v>
      </c>
      <c r="D81" s="19">
        <f>+'2.3Previsión Traspasos CL-&gt;CR'!D17*'1.5 Factores Pérdidas'!E17</f>
        <v>0</v>
      </c>
      <c r="E81" s="14">
        <f>+'2.3Previsión Traspasos CL-&gt;CR'!E17*'1.5 Factores Pérdidas'!F17</f>
        <v>0</v>
      </c>
      <c r="F81" s="14">
        <f>+'2.3Previsión Traspasos CL-&gt;CR'!F17*'1.5 Factores Pérdidas'!G17</f>
        <v>0</v>
      </c>
      <c r="G81" s="14">
        <f>+'2.3Previsión Traspasos CL-&gt;CR'!G17*'1.5 Factores Pérdidas'!H17</f>
        <v>0</v>
      </c>
      <c r="H81" s="14">
        <f>+'2.3Previsión Traspasos CL-&gt;CR'!H17*'1.5 Factores Pérdidas'!I17</f>
        <v>0</v>
      </c>
      <c r="I81" s="14">
        <f>+'2.3Previsión Traspasos CL-&gt;CR'!I17*'1.5 Factores Pérdidas'!J17</f>
        <v>0</v>
      </c>
      <c r="J81" s="14">
        <f>+'2.3Previsión Traspasos CL-&gt;CR'!J17*'1.5 Factores Pérdidas'!K17</f>
        <v>0</v>
      </c>
      <c r="K81" s="14">
        <f>+'2.3Previsión Traspasos CL-&gt;CR'!K17*'1.5 Factores Pérdidas'!L17</f>
        <v>0</v>
      </c>
      <c r="L81" s="14">
        <f>+'2.3Previsión Traspasos CL-&gt;CR'!L17*'1.5 Factores Pérdidas'!M17</f>
        <v>0</v>
      </c>
      <c r="M81" s="14">
        <f>+'2.3Previsión Traspasos CL-&gt;CR'!M17*'1.5 Factores Pérdidas'!N17</f>
        <v>0</v>
      </c>
      <c r="N81" s="14">
        <f>+'2.3Previsión Traspasos CL-&gt;CR'!N17*'1.5 Factores Pérdidas'!O17</f>
        <v>0</v>
      </c>
      <c r="O81" s="14">
        <f>+'2.3Previsión Traspasos CL-&gt;CR'!O17*'1.5 Factores Pérdidas'!P17</f>
        <v>0</v>
      </c>
      <c r="P81" s="14">
        <f>+'2.3Previsión Traspasos CL-&gt;CR'!P17*'1.5 Factores Pérdidas'!Q17</f>
        <v>0</v>
      </c>
      <c r="Q81" s="14">
        <f>+'2.3Previsión Traspasos CL-&gt;CR'!Q17*'1.5 Factores Pérdidas'!R17</f>
        <v>0</v>
      </c>
      <c r="R81" s="14">
        <f>+'2.3Previsión Traspasos CL-&gt;CR'!R17*'1.5 Factores Pérdidas'!S17</f>
        <v>0</v>
      </c>
      <c r="S81" s="14">
        <f>+'2.3Previsión Traspasos CL-&gt;CR'!S17*'1.5 Factores Pérdidas'!T17</f>
        <v>0</v>
      </c>
      <c r="T81" s="14">
        <f>+'2.3Previsión Traspasos CL-&gt;CR'!T17*'1.5 Factores Pérdidas'!U17</f>
        <v>0</v>
      </c>
      <c r="U81" s="14">
        <f>+'2.3Previsión Traspasos CL-&gt;CR'!U17*'1.5 Factores Pérdidas'!V17</f>
        <v>0</v>
      </c>
      <c r="V81" s="14">
        <f>+'2.3Previsión Traspasos CL-&gt;CR'!V17*'1.5 Factores Pérdidas'!W17</f>
        <v>0</v>
      </c>
      <c r="W81" s="14">
        <f>+'2.3Previsión Traspasos CL-&gt;CR'!W17*'1.5 Factores Pérdidas'!X17</f>
        <v>0</v>
      </c>
      <c r="X81" s="14">
        <f>+'2.3Previsión Traspasos CL-&gt;CR'!X17*'1.5 Factores Pérdidas'!Y17</f>
        <v>0</v>
      </c>
      <c r="Z81" s="18">
        <v>26</v>
      </c>
      <c r="AA81" s="29" t="s">
        <v>61</v>
      </c>
      <c r="AB81" s="19">
        <f t="shared" si="149"/>
        <v>0</v>
      </c>
      <c r="AC81" s="14">
        <f t="shared" si="150"/>
        <v>0</v>
      </c>
      <c r="AD81" s="14">
        <f t="shared" si="151"/>
        <v>0</v>
      </c>
      <c r="AE81" s="14">
        <f t="shared" si="152"/>
        <v>0</v>
      </c>
      <c r="AF81" s="14">
        <f t="shared" si="153"/>
        <v>0</v>
      </c>
      <c r="AG81" s="14">
        <f t="shared" si="154"/>
        <v>0</v>
      </c>
      <c r="AH81" s="14">
        <f t="shared" si="155"/>
        <v>0</v>
      </c>
      <c r="AI81" s="14">
        <f t="shared" si="156"/>
        <v>0</v>
      </c>
      <c r="AJ81" s="14">
        <f t="shared" si="157"/>
        <v>0</v>
      </c>
      <c r="AK81" s="14">
        <f t="shared" si="158"/>
        <v>0</v>
      </c>
      <c r="AL81" s="48">
        <f t="shared" si="159"/>
        <v>0</v>
      </c>
      <c r="AM81" s="48">
        <f t="shared" si="160"/>
        <v>0</v>
      </c>
      <c r="AN81" s="48">
        <f t="shared" si="161"/>
        <v>0</v>
      </c>
      <c r="AO81" s="48">
        <f t="shared" si="162"/>
        <v>0</v>
      </c>
      <c r="AP81" s="48">
        <f t="shared" si="163"/>
        <v>0</v>
      </c>
      <c r="AQ81" s="48">
        <f t="shared" si="164"/>
        <v>0</v>
      </c>
      <c r="AR81" s="48">
        <f t="shared" si="165"/>
        <v>0</v>
      </c>
      <c r="AS81" s="48">
        <f t="shared" si="166"/>
        <v>0</v>
      </c>
      <c r="AT81" s="48">
        <f t="shared" si="167"/>
        <v>0</v>
      </c>
      <c r="AU81" s="48">
        <f t="shared" si="168"/>
        <v>0</v>
      </c>
      <c r="AV81" s="14">
        <f t="shared" si="169"/>
        <v>0</v>
      </c>
    </row>
    <row r="82" spans="2:48" x14ac:dyDescent="0.2">
      <c r="B82" s="18">
        <v>28</v>
      </c>
      <c r="C82" s="29" t="s">
        <v>62</v>
      </c>
      <c r="D82" s="19">
        <f>+'2.3Previsión Traspasos CL-&gt;CR'!D18*'1.5 Factores Pérdidas'!E18</f>
        <v>0</v>
      </c>
      <c r="E82" s="14">
        <f>+'2.3Previsión Traspasos CL-&gt;CR'!E18*'1.5 Factores Pérdidas'!F18</f>
        <v>0</v>
      </c>
      <c r="F82" s="14">
        <f>+'2.3Previsión Traspasos CL-&gt;CR'!F18*'1.5 Factores Pérdidas'!G18</f>
        <v>0</v>
      </c>
      <c r="G82" s="14">
        <f>+'2.3Previsión Traspasos CL-&gt;CR'!G18*'1.5 Factores Pérdidas'!H18</f>
        <v>0</v>
      </c>
      <c r="H82" s="14">
        <f>+'2.3Previsión Traspasos CL-&gt;CR'!H18*'1.5 Factores Pérdidas'!I18</f>
        <v>0</v>
      </c>
      <c r="I82" s="14">
        <f>+'2.3Previsión Traspasos CL-&gt;CR'!I18*'1.5 Factores Pérdidas'!J18</f>
        <v>0</v>
      </c>
      <c r="J82" s="14">
        <f>+'2.3Previsión Traspasos CL-&gt;CR'!J18*'1.5 Factores Pérdidas'!K18</f>
        <v>0</v>
      </c>
      <c r="K82" s="14">
        <f>+'2.3Previsión Traspasos CL-&gt;CR'!K18*'1.5 Factores Pérdidas'!L18</f>
        <v>0</v>
      </c>
      <c r="L82" s="14">
        <f>+'2.3Previsión Traspasos CL-&gt;CR'!L18*'1.5 Factores Pérdidas'!M18</f>
        <v>0</v>
      </c>
      <c r="M82" s="14">
        <f>+'2.3Previsión Traspasos CL-&gt;CR'!M18*'1.5 Factores Pérdidas'!N18</f>
        <v>0</v>
      </c>
      <c r="N82" s="14">
        <f>+'2.3Previsión Traspasos CL-&gt;CR'!N18*'1.5 Factores Pérdidas'!O18</f>
        <v>0</v>
      </c>
      <c r="O82" s="14">
        <f>+'2.3Previsión Traspasos CL-&gt;CR'!O18*'1.5 Factores Pérdidas'!P18</f>
        <v>0</v>
      </c>
      <c r="P82" s="14">
        <f>+'2.3Previsión Traspasos CL-&gt;CR'!P18*'1.5 Factores Pérdidas'!Q18</f>
        <v>0</v>
      </c>
      <c r="Q82" s="14">
        <f>+'2.3Previsión Traspasos CL-&gt;CR'!Q18*'1.5 Factores Pérdidas'!R18</f>
        <v>0</v>
      </c>
      <c r="R82" s="14">
        <f>+'2.3Previsión Traspasos CL-&gt;CR'!R18*'1.5 Factores Pérdidas'!S18</f>
        <v>0</v>
      </c>
      <c r="S82" s="14">
        <f>+'2.3Previsión Traspasos CL-&gt;CR'!S18*'1.5 Factores Pérdidas'!T18</f>
        <v>0</v>
      </c>
      <c r="T82" s="14">
        <f>+'2.3Previsión Traspasos CL-&gt;CR'!T18*'1.5 Factores Pérdidas'!U18</f>
        <v>0</v>
      </c>
      <c r="U82" s="14">
        <f>+'2.3Previsión Traspasos CL-&gt;CR'!U18*'1.5 Factores Pérdidas'!V18</f>
        <v>0</v>
      </c>
      <c r="V82" s="14">
        <f>+'2.3Previsión Traspasos CL-&gt;CR'!V18*'1.5 Factores Pérdidas'!W18</f>
        <v>0</v>
      </c>
      <c r="W82" s="14">
        <f>+'2.3Previsión Traspasos CL-&gt;CR'!W18*'1.5 Factores Pérdidas'!X18</f>
        <v>0</v>
      </c>
      <c r="X82" s="14">
        <f>+'2.3Previsión Traspasos CL-&gt;CR'!X18*'1.5 Factores Pérdidas'!Y18</f>
        <v>0</v>
      </c>
      <c r="Z82" s="18">
        <v>28</v>
      </c>
      <c r="AA82" s="29" t="s">
        <v>62</v>
      </c>
      <c r="AB82" s="19">
        <f t="shared" si="149"/>
        <v>0</v>
      </c>
      <c r="AC82" s="14">
        <f t="shared" si="150"/>
        <v>0</v>
      </c>
      <c r="AD82" s="14">
        <f t="shared" si="151"/>
        <v>0</v>
      </c>
      <c r="AE82" s="14">
        <f t="shared" si="152"/>
        <v>0</v>
      </c>
      <c r="AF82" s="14">
        <f t="shared" si="153"/>
        <v>0</v>
      </c>
      <c r="AG82" s="14">
        <f t="shared" si="154"/>
        <v>0</v>
      </c>
      <c r="AH82" s="14">
        <f t="shared" si="155"/>
        <v>0</v>
      </c>
      <c r="AI82" s="14">
        <f t="shared" si="156"/>
        <v>0</v>
      </c>
      <c r="AJ82" s="14">
        <f t="shared" si="157"/>
        <v>0</v>
      </c>
      <c r="AK82" s="14">
        <f t="shared" si="158"/>
        <v>0</v>
      </c>
      <c r="AL82" s="48">
        <f t="shared" si="159"/>
        <v>0</v>
      </c>
      <c r="AM82" s="48">
        <f t="shared" si="160"/>
        <v>0</v>
      </c>
      <c r="AN82" s="48">
        <f t="shared" si="161"/>
        <v>0</v>
      </c>
      <c r="AO82" s="48">
        <f t="shared" si="162"/>
        <v>0</v>
      </c>
      <c r="AP82" s="48">
        <f t="shared" si="163"/>
        <v>0</v>
      </c>
      <c r="AQ82" s="48">
        <f t="shared" si="164"/>
        <v>0</v>
      </c>
      <c r="AR82" s="48">
        <f t="shared" si="165"/>
        <v>0</v>
      </c>
      <c r="AS82" s="48">
        <f t="shared" si="166"/>
        <v>0</v>
      </c>
      <c r="AT82" s="48">
        <f t="shared" si="167"/>
        <v>0</v>
      </c>
      <c r="AU82" s="48">
        <f t="shared" si="168"/>
        <v>0</v>
      </c>
      <c r="AV82" s="14">
        <f t="shared" si="169"/>
        <v>0</v>
      </c>
    </row>
    <row r="83" spans="2:48" x14ac:dyDescent="0.2">
      <c r="B83" s="18">
        <v>29</v>
      </c>
      <c r="C83" s="29" t="s">
        <v>63</v>
      </c>
      <c r="D83" s="19">
        <f>+'2.3Previsión Traspasos CL-&gt;CR'!D19*'1.5 Factores Pérdidas'!E19</f>
        <v>1012.2876226661888</v>
      </c>
      <c r="E83" s="14">
        <f>+'2.3Previsión Traspasos CL-&gt;CR'!E19*'1.5 Factores Pérdidas'!F19</f>
        <v>1507.7433693482687</v>
      </c>
      <c r="F83" s="14">
        <f>+'2.3Previsión Traspasos CL-&gt;CR'!F19*'1.5 Factores Pérdidas'!G19</f>
        <v>1458.7509714232722</v>
      </c>
      <c r="G83" s="14">
        <f>+'2.3Previsión Traspasos CL-&gt;CR'!G19*'1.5 Factores Pérdidas'!H19</f>
        <v>1519.4181390649098</v>
      </c>
      <c r="H83" s="14">
        <f>+'2.3Previsión Traspasos CL-&gt;CR'!H19*'1.5 Factores Pérdidas'!I19</f>
        <v>1579.8423578967695</v>
      </c>
      <c r="I83" s="14">
        <f>+'2.3Previsión Traspasos CL-&gt;CR'!I19*'1.5 Factores Pérdidas'!J19</f>
        <v>1641.3175504290186</v>
      </c>
      <c r="J83" s="14">
        <f>+'2.3Previsión Traspasos CL-&gt;CR'!J19*'1.5 Factores Pérdidas'!K19</f>
        <v>1703.609733819713</v>
      </c>
      <c r="K83" s="14">
        <f>+'2.3Previsión Traspasos CL-&gt;CR'!K19*'1.5 Factores Pérdidas'!L19</f>
        <v>1766.8045587928359</v>
      </c>
      <c r="L83" s="14">
        <f>+'2.3Previsión Traspasos CL-&gt;CR'!L19*'1.5 Factores Pérdidas'!M19</f>
        <v>1830.9067931316906</v>
      </c>
      <c r="M83" s="14">
        <f>+'2.3Previsión Traspasos CL-&gt;CR'!M19*'1.5 Factores Pérdidas'!N19</f>
        <v>1895.9424742452022</v>
      </c>
      <c r="N83" s="14">
        <f>+'2.3Previsión Traspasos CL-&gt;CR'!N19*'1.5 Factores Pérdidas'!O19</f>
        <v>1961.933180656139</v>
      </c>
      <c r="O83" s="14">
        <f>+'2.3Previsión Traspasos CL-&gt;CR'!O19*'1.5 Factores Pérdidas'!P19</f>
        <v>2028.901001406598</v>
      </c>
      <c r="P83" s="14">
        <f>+'2.3Previsión Traspasos CL-&gt;CR'!P19*'1.5 Factores Pérdidas'!Q19</f>
        <v>2096.8736712196128</v>
      </c>
      <c r="Q83" s="14">
        <f>+'2.3Previsión Traspasos CL-&gt;CR'!Q19*'1.5 Factores Pérdidas'!R19</f>
        <v>2165.8583085132809</v>
      </c>
      <c r="R83" s="14">
        <f>+'2.3Previsión Traspasos CL-&gt;CR'!R19*'1.5 Factores Pérdidas'!S19</f>
        <v>2235.9467612480189</v>
      </c>
      <c r="S83" s="14">
        <f>+'2.3Previsión Traspasos CL-&gt;CR'!S19*'1.5 Factores Pérdidas'!T19</f>
        <v>2306.6517861166512</v>
      </c>
      <c r="T83" s="14">
        <f>+'2.3Previsión Traspasos CL-&gt;CR'!T19*'1.5 Factores Pérdidas'!U19</f>
        <v>2377.4014129880966</v>
      </c>
      <c r="U83" s="14">
        <f>+'2.3Previsión Traspasos CL-&gt;CR'!U19*'1.5 Factores Pérdidas'!V19</f>
        <v>2436.5601681388603</v>
      </c>
      <c r="V83" s="14">
        <f>+'2.3Previsión Traspasos CL-&gt;CR'!V19*'1.5 Factores Pérdidas'!W19</f>
        <v>2507.3097950103079</v>
      </c>
      <c r="W83" s="14">
        <f>+'2.3Previsión Traspasos CL-&gt;CR'!W19*'1.5 Factores Pérdidas'!X19</f>
        <v>2578.0594218817496</v>
      </c>
      <c r="X83" s="14">
        <f>+'2.3Previsión Traspasos CL-&gt;CR'!X19*'1.5 Factores Pérdidas'!Y19</f>
        <v>2648.8090487531967</v>
      </c>
      <c r="Z83" s="18">
        <v>29</v>
      </c>
      <c r="AA83" s="29" t="s">
        <v>63</v>
      </c>
      <c r="AB83" s="19">
        <f t="shared" si="149"/>
        <v>1.0122876226661888</v>
      </c>
      <c r="AC83" s="14">
        <f t="shared" si="150"/>
        <v>1.5077433693482687</v>
      </c>
      <c r="AD83" s="14">
        <f t="shared" si="151"/>
        <v>1.4587509714232723</v>
      </c>
      <c r="AE83" s="14">
        <f t="shared" si="152"/>
        <v>1.5194181390649097</v>
      </c>
      <c r="AF83" s="14">
        <f t="shared" si="153"/>
        <v>1.5798423578967695</v>
      </c>
      <c r="AG83" s="14">
        <f t="shared" si="154"/>
        <v>1.6413175504290187</v>
      </c>
      <c r="AH83" s="14">
        <f t="shared" si="155"/>
        <v>1.7036097338197129</v>
      </c>
      <c r="AI83" s="14">
        <f t="shared" si="156"/>
        <v>1.7668045587928358</v>
      </c>
      <c r="AJ83" s="14">
        <f t="shared" si="157"/>
        <v>1.8309067931316907</v>
      </c>
      <c r="AK83" s="14">
        <f t="shared" si="158"/>
        <v>1.8959424742452022</v>
      </c>
      <c r="AL83" s="48">
        <f t="shared" si="159"/>
        <v>1.9619331806561391</v>
      </c>
      <c r="AM83" s="48">
        <f t="shared" si="160"/>
        <v>2.0289010014065978</v>
      </c>
      <c r="AN83" s="48">
        <f t="shared" si="161"/>
        <v>2.0968736712196128</v>
      </c>
      <c r="AO83" s="48">
        <f t="shared" si="162"/>
        <v>2.1658583085132808</v>
      </c>
      <c r="AP83" s="48">
        <f t="shared" si="163"/>
        <v>2.2359467612480191</v>
      </c>
      <c r="AQ83" s="48">
        <f t="shared" si="164"/>
        <v>2.3066517861166513</v>
      </c>
      <c r="AR83" s="48">
        <f t="shared" si="165"/>
        <v>2.3774014129880965</v>
      </c>
      <c r="AS83" s="48">
        <f t="shared" si="166"/>
        <v>2.4365601681388602</v>
      </c>
      <c r="AT83" s="48">
        <f t="shared" si="167"/>
        <v>2.507309795010308</v>
      </c>
      <c r="AU83" s="48">
        <f t="shared" si="168"/>
        <v>2.5780594218817496</v>
      </c>
      <c r="AV83" s="14">
        <f t="shared" si="169"/>
        <v>2.6488090487531966</v>
      </c>
    </row>
    <row r="84" spans="2:48" x14ac:dyDescent="0.2">
      <c r="B84" s="18">
        <v>31</v>
      </c>
      <c r="C84" s="29" t="s">
        <v>64</v>
      </c>
      <c r="D84" s="19">
        <f>+'2.3Previsión Traspasos CL-&gt;CR'!D20*'1.5 Factores Pérdidas'!E20</f>
        <v>0</v>
      </c>
      <c r="E84" s="14">
        <f>+'2.3Previsión Traspasos CL-&gt;CR'!E20*'1.5 Factores Pérdidas'!F20</f>
        <v>0</v>
      </c>
      <c r="F84" s="14">
        <f>+'2.3Previsión Traspasos CL-&gt;CR'!F20*'1.5 Factores Pérdidas'!G20</f>
        <v>0</v>
      </c>
      <c r="G84" s="14">
        <f>+'2.3Previsión Traspasos CL-&gt;CR'!G20*'1.5 Factores Pérdidas'!H20</f>
        <v>0</v>
      </c>
      <c r="H84" s="14">
        <f>+'2.3Previsión Traspasos CL-&gt;CR'!H20*'1.5 Factores Pérdidas'!I20</f>
        <v>0</v>
      </c>
      <c r="I84" s="14">
        <f>+'2.3Previsión Traspasos CL-&gt;CR'!I20*'1.5 Factores Pérdidas'!J20</f>
        <v>0</v>
      </c>
      <c r="J84" s="14">
        <f>+'2.3Previsión Traspasos CL-&gt;CR'!J20*'1.5 Factores Pérdidas'!K20</f>
        <v>0</v>
      </c>
      <c r="K84" s="14">
        <f>+'2.3Previsión Traspasos CL-&gt;CR'!K20*'1.5 Factores Pérdidas'!L20</f>
        <v>0</v>
      </c>
      <c r="L84" s="14">
        <f>+'2.3Previsión Traspasos CL-&gt;CR'!L20*'1.5 Factores Pérdidas'!M20</f>
        <v>0</v>
      </c>
      <c r="M84" s="14">
        <f>+'2.3Previsión Traspasos CL-&gt;CR'!M20*'1.5 Factores Pérdidas'!N20</f>
        <v>0</v>
      </c>
      <c r="N84" s="14">
        <f>+'2.3Previsión Traspasos CL-&gt;CR'!N20*'1.5 Factores Pérdidas'!O20</f>
        <v>0</v>
      </c>
      <c r="O84" s="14">
        <f>+'2.3Previsión Traspasos CL-&gt;CR'!O20*'1.5 Factores Pérdidas'!P20</f>
        <v>0</v>
      </c>
      <c r="P84" s="14">
        <f>+'2.3Previsión Traspasos CL-&gt;CR'!P20*'1.5 Factores Pérdidas'!Q20</f>
        <v>0</v>
      </c>
      <c r="Q84" s="14">
        <f>+'2.3Previsión Traspasos CL-&gt;CR'!Q20*'1.5 Factores Pérdidas'!R20</f>
        <v>0</v>
      </c>
      <c r="R84" s="14">
        <f>+'2.3Previsión Traspasos CL-&gt;CR'!R20*'1.5 Factores Pérdidas'!S20</f>
        <v>0</v>
      </c>
      <c r="S84" s="14">
        <f>+'2.3Previsión Traspasos CL-&gt;CR'!S20*'1.5 Factores Pérdidas'!T20</f>
        <v>0</v>
      </c>
      <c r="T84" s="14">
        <f>+'2.3Previsión Traspasos CL-&gt;CR'!T20*'1.5 Factores Pérdidas'!U20</f>
        <v>0</v>
      </c>
      <c r="U84" s="14">
        <f>+'2.3Previsión Traspasos CL-&gt;CR'!U20*'1.5 Factores Pérdidas'!V20</f>
        <v>0</v>
      </c>
      <c r="V84" s="14">
        <f>+'2.3Previsión Traspasos CL-&gt;CR'!V20*'1.5 Factores Pérdidas'!W20</f>
        <v>0</v>
      </c>
      <c r="W84" s="14">
        <f>+'2.3Previsión Traspasos CL-&gt;CR'!W20*'1.5 Factores Pérdidas'!X20</f>
        <v>0</v>
      </c>
      <c r="X84" s="14">
        <f>+'2.3Previsión Traspasos CL-&gt;CR'!X20*'1.5 Factores Pérdidas'!Y20</f>
        <v>0</v>
      </c>
      <c r="Z84" s="18">
        <v>31</v>
      </c>
      <c r="AA84" s="29" t="s">
        <v>64</v>
      </c>
      <c r="AB84" s="19">
        <f t="shared" si="149"/>
        <v>0</v>
      </c>
      <c r="AC84" s="14">
        <f t="shared" si="150"/>
        <v>0</v>
      </c>
      <c r="AD84" s="14">
        <f t="shared" si="151"/>
        <v>0</v>
      </c>
      <c r="AE84" s="14">
        <f t="shared" si="152"/>
        <v>0</v>
      </c>
      <c r="AF84" s="14">
        <f t="shared" si="153"/>
        <v>0</v>
      </c>
      <c r="AG84" s="14">
        <f t="shared" si="154"/>
        <v>0</v>
      </c>
      <c r="AH84" s="14">
        <f t="shared" si="155"/>
        <v>0</v>
      </c>
      <c r="AI84" s="14">
        <f t="shared" si="156"/>
        <v>0</v>
      </c>
      <c r="AJ84" s="14">
        <f t="shared" si="157"/>
        <v>0</v>
      </c>
      <c r="AK84" s="14">
        <f t="shared" si="158"/>
        <v>0</v>
      </c>
      <c r="AL84" s="48">
        <f t="shared" si="159"/>
        <v>0</v>
      </c>
      <c r="AM84" s="48">
        <f t="shared" si="160"/>
        <v>0</v>
      </c>
      <c r="AN84" s="48">
        <f t="shared" si="161"/>
        <v>0</v>
      </c>
      <c r="AO84" s="48">
        <f t="shared" si="162"/>
        <v>0</v>
      </c>
      <c r="AP84" s="48">
        <f t="shared" si="163"/>
        <v>0</v>
      </c>
      <c r="AQ84" s="48">
        <f t="shared" si="164"/>
        <v>0</v>
      </c>
      <c r="AR84" s="48">
        <f t="shared" si="165"/>
        <v>0</v>
      </c>
      <c r="AS84" s="48">
        <f t="shared" si="166"/>
        <v>0</v>
      </c>
      <c r="AT84" s="48">
        <f t="shared" si="167"/>
        <v>0</v>
      </c>
      <c r="AU84" s="48">
        <f t="shared" si="168"/>
        <v>0</v>
      </c>
      <c r="AV84" s="14">
        <f t="shared" si="169"/>
        <v>0</v>
      </c>
    </row>
    <row r="85" spans="2:48" x14ac:dyDescent="0.2">
      <c r="B85" s="18">
        <v>32</v>
      </c>
      <c r="C85" s="29" t="s">
        <v>65</v>
      </c>
      <c r="D85" s="19">
        <f>+'2.3Previsión Traspasos CL-&gt;CR'!D21*'1.5 Factores Pérdidas'!E21</f>
        <v>0</v>
      </c>
      <c r="E85" s="14">
        <f>+'2.3Previsión Traspasos CL-&gt;CR'!E21*'1.5 Factores Pérdidas'!F21</f>
        <v>0</v>
      </c>
      <c r="F85" s="14">
        <f>+'2.3Previsión Traspasos CL-&gt;CR'!F21*'1.5 Factores Pérdidas'!G21</f>
        <v>0</v>
      </c>
      <c r="G85" s="14">
        <f>+'2.3Previsión Traspasos CL-&gt;CR'!G21*'1.5 Factores Pérdidas'!H21</f>
        <v>0</v>
      </c>
      <c r="H85" s="14">
        <f>+'2.3Previsión Traspasos CL-&gt;CR'!H21*'1.5 Factores Pérdidas'!I21</f>
        <v>0</v>
      </c>
      <c r="I85" s="14">
        <f>+'2.3Previsión Traspasos CL-&gt;CR'!I21*'1.5 Factores Pérdidas'!J21</f>
        <v>0</v>
      </c>
      <c r="J85" s="14">
        <f>+'2.3Previsión Traspasos CL-&gt;CR'!J21*'1.5 Factores Pérdidas'!K21</f>
        <v>0</v>
      </c>
      <c r="K85" s="14">
        <f>+'2.3Previsión Traspasos CL-&gt;CR'!K21*'1.5 Factores Pérdidas'!L21</f>
        <v>0</v>
      </c>
      <c r="L85" s="14">
        <f>+'2.3Previsión Traspasos CL-&gt;CR'!L21*'1.5 Factores Pérdidas'!M21</f>
        <v>0</v>
      </c>
      <c r="M85" s="14">
        <f>+'2.3Previsión Traspasos CL-&gt;CR'!M21*'1.5 Factores Pérdidas'!N21</f>
        <v>0</v>
      </c>
      <c r="N85" s="14">
        <f>+'2.3Previsión Traspasos CL-&gt;CR'!N21*'1.5 Factores Pérdidas'!O21</f>
        <v>0</v>
      </c>
      <c r="O85" s="14">
        <f>+'2.3Previsión Traspasos CL-&gt;CR'!O21*'1.5 Factores Pérdidas'!P21</f>
        <v>0</v>
      </c>
      <c r="P85" s="14">
        <f>+'2.3Previsión Traspasos CL-&gt;CR'!P21*'1.5 Factores Pérdidas'!Q21</f>
        <v>0</v>
      </c>
      <c r="Q85" s="14">
        <f>+'2.3Previsión Traspasos CL-&gt;CR'!Q21*'1.5 Factores Pérdidas'!R21</f>
        <v>0</v>
      </c>
      <c r="R85" s="14">
        <f>+'2.3Previsión Traspasos CL-&gt;CR'!R21*'1.5 Factores Pérdidas'!S21</f>
        <v>0</v>
      </c>
      <c r="S85" s="14">
        <f>+'2.3Previsión Traspasos CL-&gt;CR'!S21*'1.5 Factores Pérdidas'!T21</f>
        <v>0</v>
      </c>
      <c r="T85" s="14">
        <f>+'2.3Previsión Traspasos CL-&gt;CR'!T21*'1.5 Factores Pérdidas'!U21</f>
        <v>0</v>
      </c>
      <c r="U85" s="14">
        <f>+'2.3Previsión Traspasos CL-&gt;CR'!U21*'1.5 Factores Pérdidas'!V21</f>
        <v>0</v>
      </c>
      <c r="V85" s="14">
        <f>+'2.3Previsión Traspasos CL-&gt;CR'!V21*'1.5 Factores Pérdidas'!W21</f>
        <v>0</v>
      </c>
      <c r="W85" s="14">
        <f>+'2.3Previsión Traspasos CL-&gt;CR'!W21*'1.5 Factores Pérdidas'!X21</f>
        <v>0</v>
      </c>
      <c r="X85" s="14">
        <f>+'2.3Previsión Traspasos CL-&gt;CR'!X21*'1.5 Factores Pérdidas'!Y21</f>
        <v>0</v>
      </c>
      <c r="Z85" s="18">
        <v>32</v>
      </c>
      <c r="AA85" s="29" t="s">
        <v>65</v>
      </c>
      <c r="AB85" s="19">
        <f t="shared" si="149"/>
        <v>0</v>
      </c>
      <c r="AC85" s="14">
        <f t="shared" si="150"/>
        <v>0</v>
      </c>
      <c r="AD85" s="14">
        <f t="shared" si="151"/>
        <v>0</v>
      </c>
      <c r="AE85" s="14">
        <f t="shared" si="152"/>
        <v>0</v>
      </c>
      <c r="AF85" s="14">
        <f t="shared" si="153"/>
        <v>0</v>
      </c>
      <c r="AG85" s="14">
        <f t="shared" si="154"/>
        <v>0</v>
      </c>
      <c r="AH85" s="14">
        <f t="shared" si="155"/>
        <v>0</v>
      </c>
      <c r="AI85" s="14">
        <f t="shared" si="156"/>
        <v>0</v>
      </c>
      <c r="AJ85" s="14">
        <f t="shared" si="157"/>
        <v>0</v>
      </c>
      <c r="AK85" s="14">
        <f t="shared" si="158"/>
        <v>0</v>
      </c>
      <c r="AL85" s="48">
        <f t="shared" si="159"/>
        <v>0</v>
      </c>
      <c r="AM85" s="48">
        <f t="shared" si="160"/>
        <v>0</v>
      </c>
      <c r="AN85" s="48">
        <f t="shared" si="161"/>
        <v>0</v>
      </c>
      <c r="AO85" s="48">
        <f t="shared" si="162"/>
        <v>0</v>
      </c>
      <c r="AP85" s="48">
        <f t="shared" si="163"/>
        <v>0</v>
      </c>
      <c r="AQ85" s="48">
        <f t="shared" si="164"/>
        <v>0</v>
      </c>
      <c r="AR85" s="48">
        <f t="shared" si="165"/>
        <v>0</v>
      </c>
      <c r="AS85" s="48">
        <f t="shared" si="166"/>
        <v>0</v>
      </c>
      <c r="AT85" s="48">
        <f t="shared" si="167"/>
        <v>0</v>
      </c>
      <c r="AU85" s="48">
        <f t="shared" si="168"/>
        <v>0</v>
      </c>
      <c r="AV85" s="14">
        <f t="shared" si="169"/>
        <v>0</v>
      </c>
    </row>
    <row r="86" spans="2:48" x14ac:dyDescent="0.2">
      <c r="B86" s="18">
        <v>33</v>
      </c>
      <c r="C86" s="28" t="s">
        <v>66</v>
      </c>
      <c r="D86" s="19">
        <f>+'2.3Previsión Traspasos CL-&gt;CR'!D22*'1.5 Factores Pérdidas'!E22</f>
        <v>0</v>
      </c>
      <c r="E86" s="14">
        <f>+'2.3Previsión Traspasos CL-&gt;CR'!E22*'1.5 Factores Pérdidas'!F22</f>
        <v>0</v>
      </c>
      <c r="F86" s="14">
        <f>+'2.3Previsión Traspasos CL-&gt;CR'!F22*'1.5 Factores Pérdidas'!G22</f>
        <v>0</v>
      </c>
      <c r="G86" s="14">
        <f>+'2.3Previsión Traspasos CL-&gt;CR'!G22*'1.5 Factores Pérdidas'!H22</f>
        <v>0</v>
      </c>
      <c r="H86" s="14">
        <f>+'2.3Previsión Traspasos CL-&gt;CR'!H22*'1.5 Factores Pérdidas'!I22</f>
        <v>0</v>
      </c>
      <c r="I86" s="14">
        <f>+'2.3Previsión Traspasos CL-&gt;CR'!I22*'1.5 Factores Pérdidas'!J22</f>
        <v>0</v>
      </c>
      <c r="J86" s="14">
        <f>+'2.3Previsión Traspasos CL-&gt;CR'!J22*'1.5 Factores Pérdidas'!K22</f>
        <v>0</v>
      </c>
      <c r="K86" s="14">
        <f>+'2.3Previsión Traspasos CL-&gt;CR'!K22*'1.5 Factores Pérdidas'!L22</f>
        <v>0</v>
      </c>
      <c r="L86" s="14">
        <f>+'2.3Previsión Traspasos CL-&gt;CR'!L22*'1.5 Factores Pérdidas'!M22</f>
        <v>0</v>
      </c>
      <c r="M86" s="14">
        <f>+'2.3Previsión Traspasos CL-&gt;CR'!M22*'1.5 Factores Pérdidas'!N22</f>
        <v>0</v>
      </c>
      <c r="N86" s="14">
        <f>+'2.3Previsión Traspasos CL-&gt;CR'!N22*'1.5 Factores Pérdidas'!O22</f>
        <v>0</v>
      </c>
      <c r="O86" s="14">
        <f>+'2.3Previsión Traspasos CL-&gt;CR'!O22*'1.5 Factores Pérdidas'!P22</f>
        <v>0</v>
      </c>
      <c r="P86" s="14">
        <f>+'2.3Previsión Traspasos CL-&gt;CR'!P22*'1.5 Factores Pérdidas'!Q22</f>
        <v>0</v>
      </c>
      <c r="Q86" s="14">
        <f>+'2.3Previsión Traspasos CL-&gt;CR'!Q22*'1.5 Factores Pérdidas'!R22</f>
        <v>0</v>
      </c>
      <c r="R86" s="14">
        <f>+'2.3Previsión Traspasos CL-&gt;CR'!R22*'1.5 Factores Pérdidas'!S22</f>
        <v>0</v>
      </c>
      <c r="S86" s="14">
        <f>+'2.3Previsión Traspasos CL-&gt;CR'!S22*'1.5 Factores Pérdidas'!T22</f>
        <v>0</v>
      </c>
      <c r="T86" s="14">
        <f>+'2.3Previsión Traspasos CL-&gt;CR'!T22*'1.5 Factores Pérdidas'!U22</f>
        <v>0</v>
      </c>
      <c r="U86" s="14">
        <f>+'2.3Previsión Traspasos CL-&gt;CR'!U22*'1.5 Factores Pérdidas'!V22</f>
        <v>0</v>
      </c>
      <c r="V86" s="14">
        <f>+'2.3Previsión Traspasos CL-&gt;CR'!V22*'1.5 Factores Pérdidas'!W22</f>
        <v>0</v>
      </c>
      <c r="W86" s="14">
        <f>+'2.3Previsión Traspasos CL-&gt;CR'!W22*'1.5 Factores Pérdidas'!X22</f>
        <v>0</v>
      </c>
      <c r="X86" s="14">
        <f>+'2.3Previsión Traspasos CL-&gt;CR'!X22*'1.5 Factores Pérdidas'!Y22</f>
        <v>0</v>
      </c>
      <c r="Z86" s="18">
        <v>33</v>
      </c>
      <c r="AA86" s="28" t="s">
        <v>66</v>
      </c>
      <c r="AB86" s="19">
        <f t="shared" si="149"/>
        <v>0</v>
      </c>
      <c r="AC86" s="14">
        <f t="shared" si="150"/>
        <v>0</v>
      </c>
      <c r="AD86" s="14">
        <f t="shared" si="151"/>
        <v>0</v>
      </c>
      <c r="AE86" s="14">
        <f t="shared" si="152"/>
        <v>0</v>
      </c>
      <c r="AF86" s="14">
        <f t="shared" si="153"/>
        <v>0</v>
      </c>
      <c r="AG86" s="14">
        <f t="shared" si="154"/>
        <v>0</v>
      </c>
      <c r="AH86" s="14">
        <f t="shared" si="155"/>
        <v>0</v>
      </c>
      <c r="AI86" s="14">
        <f t="shared" si="156"/>
        <v>0</v>
      </c>
      <c r="AJ86" s="14">
        <f t="shared" si="157"/>
        <v>0</v>
      </c>
      <c r="AK86" s="14">
        <f t="shared" si="158"/>
        <v>0</v>
      </c>
      <c r="AL86" s="48">
        <f t="shared" si="159"/>
        <v>0</v>
      </c>
      <c r="AM86" s="48">
        <f t="shared" si="160"/>
        <v>0</v>
      </c>
      <c r="AN86" s="48">
        <f t="shared" si="161"/>
        <v>0</v>
      </c>
      <c r="AO86" s="48">
        <f t="shared" si="162"/>
        <v>0</v>
      </c>
      <c r="AP86" s="48">
        <f t="shared" si="163"/>
        <v>0</v>
      </c>
      <c r="AQ86" s="48">
        <f t="shared" si="164"/>
        <v>0</v>
      </c>
      <c r="AR86" s="48">
        <f t="shared" si="165"/>
        <v>0</v>
      </c>
      <c r="AS86" s="48">
        <f t="shared" si="166"/>
        <v>0</v>
      </c>
      <c r="AT86" s="48">
        <f t="shared" si="167"/>
        <v>0</v>
      </c>
      <c r="AU86" s="48">
        <f t="shared" si="168"/>
        <v>0</v>
      </c>
      <c r="AV86" s="14">
        <f t="shared" si="169"/>
        <v>0</v>
      </c>
    </row>
    <row r="87" spans="2:48" x14ac:dyDescent="0.2">
      <c r="B87" s="18">
        <v>34</v>
      </c>
      <c r="C87" s="29" t="s">
        <v>67</v>
      </c>
      <c r="D87" s="19">
        <f>+'2.3Previsión Traspasos CL-&gt;CR'!D23*'1.5 Factores Pérdidas'!E23</f>
        <v>0</v>
      </c>
      <c r="E87" s="14">
        <f>+'2.3Previsión Traspasos CL-&gt;CR'!E23*'1.5 Factores Pérdidas'!F23</f>
        <v>0</v>
      </c>
      <c r="F87" s="14">
        <f>+'2.3Previsión Traspasos CL-&gt;CR'!F23*'1.5 Factores Pérdidas'!G23</f>
        <v>0</v>
      </c>
      <c r="G87" s="14">
        <f>+'2.3Previsión Traspasos CL-&gt;CR'!G23*'1.5 Factores Pérdidas'!H23</f>
        <v>0</v>
      </c>
      <c r="H87" s="14">
        <f>+'2.3Previsión Traspasos CL-&gt;CR'!H23*'1.5 Factores Pérdidas'!I23</f>
        <v>0</v>
      </c>
      <c r="I87" s="14">
        <f>+'2.3Previsión Traspasos CL-&gt;CR'!I23*'1.5 Factores Pérdidas'!J23</f>
        <v>0</v>
      </c>
      <c r="J87" s="14">
        <f>+'2.3Previsión Traspasos CL-&gt;CR'!J23*'1.5 Factores Pérdidas'!K23</f>
        <v>0</v>
      </c>
      <c r="K87" s="14">
        <f>+'2.3Previsión Traspasos CL-&gt;CR'!K23*'1.5 Factores Pérdidas'!L23</f>
        <v>0</v>
      </c>
      <c r="L87" s="14">
        <f>+'2.3Previsión Traspasos CL-&gt;CR'!L23*'1.5 Factores Pérdidas'!M23</f>
        <v>0</v>
      </c>
      <c r="M87" s="14">
        <f>+'2.3Previsión Traspasos CL-&gt;CR'!M23*'1.5 Factores Pérdidas'!N23</f>
        <v>0</v>
      </c>
      <c r="N87" s="14">
        <f>+'2.3Previsión Traspasos CL-&gt;CR'!N23*'1.5 Factores Pérdidas'!O23</f>
        <v>0</v>
      </c>
      <c r="O87" s="14">
        <f>+'2.3Previsión Traspasos CL-&gt;CR'!O23*'1.5 Factores Pérdidas'!P23</f>
        <v>0</v>
      </c>
      <c r="P87" s="14">
        <f>+'2.3Previsión Traspasos CL-&gt;CR'!P23*'1.5 Factores Pérdidas'!Q23</f>
        <v>0</v>
      </c>
      <c r="Q87" s="14">
        <f>+'2.3Previsión Traspasos CL-&gt;CR'!Q23*'1.5 Factores Pérdidas'!R23</f>
        <v>0</v>
      </c>
      <c r="R87" s="14">
        <f>+'2.3Previsión Traspasos CL-&gt;CR'!R23*'1.5 Factores Pérdidas'!S23</f>
        <v>0</v>
      </c>
      <c r="S87" s="14">
        <f>+'2.3Previsión Traspasos CL-&gt;CR'!S23*'1.5 Factores Pérdidas'!T23</f>
        <v>0</v>
      </c>
      <c r="T87" s="14">
        <f>+'2.3Previsión Traspasos CL-&gt;CR'!T23*'1.5 Factores Pérdidas'!U23</f>
        <v>0</v>
      </c>
      <c r="U87" s="14">
        <f>+'2.3Previsión Traspasos CL-&gt;CR'!U23*'1.5 Factores Pérdidas'!V23</f>
        <v>0</v>
      </c>
      <c r="V87" s="14">
        <f>+'2.3Previsión Traspasos CL-&gt;CR'!V23*'1.5 Factores Pérdidas'!W23</f>
        <v>0</v>
      </c>
      <c r="W87" s="14">
        <f>+'2.3Previsión Traspasos CL-&gt;CR'!W23*'1.5 Factores Pérdidas'!X23</f>
        <v>0</v>
      </c>
      <c r="X87" s="14">
        <f>+'2.3Previsión Traspasos CL-&gt;CR'!X23*'1.5 Factores Pérdidas'!Y23</f>
        <v>0</v>
      </c>
      <c r="Z87" s="18">
        <v>34</v>
      </c>
      <c r="AA87" s="29" t="s">
        <v>67</v>
      </c>
      <c r="AB87" s="19">
        <f t="shared" si="149"/>
        <v>0</v>
      </c>
      <c r="AC87" s="14">
        <f t="shared" si="150"/>
        <v>0</v>
      </c>
      <c r="AD87" s="14">
        <f t="shared" si="151"/>
        <v>0</v>
      </c>
      <c r="AE87" s="14">
        <f t="shared" si="152"/>
        <v>0</v>
      </c>
      <c r="AF87" s="14">
        <f t="shared" si="153"/>
        <v>0</v>
      </c>
      <c r="AG87" s="14">
        <f t="shared" si="154"/>
        <v>0</v>
      </c>
      <c r="AH87" s="14">
        <f t="shared" si="155"/>
        <v>0</v>
      </c>
      <c r="AI87" s="14">
        <f t="shared" si="156"/>
        <v>0</v>
      </c>
      <c r="AJ87" s="14">
        <f t="shared" si="157"/>
        <v>0</v>
      </c>
      <c r="AK87" s="14">
        <f t="shared" si="158"/>
        <v>0</v>
      </c>
      <c r="AL87" s="48">
        <f t="shared" si="159"/>
        <v>0</v>
      </c>
      <c r="AM87" s="48">
        <f t="shared" si="160"/>
        <v>0</v>
      </c>
      <c r="AN87" s="48">
        <f t="shared" si="161"/>
        <v>0</v>
      </c>
      <c r="AO87" s="48">
        <f t="shared" si="162"/>
        <v>0</v>
      </c>
      <c r="AP87" s="48">
        <f t="shared" si="163"/>
        <v>0</v>
      </c>
      <c r="AQ87" s="48">
        <f t="shared" si="164"/>
        <v>0</v>
      </c>
      <c r="AR87" s="48">
        <f t="shared" si="165"/>
        <v>0</v>
      </c>
      <c r="AS87" s="48">
        <f t="shared" si="166"/>
        <v>0</v>
      </c>
      <c r="AT87" s="48">
        <f t="shared" si="167"/>
        <v>0</v>
      </c>
      <c r="AU87" s="48">
        <f t="shared" si="168"/>
        <v>0</v>
      </c>
      <c r="AV87" s="14">
        <f t="shared" si="169"/>
        <v>0</v>
      </c>
    </row>
    <row r="88" spans="2:48" x14ac:dyDescent="0.2">
      <c r="B88" s="18">
        <v>35</v>
      </c>
      <c r="C88" s="29" t="s">
        <v>68</v>
      </c>
      <c r="D88" s="19">
        <f>+'2.3Previsión Traspasos CL-&gt;CR'!D24*'1.5 Factores Pérdidas'!E24</f>
        <v>0</v>
      </c>
      <c r="E88" s="14">
        <f>+'2.3Previsión Traspasos CL-&gt;CR'!E24*'1.5 Factores Pérdidas'!F24</f>
        <v>0</v>
      </c>
      <c r="F88" s="14">
        <f>+'2.3Previsión Traspasos CL-&gt;CR'!F24*'1.5 Factores Pérdidas'!G24</f>
        <v>0</v>
      </c>
      <c r="G88" s="14">
        <f>+'2.3Previsión Traspasos CL-&gt;CR'!G24*'1.5 Factores Pérdidas'!H24</f>
        <v>0</v>
      </c>
      <c r="H88" s="14">
        <f>+'2.3Previsión Traspasos CL-&gt;CR'!H24*'1.5 Factores Pérdidas'!I24</f>
        <v>0</v>
      </c>
      <c r="I88" s="14">
        <f>+'2.3Previsión Traspasos CL-&gt;CR'!I24*'1.5 Factores Pérdidas'!J24</f>
        <v>0</v>
      </c>
      <c r="J88" s="14">
        <f>+'2.3Previsión Traspasos CL-&gt;CR'!J24*'1.5 Factores Pérdidas'!K24</f>
        <v>0</v>
      </c>
      <c r="K88" s="14">
        <f>+'2.3Previsión Traspasos CL-&gt;CR'!K24*'1.5 Factores Pérdidas'!L24</f>
        <v>0</v>
      </c>
      <c r="L88" s="14">
        <f>+'2.3Previsión Traspasos CL-&gt;CR'!L24*'1.5 Factores Pérdidas'!M24</f>
        <v>0</v>
      </c>
      <c r="M88" s="14">
        <f>+'2.3Previsión Traspasos CL-&gt;CR'!M24*'1.5 Factores Pérdidas'!N24</f>
        <v>0</v>
      </c>
      <c r="N88" s="14">
        <f>+'2.3Previsión Traspasos CL-&gt;CR'!N24*'1.5 Factores Pérdidas'!O24</f>
        <v>0</v>
      </c>
      <c r="O88" s="14">
        <f>+'2.3Previsión Traspasos CL-&gt;CR'!O24*'1.5 Factores Pérdidas'!P24</f>
        <v>0</v>
      </c>
      <c r="P88" s="14">
        <f>+'2.3Previsión Traspasos CL-&gt;CR'!P24*'1.5 Factores Pérdidas'!Q24</f>
        <v>0</v>
      </c>
      <c r="Q88" s="14">
        <f>+'2.3Previsión Traspasos CL-&gt;CR'!Q24*'1.5 Factores Pérdidas'!R24</f>
        <v>0</v>
      </c>
      <c r="R88" s="14">
        <f>+'2.3Previsión Traspasos CL-&gt;CR'!R24*'1.5 Factores Pérdidas'!S24</f>
        <v>0</v>
      </c>
      <c r="S88" s="14">
        <f>+'2.3Previsión Traspasos CL-&gt;CR'!S24*'1.5 Factores Pérdidas'!T24</f>
        <v>0</v>
      </c>
      <c r="T88" s="14">
        <f>+'2.3Previsión Traspasos CL-&gt;CR'!T24*'1.5 Factores Pérdidas'!U24</f>
        <v>0</v>
      </c>
      <c r="U88" s="14">
        <f>+'2.3Previsión Traspasos CL-&gt;CR'!U24*'1.5 Factores Pérdidas'!V24</f>
        <v>0</v>
      </c>
      <c r="V88" s="14">
        <f>+'2.3Previsión Traspasos CL-&gt;CR'!V24*'1.5 Factores Pérdidas'!W24</f>
        <v>0</v>
      </c>
      <c r="W88" s="14">
        <f>+'2.3Previsión Traspasos CL-&gt;CR'!W24*'1.5 Factores Pérdidas'!X24</f>
        <v>0</v>
      </c>
      <c r="X88" s="14">
        <f>+'2.3Previsión Traspasos CL-&gt;CR'!X24*'1.5 Factores Pérdidas'!Y24</f>
        <v>0</v>
      </c>
      <c r="Z88" s="18">
        <v>35</v>
      </c>
      <c r="AA88" s="29" t="s">
        <v>68</v>
      </c>
      <c r="AB88" s="19">
        <f t="shared" si="149"/>
        <v>0</v>
      </c>
      <c r="AC88" s="14">
        <f t="shared" si="150"/>
        <v>0</v>
      </c>
      <c r="AD88" s="14">
        <f t="shared" si="151"/>
        <v>0</v>
      </c>
      <c r="AE88" s="14">
        <f t="shared" si="152"/>
        <v>0</v>
      </c>
      <c r="AF88" s="14">
        <f t="shared" si="153"/>
        <v>0</v>
      </c>
      <c r="AG88" s="14">
        <f t="shared" si="154"/>
        <v>0</v>
      </c>
      <c r="AH88" s="14">
        <f t="shared" si="155"/>
        <v>0</v>
      </c>
      <c r="AI88" s="14">
        <f t="shared" si="156"/>
        <v>0</v>
      </c>
      <c r="AJ88" s="14">
        <f t="shared" si="157"/>
        <v>0</v>
      </c>
      <c r="AK88" s="14">
        <f t="shared" si="158"/>
        <v>0</v>
      </c>
      <c r="AL88" s="48">
        <f t="shared" si="159"/>
        <v>0</v>
      </c>
      <c r="AM88" s="48">
        <f t="shared" si="160"/>
        <v>0</v>
      </c>
      <c r="AN88" s="48">
        <f t="shared" si="161"/>
        <v>0</v>
      </c>
      <c r="AO88" s="48">
        <f t="shared" si="162"/>
        <v>0</v>
      </c>
      <c r="AP88" s="48">
        <f t="shared" si="163"/>
        <v>0</v>
      </c>
      <c r="AQ88" s="48">
        <f t="shared" si="164"/>
        <v>0</v>
      </c>
      <c r="AR88" s="48">
        <f t="shared" si="165"/>
        <v>0</v>
      </c>
      <c r="AS88" s="48">
        <f t="shared" si="166"/>
        <v>0</v>
      </c>
      <c r="AT88" s="48">
        <f t="shared" si="167"/>
        <v>0</v>
      </c>
      <c r="AU88" s="48">
        <f t="shared" si="168"/>
        <v>0</v>
      </c>
      <c r="AV88" s="14">
        <f t="shared" si="169"/>
        <v>0</v>
      </c>
    </row>
    <row r="89" spans="2:48" x14ac:dyDescent="0.2">
      <c r="B89" s="18">
        <v>36</v>
      </c>
      <c r="C89" s="29" t="s">
        <v>69</v>
      </c>
      <c r="D89" s="19">
        <f>+'2.3Previsión Traspasos CL-&gt;CR'!D25*'1.5 Factores Pérdidas'!E25</f>
        <v>0</v>
      </c>
      <c r="E89" s="14">
        <f>+'2.3Previsión Traspasos CL-&gt;CR'!E25*'1.5 Factores Pérdidas'!F25</f>
        <v>0</v>
      </c>
      <c r="F89" s="14">
        <f>+'2.3Previsión Traspasos CL-&gt;CR'!F25*'1.5 Factores Pérdidas'!G25</f>
        <v>0</v>
      </c>
      <c r="G89" s="14">
        <f>+'2.3Previsión Traspasos CL-&gt;CR'!G25*'1.5 Factores Pérdidas'!H25</f>
        <v>0</v>
      </c>
      <c r="H89" s="14">
        <f>+'2.3Previsión Traspasos CL-&gt;CR'!H25*'1.5 Factores Pérdidas'!I25</f>
        <v>0</v>
      </c>
      <c r="I89" s="14">
        <f>+'2.3Previsión Traspasos CL-&gt;CR'!I25*'1.5 Factores Pérdidas'!J25</f>
        <v>0</v>
      </c>
      <c r="J89" s="14">
        <f>+'2.3Previsión Traspasos CL-&gt;CR'!J25*'1.5 Factores Pérdidas'!K25</f>
        <v>0</v>
      </c>
      <c r="K89" s="14">
        <f>+'2.3Previsión Traspasos CL-&gt;CR'!K25*'1.5 Factores Pérdidas'!L25</f>
        <v>0</v>
      </c>
      <c r="L89" s="14">
        <f>+'2.3Previsión Traspasos CL-&gt;CR'!L25*'1.5 Factores Pérdidas'!M25</f>
        <v>0</v>
      </c>
      <c r="M89" s="14">
        <f>+'2.3Previsión Traspasos CL-&gt;CR'!M25*'1.5 Factores Pérdidas'!N25</f>
        <v>0</v>
      </c>
      <c r="N89" s="14">
        <f>+'2.3Previsión Traspasos CL-&gt;CR'!N25*'1.5 Factores Pérdidas'!O25</f>
        <v>0</v>
      </c>
      <c r="O89" s="14">
        <f>+'2.3Previsión Traspasos CL-&gt;CR'!O25*'1.5 Factores Pérdidas'!P25</f>
        <v>0</v>
      </c>
      <c r="P89" s="14">
        <f>+'2.3Previsión Traspasos CL-&gt;CR'!P25*'1.5 Factores Pérdidas'!Q25</f>
        <v>0</v>
      </c>
      <c r="Q89" s="14">
        <f>+'2.3Previsión Traspasos CL-&gt;CR'!Q25*'1.5 Factores Pérdidas'!R25</f>
        <v>0</v>
      </c>
      <c r="R89" s="14">
        <f>+'2.3Previsión Traspasos CL-&gt;CR'!R25*'1.5 Factores Pérdidas'!S25</f>
        <v>0</v>
      </c>
      <c r="S89" s="14">
        <f>+'2.3Previsión Traspasos CL-&gt;CR'!S25*'1.5 Factores Pérdidas'!T25</f>
        <v>0</v>
      </c>
      <c r="T89" s="14">
        <f>+'2.3Previsión Traspasos CL-&gt;CR'!T25*'1.5 Factores Pérdidas'!U25</f>
        <v>0</v>
      </c>
      <c r="U89" s="14">
        <f>+'2.3Previsión Traspasos CL-&gt;CR'!U25*'1.5 Factores Pérdidas'!V25</f>
        <v>0</v>
      </c>
      <c r="V89" s="14">
        <f>+'2.3Previsión Traspasos CL-&gt;CR'!V25*'1.5 Factores Pérdidas'!W25</f>
        <v>0</v>
      </c>
      <c r="W89" s="14">
        <f>+'2.3Previsión Traspasos CL-&gt;CR'!W25*'1.5 Factores Pérdidas'!X25</f>
        <v>0</v>
      </c>
      <c r="X89" s="14">
        <f>+'2.3Previsión Traspasos CL-&gt;CR'!X25*'1.5 Factores Pérdidas'!Y25</f>
        <v>0</v>
      </c>
      <c r="Z89" s="18">
        <v>36</v>
      </c>
      <c r="AA89" s="29" t="s">
        <v>69</v>
      </c>
      <c r="AB89" s="19">
        <f t="shared" si="149"/>
        <v>0</v>
      </c>
      <c r="AC89" s="14">
        <f t="shared" si="150"/>
        <v>0</v>
      </c>
      <c r="AD89" s="14">
        <f t="shared" si="151"/>
        <v>0</v>
      </c>
      <c r="AE89" s="14">
        <f t="shared" si="152"/>
        <v>0</v>
      </c>
      <c r="AF89" s="14">
        <f t="shared" si="153"/>
        <v>0</v>
      </c>
      <c r="AG89" s="14">
        <f t="shared" si="154"/>
        <v>0</v>
      </c>
      <c r="AH89" s="14">
        <f t="shared" si="155"/>
        <v>0</v>
      </c>
      <c r="AI89" s="14">
        <f t="shared" si="156"/>
        <v>0</v>
      </c>
      <c r="AJ89" s="14">
        <f t="shared" si="157"/>
        <v>0</v>
      </c>
      <c r="AK89" s="14">
        <f t="shared" si="158"/>
        <v>0</v>
      </c>
      <c r="AL89" s="48">
        <f t="shared" si="159"/>
        <v>0</v>
      </c>
      <c r="AM89" s="48">
        <f t="shared" si="160"/>
        <v>0</v>
      </c>
      <c r="AN89" s="48">
        <f t="shared" si="161"/>
        <v>0</v>
      </c>
      <c r="AO89" s="48">
        <f t="shared" si="162"/>
        <v>0</v>
      </c>
      <c r="AP89" s="48">
        <f t="shared" si="163"/>
        <v>0</v>
      </c>
      <c r="AQ89" s="48">
        <f t="shared" si="164"/>
        <v>0</v>
      </c>
      <c r="AR89" s="48">
        <f t="shared" si="165"/>
        <v>0</v>
      </c>
      <c r="AS89" s="48">
        <f t="shared" si="166"/>
        <v>0</v>
      </c>
      <c r="AT89" s="48">
        <f t="shared" si="167"/>
        <v>0</v>
      </c>
      <c r="AU89" s="48">
        <f t="shared" si="168"/>
        <v>0</v>
      </c>
      <c r="AV89" s="14">
        <f t="shared" si="169"/>
        <v>0</v>
      </c>
    </row>
    <row r="90" spans="2:48" x14ac:dyDescent="0.2">
      <c r="B90" s="18">
        <v>39</v>
      </c>
      <c r="C90" s="29" t="s">
        <v>70</v>
      </c>
      <c r="D90" s="19">
        <f>+'2.3Previsión Traspasos CL-&gt;CR'!D26*'1.5 Factores Pérdidas'!E26</f>
        <v>0</v>
      </c>
      <c r="E90" s="14">
        <f>+'2.3Previsión Traspasos CL-&gt;CR'!E26*'1.5 Factores Pérdidas'!F26</f>
        <v>0</v>
      </c>
      <c r="F90" s="14">
        <f>+'2.3Previsión Traspasos CL-&gt;CR'!F26*'1.5 Factores Pérdidas'!G26</f>
        <v>0</v>
      </c>
      <c r="G90" s="14">
        <f>+'2.3Previsión Traspasos CL-&gt;CR'!G26*'1.5 Factores Pérdidas'!H26</f>
        <v>0</v>
      </c>
      <c r="H90" s="14">
        <f>+'2.3Previsión Traspasos CL-&gt;CR'!H26*'1.5 Factores Pérdidas'!I26</f>
        <v>0</v>
      </c>
      <c r="I90" s="14">
        <f>+'2.3Previsión Traspasos CL-&gt;CR'!I26*'1.5 Factores Pérdidas'!J26</f>
        <v>0</v>
      </c>
      <c r="J90" s="14">
        <f>+'2.3Previsión Traspasos CL-&gt;CR'!J26*'1.5 Factores Pérdidas'!K26</f>
        <v>0</v>
      </c>
      <c r="K90" s="14">
        <f>+'2.3Previsión Traspasos CL-&gt;CR'!K26*'1.5 Factores Pérdidas'!L26</f>
        <v>0</v>
      </c>
      <c r="L90" s="14">
        <f>+'2.3Previsión Traspasos CL-&gt;CR'!L26*'1.5 Factores Pérdidas'!M26</f>
        <v>0</v>
      </c>
      <c r="M90" s="14">
        <f>+'2.3Previsión Traspasos CL-&gt;CR'!M26*'1.5 Factores Pérdidas'!N26</f>
        <v>0</v>
      </c>
      <c r="N90" s="14">
        <f>+'2.3Previsión Traspasos CL-&gt;CR'!N26*'1.5 Factores Pérdidas'!O26</f>
        <v>0</v>
      </c>
      <c r="O90" s="14">
        <f>+'2.3Previsión Traspasos CL-&gt;CR'!O26*'1.5 Factores Pérdidas'!P26</f>
        <v>0</v>
      </c>
      <c r="P90" s="14">
        <f>+'2.3Previsión Traspasos CL-&gt;CR'!P26*'1.5 Factores Pérdidas'!Q26</f>
        <v>0</v>
      </c>
      <c r="Q90" s="14">
        <f>+'2.3Previsión Traspasos CL-&gt;CR'!Q26*'1.5 Factores Pérdidas'!R26</f>
        <v>0</v>
      </c>
      <c r="R90" s="14">
        <f>+'2.3Previsión Traspasos CL-&gt;CR'!R26*'1.5 Factores Pérdidas'!S26</f>
        <v>0</v>
      </c>
      <c r="S90" s="14">
        <f>+'2.3Previsión Traspasos CL-&gt;CR'!S26*'1.5 Factores Pérdidas'!T26</f>
        <v>0</v>
      </c>
      <c r="T90" s="14">
        <f>+'2.3Previsión Traspasos CL-&gt;CR'!T26*'1.5 Factores Pérdidas'!U26</f>
        <v>0</v>
      </c>
      <c r="U90" s="14">
        <f>+'2.3Previsión Traspasos CL-&gt;CR'!U26*'1.5 Factores Pérdidas'!V26</f>
        <v>0</v>
      </c>
      <c r="V90" s="14">
        <f>+'2.3Previsión Traspasos CL-&gt;CR'!V26*'1.5 Factores Pérdidas'!W26</f>
        <v>0</v>
      </c>
      <c r="W90" s="14">
        <f>+'2.3Previsión Traspasos CL-&gt;CR'!W26*'1.5 Factores Pérdidas'!X26</f>
        <v>0</v>
      </c>
      <c r="X90" s="14">
        <f>+'2.3Previsión Traspasos CL-&gt;CR'!X26*'1.5 Factores Pérdidas'!Y26</f>
        <v>0</v>
      </c>
      <c r="Z90" s="18">
        <v>39</v>
      </c>
      <c r="AA90" s="29" t="s">
        <v>70</v>
      </c>
      <c r="AB90" s="19">
        <f t="shared" si="149"/>
        <v>0</v>
      </c>
      <c r="AC90" s="14">
        <f t="shared" si="150"/>
        <v>0</v>
      </c>
      <c r="AD90" s="14">
        <f t="shared" si="151"/>
        <v>0</v>
      </c>
      <c r="AE90" s="14">
        <f t="shared" si="152"/>
        <v>0</v>
      </c>
      <c r="AF90" s="14">
        <f t="shared" si="153"/>
        <v>0</v>
      </c>
      <c r="AG90" s="14">
        <f t="shared" si="154"/>
        <v>0</v>
      </c>
      <c r="AH90" s="14">
        <f t="shared" si="155"/>
        <v>0</v>
      </c>
      <c r="AI90" s="14">
        <f t="shared" si="156"/>
        <v>0</v>
      </c>
      <c r="AJ90" s="14">
        <f t="shared" si="157"/>
        <v>0</v>
      </c>
      <c r="AK90" s="14">
        <f t="shared" si="158"/>
        <v>0</v>
      </c>
      <c r="AL90" s="48">
        <f t="shared" si="159"/>
        <v>0</v>
      </c>
      <c r="AM90" s="48">
        <f t="shared" si="160"/>
        <v>0</v>
      </c>
      <c r="AN90" s="48">
        <f t="shared" si="161"/>
        <v>0</v>
      </c>
      <c r="AO90" s="48">
        <f t="shared" si="162"/>
        <v>0</v>
      </c>
      <c r="AP90" s="48">
        <f t="shared" si="163"/>
        <v>0</v>
      </c>
      <c r="AQ90" s="48">
        <f t="shared" si="164"/>
        <v>0</v>
      </c>
      <c r="AR90" s="48">
        <f t="shared" si="165"/>
        <v>0</v>
      </c>
      <c r="AS90" s="48">
        <f t="shared" si="166"/>
        <v>0</v>
      </c>
      <c r="AT90" s="48">
        <f t="shared" si="167"/>
        <v>0</v>
      </c>
      <c r="AU90" s="48">
        <f t="shared" si="168"/>
        <v>0</v>
      </c>
      <c r="AV90" s="14">
        <f t="shared" si="169"/>
        <v>0</v>
      </c>
    </row>
    <row r="91" spans="2:48" x14ac:dyDescent="0.2">
      <c r="B91" s="18">
        <v>40</v>
      </c>
      <c r="C91" s="29" t="s">
        <v>71</v>
      </c>
      <c r="D91" s="19">
        <f>+'2.3Previsión Traspasos CL-&gt;CR'!D27*'1.5 Factores Pérdidas'!E27</f>
        <v>0</v>
      </c>
      <c r="E91" s="14">
        <f>+'2.3Previsión Traspasos CL-&gt;CR'!E27*'1.5 Factores Pérdidas'!F27</f>
        <v>0</v>
      </c>
      <c r="F91" s="14">
        <f>+'2.3Previsión Traspasos CL-&gt;CR'!F27*'1.5 Factores Pérdidas'!G27</f>
        <v>0</v>
      </c>
      <c r="G91" s="14">
        <f>+'2.3Previsión Traspasos CL-&gt;CR'!G27*'1.5 Factores Pérdidas'!H27</f>
        <v>0</v>
      </c>
      <c r="H91" s="14">
        <f>+'2.3Previsión Traspasos CL-&gt;CR'!H27*'1.5 Factores Pérdidas'!I27</f>
        <v>0</v>
      </c>
      <c r="I91" s="14">
        <f>+'2.3Previsión Traspasos CL-&gt;CR'!I27*'1.5 Factores Pérdidas'!J27</f>
        <v>0</v>
      </c>
      <c r="J91" s="14">
        <f>+'2.3Previsión Traspasos CL-&gt;CR'!J27*'1.5 Factores Pérdidas'!K27</f>
        <v>0</v>
      </c>
      <c r="K91" s="14">
        <f>+'2.3Previsión Traspasos CL-&gt;CR'!K27*'1.5 Factores Pérdidas'!L27</f>
        <v>0</v>
      </c>
      <c r="L91" s="14">
        <f>+'2.3Previsión Traspasos CL-&gt;CR'!L27*'1.5 Factores Pérdidas'!M27</f>
        <v>0</v>
      </c>
      <c r="M91" s="14">
        <f>+'2.3Previsión Traspasos CL-&gt;CR'!M27*'1.5 Factores Pérdidas'!N27</f>
        <v>0</v>
      </c>
      <c r="N91" s="14">
        <f>+'2.3Previsión Traspasos CL-&gt;CR'!N27*'1.5 Factores Pérdidas'!O27</f>
        <v>0</v>
      </c>
      <c r="O91" s="14">
        <f>+'2.3Previsión Traspasos CL-&gt;CR'!O27*'1.5 Factores Pérdidas'!P27</f>
        <v>0</v>
      </c>
      <c r="P91" s="14">
        <f>+'2.3Previsión Traspasos CL-&gt;CR'!P27*'1.5 Factores Pérdidas'!Q27</f>
        <v>0</v>
      </c>
      <c r="Q91" s="14">
        <f>+'2.3Previsión Traspasos CL-&gt;CR'!Q27*'1.5 Factores Pérdidas'!R27</f>
        <v>0</v>
      </c>
      <c r="R91" s="14">
        <f>+'2.3Previsión Traspasos CL-&gt;CR'!R27*'1.5 Factores Pérdidas'!S27</f>
        <v>0</v>
      </c>
      <c r="S91" s="14">
        <f>+'2.3Previsión Traspasos CL-&gt;CR'!S27*'1.5 Factores Pérdidas'!T27</f>
        <v>0</v>
      </c>
      <c r="T91" s="14">
        <f>+'2.3Previsión Traspasos CL-&gt;CR'!T27*'1.5 Factores Pérdidas'!U27</f>
        <v>0</v>
      </c>
      <c r="U91" s="14">
        <f>+'2.3Previsión Traspasos CL-&gt;CR'!U27*'1.5 Factores Pérdidas'!V27</f>
        <v>0</v>
      </c>
      <c r="V91" s="14">
        <f>+'2.3Previsión Traspasos CL-&gt;CR'!V27*'1.5 Factores Pérdidas'!W27</f>
        <v>0</v>
      </c>
      <c r="W91" s="14">
        <f>+'2.3Previsión Traspasos CL-&gt;CR'!W27*'1.5 Factores Pérdidas'!X27</f>
        <v>0</v>
      </c>
      <c r="X91" s="14">
        <f>+'2.3Previsión Traspasos CL-&gt;CR'!X27*'1.5 Factores Pérdidas'!Y27</f>
        <v>0</v>
      </c>
      <c r="Z91" s="18">
        <v>40</v>
      </c>
      <c r="AA91" s="29" t="s">
        <v>71</v>
      </c>
      <c r="AB91" s="19">
        <f t="shared" si="149"/>
        <v>0</v>
      </c>
      <c r="AC91" s="14">
        <f t="shared" si="150"/>
        <v>0</v>
      </c>
      <c r="AD91" s="14">
        <f t="shared" si="151"/>
        <v>0</v>
      </c>
      <c r="AE91" s="14">
        <f t="shared" si="152"/>
        <v>0</v>
      </c>
      <c r="AF91" s="14">
        <f t="shared" si="153"/>
        <v>0</v>
      </c>
      <c r="AG91" s="14">
        <f t="shared" si="154"/>
        <v>0</v>
      </c>
      <c r="AH91" s="14">
        <f t="shared" si="155"/>
        <v>0</v>
      </c>
      <c r="AI91" s="14">
        <f t="shared" si="156"/>
        <v>0</v>
      </c>
      <c r="AJ91" s="14">
        <f t="shared" si="157"/>
        <v>0</v>
      </c>
      <c r="AK91" s="14">
        <f t="shared" si="158"/>
        <v>0</v>
      </c>
      <c r="AL91" s="48">
        <f t="shared" si="159"/>
        <v>0</v>
      </c>
      <c r="AM91" s="48">
        <f t="shared" si="160"/>
        <v>0</v>
      </c>
      <c r="AN91" s="48">
        <f t="shared" si="161"/>
        <v>0</v>
      </c>
      <c r="AO91" s="48">
        <f t="shared" si="162"/>
        <v>0</v>
      </c>
      <c r="AP91" s="48">
        <f t="shared" si="163"/>
        <v>0</v>
      </c>
      <c r="AQ91" s="48">
        <f t="shared" si="164"/>
        <v>0</v>
      </c>
      <c r="AR91" s="48">
        <f t="shared" si="165"/>
        <v>0</v>
      </c>
      <c r="AS91" s="48">
        <f t="shared" si="166"/>
        <v>0</v>
      </c>
      <c r="AT91" s="48">
        <f t="shared" si="167"/>
        <v>0</v>
      </c>
      <c r="AU91" s="48">
        <f t="shared" si="168"/>
        <v>0</v>
      </c>
      <c r="AV91" s="14">
        <f t="shared" si="169"/>
        <v>0</v>
      </c>
    </row>
    <row r="92" spans="2:48" x14ac:dyDescent="0.2">
      <c r="B92" s="118">
        <v>45</v>
      </c>
      <c r="C92" s="29" t="s">
        <v>72</v>
      </c>
      <c r="D92" s="19">
        <f>+'2.3Previsión Traspasos CL-&gt;CR'!D28*'1.5 Factores Pérdidas'!E28</f>
        <v>0</v>
      </c>
      <c r="E92" s="14">
        <f>+'2.3Previsión Traspasos CL-&gt;CR'!E28*'1.5 Factores Pérdidas'!F28</f>
        <v>0</v>
      </c>
      <c r="F92" s="14">
        <f>+'2.3Previsión Traspasos CL-&gt;CR'!F28*'1.5 Factores Pérdidas'!G28</f>
        <v>0</v>
      </c>
      <c r="G92" s="14">
        <f>+'2.3Previsión Traspasos CL-&gt;CR'!G28*'1.5 Factores Pérdidas'!H28</f>
        <v>0</v>
      </c>
      <c r="H92" s="14">
        <f>+'2.3Previsión Traspasos CL-&gt;CR'!H28*'1.5 Factores Pérdidas'!I28</f>
        <v>0</v>
      </c>
      <c r="I92" s="14">
        <f>+'2.3Previsión Traspasos CL-&gt;CR'!I28*'1.5 Factores Pérdidas'!J28</f>
        <v>0</v>
      </c>
      <c r="J92" s="14">
        <f>+'2.3Previsión Traspasos CL-&gt;CR'!J28*'1.5 Factores Pérdidas'!K28</f>
        <v>0</v>
      </c>
      <c r="K92" s="14">
        <f>+'2.3Previsión Traspasos CL-&gt;CR'!K28*'1.5 Factores Pérdidas'!L28</f>
        <v>0</v>
      </c>
      <c r="L92" s="14">
        <f>+'2.3Previsión Traspasos CL-&gt;CR'!L28*'1.5 Factores Pérdidas'!M28</f>
        <v>0</v>
      </c>
      <c r="M92" s="14">
        <f>+'2.3Previsión Traspasos CL-&gt;CR'!M28*'1.5 Factores Pérdidas'!N28</f>
        <v>0</v>
      </c>
      <c r="N92" s="14">
        <f>+'2.3Previsión Traspasos CL-&gt;CR'!N28*'1.5 Factores Pérdidas'!O28</f>
        <v>0</v>
      </c>
      <c r="O92" s="14">
        <f>+'2.3Previsión Traspasos CL-&gt;CR'!O28*'1.5 Factores Pérdidas'!P28</f>
        <v>0</v>
      </c>
      <c r="P92" s="14">
        <f>+'2.3Previsión Traspasos CL-&gt;CR'!P28*'1.5 Factores Pérdidas'!Q28</f>
        <v>0</v>
      </c>
      <c r="Q92" s="14">
        <f>+'2.3Previsión Traspasos CL-&gt;CR'!Q28*'1.5 Factores Pérdidas'!R28</f>
        <v>0</v>
      </c>
      <c r="R92" s="14">
        <f>+'2.3Previsión Traspasos CL-&gt;CR'!R28*'1.5 Factores Pérdidas'!S28</f>
        <v>0</v>
      </c>
      <c r="S92" s="14">
        <f>+'2.3Previsión Traspasos CL-&gt;CR'!S28*'1.5 Factores Pérdidas'!T28</f>
        <v>0</v>
      </c>
      <c r="T92" s="14">
        <f>+'2.3Previsión Traspasos CL-&gt;CR'!T28*'1.5 Factores Pérdidas'!U28</f>
        <v>0</v>
      </c>
      <c r="U92" s="14">
        <f>+'2.3Previsión Traspasos CL-&gt;CR'!U28*'1.5 Factores Pérdidas'!V28</f>
        <v>0</v>
      </c>
      <c r="V92" s="14">
        <f>+'2.3Previsión Traspasos CL-&gt;CR'!V28*'1.5 Factores Pérdidas'!W28</f>
        <v>0</v>
      </c>
      <c r="W92" s="14">
        <f>+'2.3Previsión Traspasos CL-&gt;CR'!W28*'1.5 Factores Pérdidas'!X28</f>
        <v>0</v>
      </c>
      <c r="X92" s="14">
        <f>+'2.3Previsión Traspasos CL-&gt;CR'!X28*'1.5 Factores Pérdidas'!Y28</f>
        <v>0</v>
      </c>
      <c r="Z92" s="118">
        <v>45</v>
      </c>
      <c r="AA92" s="29" t="s">
        <v>72</v>
      </c>
      <c r="AB92" s="19">
        <f t="shared" si="149"/>
        <v>0</v>
      </c>
      <c r="AC92" s="14">
        <f t="shared" si="150"/>
        <v>0</v>
      </c>
      <c r="AD92" s="14">
        <f t="shared" si="151"/>
        <v>0</v>
      </c>
      <c r="AE92" s="14">
        <f t="shared" si="152"/>
        <v>0</v>
      </c>
      <c r="AF92" s="14">
        <f t="shared" si="153"/>
        <v>0</v>
      </c>
      <c r="AG92" s="14">
        <f t="shared" si="154"/>
        <v>0</v>
      </c>
      <c r="AH92" s="14">
        <f t="shared" si="155"/>
        <v>0</v>
      </c>
      <c r="AI92" s="14">
        <f t="shared" si="156"/>
        <v>0</v>
      </c>
      <c r="AJ92" s="14">
        <f t="shared" si="157"/>
        <v>0</v>
      </c>
      <c r="AK92" s="14">
        <f t="shared" si="158"/>
        <v>0</v>
      </c>
      <c r="AL92" s="48">
        <f t="shared" si="159"/>
        <v>0</v>
      </c>
      <c r="AM92" s="48">
        <f t="shared" si="160"/>
        <v>0</v>
      </c>
      <c r="AN92" s="48">
        <f t="shared" si="161"/>
        <v>0</v>
      </c>
      <c r="AO92" s="48">
        <f t="shared" si="162"/>
        <v>0</v>
      </c>
      <c r="AP92" s="48">
        <f t="shared" si="163"/>
        <v>0</v>
      </c>
      <c r="AQ92" s="48">
        <f t="shared" si="164"/>
        <v>0</v>
      </c>
      <c r="AR92" s="48">
        <f t="shared" si="165"/>
        <v>0</v>
      </c>
      <c r="AS92" s="48">
        <f t="shared" si="166"/>
        <v>0</v>
      </c>
      <c r="AT92" s="48">
        <f t="shared" si="167"/>
        <v>0</v>
      </c>
      <c r="AU92" s="48">
        <f t="shared" si="168"/>
        <v>0</v>
      </c>
      <c r="AV92" s="14">
        <f t="shared" si="169"/>
        <v>0</v>
      </c>
    </row>
    <row r="93" spans="2:48" ht="13.5" thickBot="1" x14ac:dyDescent="0.25">
      <c r="B93" s="118">
        <v>46</v>
      </c>
      <c r="C93" s="29" t="s">
        <v>87</v>
      </c>
      <c r="D93" s="19">
        <f>+'2.3Previsión Traspasos CL-&gt;CR'!D29*'1.5 Factores Pérdidas'!E29</f>
        <v>0</v>
      </c>
      <c r="E93" s="215">
        <f>+'2.3Previsión Traspasos CL-&gt;CR'!E29*'1.5 Factores Pérdidas'!F29</f>
        <v>0</v>
      </c>
      <c r="F93" s="215">
        <f>+'2.3Previsión Traspasos CL-&gt;CR'!F29*'1.5 Factores Pérdidas'!G29</f>
        <v>0</v>
      </c>
      <c r="G93" s="215">
        <f>+'2.3Previsión Traspasos CL-&gt;CR'!G29*'1.5 Factores Pérdidas'!H29</f>
        <v>0</v>
      </c>
      <c r="H93" s="215">
        <f>+'2.3Previsión Traspasos CL-&gt;CR'!H29*'1.5 Factores Pérdidas'!I29</f>
        <v>0</v>
      </c>
      <c r="I93" s="215">
        <f>+'2.3Previsión Traspasos CL-&gt;CR'!I29*'1.5 Factores Pérdidas'!J29</f>
        <v>0</v>
      </c>
      <c r="J93" s="215">
        <f>+'2.3Previsión Traspasos CL-&gt;CR'!J29*'1.5 Factores Pérdidas'!K29</f>
        <v>0</v>
      </c>
      <c r="K93" s="215">
        <f>+'2.3Previsión Traspasos CL-&gt;CR'!K29*'1.5 Factores Pérdidas'!L29</f>
        <v>0</v>
      </c>
      <c r="L93" s="215">
        <f>+'2.3Previsión Traspasos CL-&gt;CR'!L29*'1.5 Factores Pérdidas'!M29</f>
        <v>0</v>
      </c>
      <c r="M93" s="215">
        <f>+'2.3Previsión Traspasos CL-&gt;CR'!M29*'1.5 Factores Pérdidas'!N29</f>
        <v>0</v>
      </c>
      <c r="N93" s="215">
        <f>+'2.3Previsión Traspasos CL-&gt;CR'!N29*'1.5 Factores Pérdidas'!O29</f>
        <v>0</v>
      </c>
      <c r="O93" s="215">
        <f>+'2.3Previsión Traspasos CL-&gt;CR'!O29*'1.5 Factores Pérdidas'!P29</f>
        <v>0</v>
      </c>
      <c r="P93" s="215">
        <f>+'2.3Previsión Traspasos CL-&gt;CR'!P29*'1.5 Factores Pérdidas'!Q29</f>
        <v>0</v>
      </c>
      <c r="Q93" s="215">
        <f>+'2.3Previsión Traspasos CL-&gt;CR'!Q29*'1.5 Factores Pérdidas'!R29</f>
        <v>0</v>
      </c>
      <c r="R93" s="215">
        <f>+'2.3Previsión Traspasos CL-&gt;CR'!R29*'1.5 Factores Pérdidas'!S29</f>
        <v>0</v>
      </c>
      <c r="S93" s="215">
        <f>+'2.3Previsión Traspasos CL-&gt;CR'!S29*'1.5 Factores Pérdidas'!T29</f>
        <v>0</v>
      </c>
      <c r="T93" s="215">
        <f>+'2.3Previsión Traspasos CL-&gt;CR'!T29*'1.5 Factores Pérdidas'!U29</f>
        <v>0</v>
      </c>
      <c r="U93" s="215">
        <f>+'2.3Previsión Traspasos CL-&gt;CR'!U29*'1.5 Factores Pérdidas'!V29</f>
        <v>0</v>
      </c>
      <c r="V93" s="215">
        <f>+'2.3Previsión Traspasos CL-&gt;CR'!V29*'1.5 Factores Pérdidas'!W29</f>
        <v>0</v>
      </c>
      <c r="W93" s="215">
        <f>+'2.3Previsión Traspasos CL-&gt;CR'!W29*'1.5 Factores Pérdidas'!X29</f>
        <v>0</v>
      </c>
      <c r="X93" s="215">
        <f>+'2.3Previsión Traspasos CL-&gt;CR'!X29*'1.5 Factores Pérdidas'!Y29</f>
        <v>0</v>
      </c>
      <c r="Z93" s="118">
        <v>46</v>
      </c>
      <c r="AA93" s="29" t="s">
        <v>87</v>
      </c>
      <c r="AB93" s="19">
        <f t="shared" si="149"/>
        <v>0</v>
      </c>
      <c r="AC93" s="14">
        <f t="shared" si="150"/>
        <v>0</v>
      </c>
      <c r="AD93" s="14">
        <f t="shared" si="151"/>
        <v>0</v>
      </c>
      <c r="AE93" s="14">
        <f t="shared" si="152"/>
        <v>0</v>
      </c>
      <c r="AF93" s="14">
        <f t="shared" si="153"/>
        <v>0</v>
      </c>
      <c r="AG93" s="14">
        <f t="shared" si="154"/>
        <v>0</v>
      </c>
      <c r="AH93" s="14">
        <f t="shared" si="155"/>
        <v>0</v>
      </c>
      <c r="AI93" s="14">
        <f t="shared" si="156"/>
        <v>0</v>
      </c>
      <c r="AJ93" s="14">
        <f t="shared" si="157"/>
        <v>0</v>
      </c>
      <c r="AK93" s="14">
        <f t="shared" si="158"/>
        <v>0</v>
      </c>
      <c r="AL93" s="48">
        <f t="shared" si="159"/>
        <v>0</v>
      </c>
      <c r="AM93" s="48">
        <f t="shared" si="160"/>
        <v>0</v>
      </c>
      <c r="AN93" s="48">
        <f t="shared" si="161"/>
        <v>0</v>
      </c>
      <c r="AO93" s="48">
        <f t="shared" si="162"/>
        <v>0</v>
      </c>
      <c r="AP93" s="48">
        <f t="shared" si="163"/>
        <v>0</v>
      </c>
      <c r="AQ93" s="48">
        <f t="shared" si="164"/>
        <v>0</v>
      </c>
      <c r="AR93" s="48">
        <f t="shared" si="165"/>
        <v>0</v>
      </c>
      <c r="AS93" s="48">
        <f t="shared" si="166"/>
        <v>0</v>
      </c>
      <c r="AT93" s="48">
        <f t="shared" si="167"/>
        <v>0</v>
      </c>
      <c r="AU93" s="48">
        <f t="shared" si="168"/>
        <v>0</v>
      </c>
      <c r="AV93" s="14">
        <f t="shared" si="169"/>
        <v>0</v>
      </c>
    </row>
    <row r="94" spans="2:48" ht="13.5" thickBot="1" x14ac:dyDescent="0.25">
      <c r="B94" s="22"/>
      <c r="C94" s="23" t="s">
        <v>73</v>
      </c>
      <c r="D94" s="50">
        <f t="shared" ref="D94:X94" si="170">+SUM(D70:D93)</f>
        <v>51968.637317651184</v>
      </c>
      <c r="E94" s="50">
        <f t="shared" si="170"/>
        <v>129532.21702976148</v>
      </c>
      <c r="F94" s="50">
        <f t="shared" si="170"/>
        <v>144239.36869421718</v>
      </c>
      <c r="G94" s="50">
        <f t="shared" si="170"/>
        <v>148820.21143010873</v>
      </c>
      <c r="H94" s="50">
        <f t="shared" si="170"/>
        <v>153383.77406570865</v>
      </c>
      <c r="I94" s="50">
        <f t="shared" si="170"/>
        <v>157984.15297252266</v>
      </c>
      <c r="J94" s="50">
        <f t="shared" si="170"/>
        <v>162613.74010154768</v>
      </c>
      <c r="K94" s="50">
        <f t="shared" si="170"/>
        <v>167275.96473635195</v>
      </c>
      <c r="L94" s="50">
        <f t="shared" si="170"/>
        <v>171972.51304974948</v>
      </c>
      <c r="M94" s="50">
        <f t="shared" si="170"/>
        <v>176704.0076512915</v>
      </c>
      <c r="N94" s="50">
        <f t="shared" si="170"/>
        <v>181471.1067820671</v>
      </c>
      <c r="O94" s="50">
        <f t="shared" si="170"/>
        <v>186274.36447953762</v>
      </c>
      <c r="P94" s="50">
        <f t="shared" si="170"/>
        <v>191115.92736097131</v>
      </c>
      <c r="Q94" s="50">
        <f t="shared" si="170"/>
        <v>196003.19667313944</v>
      </c>
      <c r="R94" s="50">
        <f t="shared" si="170"/>
        <v>200942.56656560244</v>
      </c>
      <c r="S94" s="50">
        <f t="shared" si="170"/>
        <v>205915.04103137343</v>
      </c>
      <c r="T94" s="50">
        <f t="shared" si="170"/>
        <v>210897.49520254001</v>
      </c>
      <c r="U94" s="50">
        <f t="shared" si="170"/>
        <v>215876.62389901074</v>
      </c>
      <c r="V94" s="50">
        <f t="shared" si="170"/>
        <v>220875.79270118414</v>
      </c>
      <c r="W94" s="50">
        <f t="shared" si="170"/>
        <v>225883.59420281497</v>
      </c>
      <c r="X94" s="263">
        <f t="shared" si="170"/>
        <v>230900.21270174865</v>
      </c>
      <c r="Z94" s="22"/>
      <c r="AA94" s="23" t="s">
        <v>73</v>
      </c>
      <c r="AB94" s="50">
        <f t="shared" ref="AB94" si="171">+D94/1000</f>
        <v>51.968637317651186</v>
      </c>
      <c r="AC94" s="51">
        <f t="shared" ref="AC94" si="172">+E94/1000</f>
        <v>129.53221702976148</v>
      </c>
      <c r="AD94" s="51">
        <f t="shared" ref="AD94" si="173">+F94/1000</f>
        <v>144.23936869421718</v>
      </c>
      <c r="AE94" s="51">
        <f t="shared" ref="AE94" si="174">+G94/1000</f>
        <v>148.82021143010871</v>
      </c>
      <c r="AF94" s="51">
        <f t="shared" ref="AF94" si="175">+H94/1000</f>
        <v>153.38377406570865</v>
      </c>
      <c r="AG94" s="51">
        <f t="shared" ref="AG94" si="176">+I94/1000</f>
        <v>157.98415297252265</v>
      </c>
      <c r="AH94" s="51">
        <f t="shared" ref="AH94" si="177">+J94/1000</f>
        <v>162.61374010154768</v>
      </c>
      <c r="AI94" s="51">
        <f t="shared" ref="AI94" si="178">+K94/1000</f>
        <v>167.27596473635194</v>
      </c>
      <c r="AJ94" s="51">
        <f t="shared" ref="AJ94" si="179">+L94/1000</f>
        <v>171.97251304974949</v>
      </c>
      <c r="AK94" s="51">
        <f t="shared" ref="AK94" si="180">+M94/1000</f>
        <v>176.7040076512915</v>
      </c>
      <c r="AL94" s="52">
        <f t="shared" ref="AL94" si="181">+N94/1000</f>
        <v>181.4711067820671</v>
      </c>
      <c r="AM94" s="52">
        <f t="shared" ref="AM94" si="182">+O94/1000</f>
        <v>186.27436447953761</v>
      </c>
      <c r="AN94" s="52">
        <f t="shared" ref="AN94" si="183">+P94/1000</f>
        <v>191.11592736097131</v>
      </c>
      <c r="AO94" s="52">
        <f t="shared" ref="AO94" si="184">+Q94/1000</f>
        <v>196.00319667313943</v>
      </c>
      <c r="AP94" s="52">
        <f t="shared" ref="AP94" si="185">+R94/1000</f>
        <v>200.94256656560245</v>
      </c>
      <c r="AQ94" s="52">
        <f t="shared" ref="AQ94" si="186">+S94/1000</f>
        <v>205.91504103137342</v>
      </c>
      <c r="AR94" s="52">
        <f t="shared" ref="AR94" si="187">+T94/1000</f>
        <v>210.89749520254</v>
      </c>
      <c r="AS94" s="52">
        <f t="shared" ref="AS94" si="188">+U94/1000</f>
        <v>215.87662389901072</v>
      </c>
      <c r="AT94" s="52">
        <f t="shared" ref="AT94" si="189">+V94/1000</f>
        <v>220.87579270118414</v>
      </c>
      <c r="AU94" s="52">
        <f t="shared" ref="AU94" si="190">+W94/1000</f>
        <v>225.88359420281498</v>
      </c>
      <c r="AV94" s="51">
        <f t="shared" ref="AV94" si="191">+X94/1000</f>
        <v>230.90021270174864</v>
      </c>
    </row>
    <row r="98" spans="2:48" x14ac:dyDescent="0.2">
      <c r="B98" s="12" t="s">
        <v>173</v>
      </c>
      <c r="Z98" s="12" t="s">
        <v>174</v>
      </c>
    </row>
    <row r="99" spans="2:48" ht="13.5" thickBot="1" x14ac:dyDescent="0.25"/>
    <row r="100" spans="2:48" ht="13.5" thickBot="1" x14ac:dyDescent="0.25">
      <c r="B100" s="4" t="s">
        <v>38</v>
      </c>
      <c r="C100" s="5" t="s">
        <v>39</v>
      </c>
      <c r="D100" s="6">
        <f t="shared" ref="D100:X100" si="192">+D69</f>
        <v>2023</v>
      </c>
      <c r="E100" s="2">
        <f t="shared" si="192"/>
        <v>2024</v>
      </c>
      <c r="F100" s="2">
        <f t="shared" si="192"/>
        <v>2025</v>
      </c>
      <c r="G100" s="2">
        <f t="shared" si="192"/>
        <v>2026</v>
      </c>
      <c r="H100" s="2">
        <f t="shared" si="192"/>
        <v>2027</v>
      </c>
      <c r="I100" s="2">
        <f t="shared" si="192"/>
        <v>2028</v>
      </c>
      <c r="J100" s="2">
        <f t="shared" si="192"/>
        <v>2029</v>
      </c>
      <c r="K100" s="2">
        <f t="shared" si="192"/>
        <v>2030</v>
      </c>
      <c r="L100" s="2">
        <f t="shared" si="192"/>
        <v>2031</v>
      </c>
      <c r="M100" s="2">
        <f t="shared" si="192"/>
        <v>2032</v>
      </c>
      <c r="N100" s="47">
        <f t="shared" si="192"/>
        <v>2033</v>
      </c>
      <c r="O100" s="47">
        <f t="shared" si="192"/>
        <v>2034</v>
      </c>
      <c r="P100" s="47">
        <f t="shared" si="192"/>
        <v>2035</v>
      </c>
      <c r="Q100" s="47">
        <f t="shared" si="192"/>
        <v>2036</v>
      </c>
      <c r="R100" s="47">
        <f t="shared" si="192"/>
        <v>2037</v>
      </c>
      <c r="S100" s="47">
        <f t="shared" si="192"/>
        <v>2038</v>
      </c>
      <c r="T100" s="47">
        <f t="shared" si="192"/>
        <v>2039</v>
      </c>
      <c r="U100" s="47">
        <f t="shared" si="192"/>
        <v>2040</v>
      </c>
      <c r="V100" s="47">
        <f t="shared" si="192"/>
        <v>2041</v>
      </c>
      <c r="W100" s="47">
        <f t="shared" si="192"/>
        <v>2042</v>
      </c>
      <c r="X100" s="2">
        <f t="shared" si="192"/>
        <v>2043</v>
      </c>
      <c r="Z100" s="4" t="s">
        <v>38</v>
      </c>
      <c r="AA100" s="5" t="s">
        <v>39</v>
      </c>
      <c r="AB100" s="6">
        <f>+AB69</f>
        <v>2023</v>
      </c>
      <c r="AC100" s="2">
        <f t="shared" ref="AC100" si="193">+AB100+1</f>
        <v>2024</v>
      </c>
      <c r="AD100" s="2">
        <f t="shared" ref="AD100" si="194">+AC100+1</f>
        <v>2025</v>
      </c>
      <c r="AE100" s="2">
        <f t="shared" ref="AE100" si="195">+AD100+1</f>
        <v>2026</v>
      </c>
      <c r="AF100" s="2">
        <f t="shared" ref="AF100" si="196">+AE100+1</f>
        <v>2027</v>
      </c>
      <c r="AG100" s="2">
        <f t="shared" ref="AG100" si="197">+AF100+1</f>
        <v>2028</v>
      </c>
      <c r="AH100" s="2">
        <f t="shared" ref="AH100" si="198">+AG100+1</f>
        <v>2029</v>
      </c>
      <c r="AI100" s="2">
        <f t="shared" ref="AI100" si="199">+AH100+1</f>
        <v>2030</v>
      </c>
      <c r="AJ100" s="2">
        <f t="shared" ref="AJ100" si="200">+AI100+1</f>
        <v>2031</v>
      </c>
      <c r="AK100" s="2">
        <f t="shared" ref="AK100" si="201">+AJ100+1</f>
        <v>2032</v>
      </c>
      <c r="AL100" s="47">
        <f t="shared" ref="AL100" si="202">+AK100+1</f>
        <v>2033</v>
      </c>
      <c r="AM100" s="47">
        <f t="shared" ref="AM100" si="203">+AL100+1</f>
        <v>2034</v>
      </c>
      <c r="AN100" s="47">
        <f t="shared" ref="AN100" si="204">+AM100+1</f>
        <v>2035</v>
      </c>
      <c r="AO100" s="47">
        <f t="shared" ref="AO100" si="205">+AN100+1</f>
        <v>2036</v>
      </c>
      <c r="AP100" s="47">
        <f t="shared" ref="AP100" si="206">+AO100+1</f>
        <v>2037</v>
      </c>
      <c r="AQ100" s="47">
        <f t="shared" ref="AQ100" si="207">+AP100+1</f>
        <v>2038</v>
      </c>
      <c r="AR100" s="47">
        <f t="shared" ref="AR100" si="208">+AQ100+1</f>
        <v>2039</v>
      </c>
      <c r="AS100" s="47">
        <f t="shared" ref="AS100" si="209">+AR100+1</f>
        <v>2040</v>
      </c>
      <c r="AT100" s="47">
        <f t="shared" ref="AT100" si="210">+AS100+1</f>
        <v>2041</v>
      </c>
      <c r="AU100" s="47">
        <f t="shared" ref="AU100" si="211">+AT100+1</f>
        <v>2042</v>
      </c>
      <c r="AV100" s="2">
        <f t="shared" ref="AV100" si="212">+AU100+1</f>
        <v>2043</v>
      </c>
    </row>
    <row r="101" spans="2:48" x14ac:dyDescent="0.2">
      <c r="B101" s="18">
        <v>6</v>
      </c>
      <c r="C101" s="29" t="s">
        <v>47</v>
      </c>
      <c r="D101" s="19">
        <f>+'2.4 Previsión Traspasos CR-&gt; CL'!D105*'1.5 Factores Pérdidas'!E6</f>
        <v>1324.8227606586829</v>
      </c>
      <c r="E101" s="14">
        <f>+'2.4 Previsión Traspasos CR-&gt; CL'!E105*'1.5 Factores Pérdidas'!F6</f>
        <v>36231.413596474726</v>
      </c>
      <c r="F101" s="14">
        <f>+'2.4 Previsión Traspasos CR-&gt; CL'!F105*'1.5 Factores Pérdidas'!G6</f>
        <v>55967.992103941026</v>
      </c>
      <c r="G101" s="14">
        <f>+'2.4 Previsión Traspasos CR-&gt; CL'!G105*'1.5 Factores Pérdidas'!H6</f>
        <v>61449.635536339003</v>
      </c>
      <c r="H101" s="14">
        <f>+'2.4 Previsión Traspasos CR-&gt; CL'!H105*'1.5 Factores Pérdidas'!I6</f>
        <v>63207.902897684005</v>
      </c>
      <c r="I101" s="14">
        <f>+'2.4 Previsión Traspasos CR-&gt; CL'!I105*'1.5 Factores Pérdidas'!J6</f>
        <v>64981.550135928446</v>
      </c>
      <c r="J101" s="14">
        <f>+'2.4 Previsión Traspasos CR-&gt; CL'!J105*'1.5 Factores Pérdidas'!K6</f>
        <v>66766.212447188038</v>
      </c>
      <c r="K101" s="14">
        <f>+'2.4 Previsión Traspasos CR-&gt; CL'!K105*'1.5 Factores Pérdidas'!L6</f>
        <v>68563.087504745359</v>
      </c>
      <c r="L101" s="14">
        <f>+'2.4 Previsión Traspasos CR-&gt; CL'!L105*'1.5 Factores Pérdidas'!M6</f>
        <v>70372.219784154717</v>
      </c>
      <c r="M101" s="14">
        <f>+'2.4 Previsión Traspasos CR-&gt; CL'!M105*'1.5 Factores Pérdidas'!N6</f>
        <v>72193.955017681583</v>
      </c>
      <c r="N101" s="14">
        <f>+'2.4 Previsión Traspasos CR-&gt; CL'!N105*'1.5 Factores Pérdidas'!O6</f>
        <v>74028.574421520738</v>
      </c>
      <c r="O101" s="14">
        <f>+'2.4 Previsión Traspasos CR-&gt; CL'!O105*'1.5 Factores Pérdidas'!P6</f>
        <v>75876.367365232349</v>
      </c>
      <c r="P101" s="14">
        <f>+'2.4 Previsión Traspasos CR-&gt; CL'!P105*'1.5 Factores Pérdidas'!Q6</f>
        <v>77737.695840642453</v>
      </c>
      <c r="Q101" s="14">
        <f>+'2.4 Previsión Traspasos CR-&gt; CL'!Q105*'1.5 Factores Pérdidas'!R6</f>
        <v>79612.65443830374</v>
      </c>
      <c r="R101" s="14">
        <f>+'2.4 Previsión Traspasos CR-&gt; CL'!R105*'1.5 Factores Pérdidas'!S6</f>
        <v>81502.436939400854</v>
      </c>
      <c r="S101" s="14">
        <f>+'2.4 Previsión Traspasos CR-&gt; CL'!S105*'1.5 Factores Pérdidas'!T6</f>
        <v>83400.578506300473</v>
      </c>
      <c r="T101" s="14">
        <f>+'2.4 Previsión Traspasos CR-&gt; CL'!T105*'1.5 Factores Pérdidas'!U6</f>
        <v>85299.350686817066</v>
      </c>
      <c r="U101" s="14">
        <f>+'2.4 Previsión Traspasos CR-&gt; CL'!U105*'1.5 Factores Pérdidas'!V6</f>
        <v>87198.122867333761</v>
      </c>
      <c r="V101" s="14">
        <f>+'2.4 Previsión Traspasos CR-&gt; CL'!V105*'1.5 Factores Pérdidas'!W6</f>
        <v>89096.895047850456</v>
      </c>
      <c r="W101" s="14">
        <f>+'2.4 Previsión Traspasos CR-&gt; CL'!W105*'1.5 Factores Pérdidas'!X6</f>
        <v>90995.667228367136</v>
      </c>
      <c r="X101" s="14">
        <f>+'2.4 Previsión Traspasos CR-&gt; CL'!X105*'1.5 Factores Pérdidas'!Y6</f>
        <v>92894.439408883787</v>
      </c>
      <c r="Z101" s="18">
        <v>6</v>
      </c>
      <c r="AA101" s="29" t="s">
        <v>47</v>
      </c>
      <c r="AB101" s="19">
        <f t="shared" ref="AB101:AB124" si="213">+D101/1000</f>
        <v>1.3248227606586829</v>
      </c>
      <c r="AC101" s="14">
        <f t="shared" ref="AC101:AC124" si="214">+E101/1000</f>
        <v>36.231413596474724</v>
      </c>
      <c r="AD101" s="14">
        <f t="shared" ref="AD101:AD124" si="215">+F101/1000</f>
        <v>55.967992103941029</v>
      </c>
      <c r="AE101" s="14">
        <f t="shared" ref="AE101:AE124" si="216">+G101/1000</f>
        <v>61.449635536339002</v>
      </c>
      <c r="AF101" s="14">
        <f t="shared" ref="AF101:AF124" si="217">+H101/1000</f>
        <v>63.207902897684008</v>
      </c>
      <c r="AG101" s="14">
        <f t="shared" ref="AG101:AG124" si="218">+I101/1000</f>
        <v>64.981550135928444</v>
      </c>
      <c r="AH101" s="14">
        <f t="shared" ref="AH101:AH124" si="219">+J101/1000</f>
        <v>66.766212447188039</v>
      </c>
      <c r="AI101" s="14">
        <f t="shared" ref="AI101:AI124" si="220">+K101/1000</f>
        <v>68.563087504745354</v>
      </c>
      <c r="AJ101" s="14">
        <f t="shared" ref="AJ101:AJ124" si="221">+L101/1000</f>
        <v>70.372219784154723</v>
      </c>
      <c r="AK101" s="14">
        <f t="shared" ref="AK101:AK124" si="222">+M101/1000</f>
        <v>72.193955017681589</v>
      </c>
      <c r="AL101" s="48">
        <f t="shared" ref="AL101:AL124" si="223">+N101/1000</f>
        <v>74.028574421520744</v>
      </c>
      <c r="AM101" s="48">
        <f t="shared" ref="AM101:AM124" si="224">+O101/1000</f>
        <v>75.876367365232355</v>
      </c>
      <c r="AN101" s="48">
        <f t="shared" ref="AN101:AN124" si="225">+P101/1000</f>
        <v>77.737695840642459</v>
      </c>
      <c r="AO101" s="48">
        <f t="shared" ref="AO101:AO124" si="226">+Q101/1000</f>
        <v>79.612654438303736</v>
      </c>
      <c r="AP101" s="48">
        <f t="shared" ref="AP101:AP124" si="227">+R101/1000</f>
        <v>81.502436939400852</v>
      </c>
      <c r="AQ101" s="48">
        <f t="shared" ref="AQ101:AQ124" si="228">+S101/1000</f>
        <v>83.400578506300477</v>
      </c>
      <c r="AR101" s="48">
        <f t="shared" ref="AR101:AR124" si="229">+T101/1000</f>
        <v>85.299350686817064</v>
      </c>
      <c r="AS101" s="48">
        <f t="shared" ref="AS101:AS124" si="230">+U101/1000</f>
        <v>87.198122867333765</v>
      </c>
      <c r="AT101" s="48">
        <f t="shared" ref="AT101:AT124" si="231">+V101/1000</f>
        <v>89.096895047850452</v>
      </c>
      <c r="AU101" s="48">
        <f t="shared" ref="AU101:AU124" si="232">+W101/1000</f>
        <v>90.99566722836714</v>
      </c>
      <c r="AV101" s="14">
        <f t="shared" ref="AV101:AV124" si="233">+X101/1000</f>
        <v>92.894439408883784</v>
      </c>
    </row>
    <row r="102" spans="2:48" x14ac:dyDescent="0.2">
      <c r="B102" s="18">
        <v>8</v>
      </c>
      <c r="C102" s="28" t="s">
        <v>49</v>
      </c>
      <c r="D102" s="19">
        <f>+'2.4 Previsión Traspasos CR-&gt; CL'!D106*'1.5 Factores Pérdidas'!E7</f>
        <v>0</v>
      </c>
      <c r="E102" s="14">
        <f>+'2.4 Previsión Traspasos CR-&gt; CL'!E106*'1.5 Factores Pérdidas'!F7</f>
        <v>0</v>
      </c>
      <c r="F102" s="14">
        <f>+'2.4 Previsión Traspasos CR-&gt; CL'!F106*'1.5 Factores Pérdidas'!G7</f>
        <v>0</v>
      </c>
      <c r="G102" s="14">
        <f>+'2.4 Previsión Traspasos CR-&gt; CL'!G106*'1.5 Factores Pérdidas'!H7</f>
        <v>0</v>
      </c>
      <c r="H102" s="14">
        <f>+'2.4 Previsión Traspasos CR-&gt; CL'!H106*'1.5 Factores Pérdidas'!I7</f>
        <v>0</v>
      </c>
      <c r="I102" s="14">
        <f>+'2.4 Previsión Traspasos CR-&gt; CL'!I106*'1.5 Factores Pérdidas'!J7</f>
        <v>0</v>
      </c>
      <c r="J102" s="14">
        <f>+'2.4 Previsión Traspasos CR-&gt; CL'!J106*'1.5 Factores Pérdidas'!K7</f>
        <v>0</v>
      </c>
      <c r="K102" s="14">
        <f>+'2.4 Previsión Traspasos CR-&gt; CL'!K106*'1.5 Factores Pérdidas'!L7</f>
        <v>0</v>
      </c>
      <c r="L102" s="14">
        <f>+'2.4 Previsión Traspasos CR-&gt; CL'!L106*'1.5 Factores Pérdidas'!M7</f>
        <v>0</v>
      </c>
      <c r="M102" s="14">
        <f>+'2.4 Previsión Traspasos CR-&gt; CL'!M106*'1.5 Factores Pérdidas'!N7</f>
        <v>0</v>
      </c>
      <c r="N102" s="14">
        <f>+'2.4 Previsión Traspasos CR-&gt; CL'!N106*'1.5 Factores Pérdidas'!O7</f>
        <v>0</v>
      </c>
      <c r="O102" s="14">
        <f>+'2.4 Previsión Traspasos CR-&gt; CL'!O106*'1.5 Factores Pérdidas'!P7</f>
        <v>0</v>
      </c>
      <c r="P102" s="14">
        <f>+'2.4 Previsión Traspasos CR-&gt; CL'!P106*'1.5 Factores Pérdidas'!Q7</f>
        <v>0</v>
      </c>
      <c r="Q102" s="14">
        <f>+'2.4 Previsión Traspasos CR-&gt; CL'!Q106*'1.5 Factores Pérdidas'!R7</f>
        <v>0</v>
      </c>
      <c r="R102" s="14">
        <f>+'2.4 Previsión Traspasos CR-&gt; CL'!R106*'1.5 Factores Pérdidas'!S7</f>
        <v>0</v>
      </c>
      <c r="S102" s="14">
        <f>+'2.4 Previsión Traspasos CR-&gt; CL'!S106*'1.5 Factores Pérdidas'!T7</f>
        <v>0</v>
      </c>
      <c r="T102" s="14">
        <f>+'2.4 Previsión Traspasos CR-&gt; CL'!T106*'1.5 Factores Pérdidas'!U7</f>
        <v>0</v>
      </c>
      <c r="U102" s="14">
        <f>+'2.4 Previsión Traspasos CR-&gt; CL'!U106*'1.5 Factores Pérdidas'!V7</f>
        <v>0</v>
      </c>
      <c r="V102" s="14">
        <f>+'2.4 Previsión Traspasos CR-&gt; CL'!V106*'1.5 Factores Pérdidas'!W7</f>
        <v>0</v>
      </c>
      <c r="W102" s="14">
        <f>+'2.4 Previsión Traspasos CR-&gt; CL'!W106*'1.5 Factores Pérdidas'!X7</f>
        <v>0</v>
      </c>
      <c r="X102" s="14">
        <f>+'2.4 Previsión Traspasos CR-&gt; CL'!X106*'1.5 Factores Pérdidas'!Y7</f>
        <v>0</v>
      </c>
      <c r="Z102" s="18">
        <v>8</v>
      </c>
      <c r="AA102" s="28" t="s">
        <v>49</v>
      </c>
      <c r="AB102" s="19">
        <f t="shared" si="213"/>
        <v>0</v>
      </c>
      <c r="AC102" s="14">
        <f t="shared" si="214"/>
        <v>0</v>
      </c>
      <c r="AD102" s="14">
        <f t="shared" si="215"/>
        <v>0</v>
      </c>
      <c r="AE102" s="14">
        <f t="shared" si="216"/>
        <v>0</v>
      </c>
      <c r="AF102" s="14">
        <f t="shared" si="217"/>
        <v>0</v>
      </c>
      <c r="AG102" s="14">
        <f t="shared" si="218"/>
        <v>0</v>
      </c>
      <c r="AH102" s="14">
        <f t="shared" si="219"/>
        <v>0</v>
      </c>
      <c r="AI102" s="14">
        <f t="shared" si="220"/>
        <v>0</v>
      </c>
      <c r="AJ102" s="14">
        <f t="shared" si="221"/>
        <v>0</v>
      </c>
      <c r="AK102" s="14">
        <f t="shared" si="222"/>
        <v>0</v>
      </c>
      <c r="AL102" s="48">
        <f t="shared" si="223"/>
        <v>0</v>
      </c>
      <c r="AM102" s="48">
        <f t="shared" si="224"/>
        <v>0</v>
      </c>
      <c r="AN102" s="48">
        <f t="shared" si="225"/>
        <v>0</v>
      </c>
      <c r="AO102" s="48">
        <f t="shared" si="226"/>
        <v>0</v>
      </c>
      <c r="AP102" s="48">
        <f t="shared" si="227"/>
        <v>0</v>
      </c>
      <c r="AQ102" s="48">
        <f t="shared" si="228"/>
        <v>0</v>
      </c>
      <c r="AR102" s="48">
        <f t="shared" si="229"/>
        <v>0</v>
      </c>
      <c r="AS102" s="48">
        <f t="shared" si="230"/>
        <v>0</v>
      </c>
      <c r="AT102" s="48">
        <f t="shared" si="231"/>
        <v>0</v>
      </c>
      <c r="AU102" s="48">
        <f t="shared" si="232"/>
        <v>0</v>
      </c>
      <c r="AV102" s="14">
        <f t="shared" si="233"/>
        <v>0</v>
      </c>
    </row>
    <row r="103" spans="2:48" x14ac:dyDescent="0.2">
      <c r="B103" s="18">
        <v>9</v>
      </c>
      <c r="C103" s="29" t="s">
        <v>50</v>
      </c>
      <c r="D103" s="19">
        <f>+'2.4 Previsión Traspasos CR-&gt; CL'!D107*'1.5 Factores Pérdidas'!E8</f>
        <v>0</v>
      </c>
      <c r="E103" s="14">
        <f>+'2.4 Previsión Traspasos CR-&gt; CL'!E107*'1.5 Factores Pérdidas'!F8</f>
        <v>0</v>
      </c>
      <c r="F103" s="14">
        <f>+'2.4 Previsión Traspasos CR-&gt; CL'!F107*'1.5 Factores Pérdidas'!G8</f>
        <v>0</v>
      </c>
      <c r="G103" s="14">
        <f>+'2.4 Previsión Traspasos CR-&gt; CL'!G107*'1.5 Factores Pérdidas'!H8</f>
        <v>0</v>
      </c>
      <c r="H103" s="14">
        <f>+'2.4 Previsión Traspasos CR-&gt; CL'!H107*'1.5 Factores Pérdidas'!I8</f>
        <v>0</v>
      </c>
      <c r="I103" s="14">
        <f>+'2.4 Previsión Traspasos CR-&gt; CL'!I107*'1.5 Factores Pérdidas'!J8</f>
        <v>0</v>
      </c>
      <c r="J103" s="14">
        <f>+'2.4 Previsión Traspasos CR-&gt; CL'!J107*'1.5 Factores Pérdidas'!K8</f>
        <v>0</v>
      </c>
      <c r="K103" s="14">
        <f>+'2.4 Previsión Traspasos CR-&gt; CL'!K107*'1.5 Factores Pérdidas'!L8</f>
        <v>0</v>
      </c>
      <c r="L103" s="14">
        <f>+'2.4 Previsión Traspasos CR-&gt; CL'!L107*'1.5 Factores Pérdidas'!M8</f>
        <v>0</v>
      </c>
      <c r="M103" s="14">
        <f>+'2.4 Previsión Traspasos CR-&gt; CL'!M107*'1.5 Factores Pérdidas'!N8</f>
        <v>0</v>
      </c>
      <c r="N103" s="14">
        <f>+'2.4 Previsión Traspasos CR-&gt; CL'!N107*'1.5 Factores Pérdidas'!O8</f>
        <v>0</v>
      </c>
      <c r="O103" s="14">
        <f>+'2.4 Previsión Traspasos CR-&gt; CL'!O107*'1.5 Factores Pérdidas'!P8</f>
        <v>0</v>
      </c>
      <c r="P103" s="14">
        <f>+'2.4 Previsión Traspasos CR-&gt; CL'!P107*'1.5 Factores Pérdidas'!Q8</f>
        <v>0</v>
      </c>
      <c r="Q103" s="14">
        <f>+'2.4 Previsión Traspasos CR-&gt; CL'!Q107*'1.5 Factores Pérdidas'!R8</f>
        <v>0</v>
      </c>
      <c r="R103" s="14">
        <f>+'2.4 Previsión Traspasos CR-&gt; CL'!R107*'1.5 Factores Pérdidas'!S8</f>
        <v>0</v>
      </c>
      <c r="S103" s="14">
        <f>+'2.4 Previsión Traspasos CR-&gt; CL'!S107*'1.5 Factores Pérdidas'!T8</f>
        <v>0</v>
      </c>
      <c r="T103" s="14">
        <f>+'2.4 Previsión Traspasos CR-&gt; CL'!T107*'1.5 Factores Pérdidas'!U8</f>
        <v>0</v>
      </c>
      <c r="U103" s="14">
        <f>+'2.4 Previsión Traspasos CR-&gt; CL'!U107*'1.5 Factores Pérdidas'!V8</f>
        <v>0</v>
      </c>
      <c r="V103" s="14">
        <f>+'2.4 Previsión Traspasos CR-&gt; CL'!V107*'1.5 Factores Pérdidas'!W8</f>
        <v>0</v>
      </c>
      <c r="W103" s="14">
        <f>+'2.4 Previsión Traspasos CR-&gt; CL'!W107*'1.5 Factores Pérdidas'!X8</f>
        <v>0</v>
      </c>
      <c r="X103" s="14">
        <f>+'2.4 Previsión Traspasos CR-&gt; CL'!X107*'1.5 Factores Pérdidas'!Y8</f>
        <v>0</v>
      </c>
      <c r="Z103" s="18">
        <v>9</v>
      </c>
      <c r="AA103" s="29" t="s">
        <v>50</v>
      </c>
      <c r="AB103" s="19">
        <f t="shared" si="213"/>
        <v>0</v>
      </c>
      <c r="AC103" s="14">
        <f t="shared" si="214"/>
        <v>0</v>
      </c>
      <c r="AD103" s="14">
        <f t="shared" si="215"/>
        <v>0</v>
      </c>
      <c r="AE103" s="14">
        <f t="shared" si="216"/>
        <v>0</v>
      </c>
      <c r="AF103" s="14">
        <f t="shared" si="217"/>
        <v>0</v>
      </c>
      <c r="AG103" s="14">
        <f t="shared" si="218"/>
        <v>0</v>
      </c>
      <c r="AH103" s="14">
        <f t="shared" si="219"/>
        <v>0</v>
      </c>
      <c r="AI103" s="14">
        <f t="shared" si="220"/>
        <v>0</v>
      </c>
      <c r="AJ103" s="14">
        <f t="shared" si="221"/>
        <v>0</v>
      </c>
      <c r="AK103" s="14">
        <f t="shared" si="222"/>
        <v>0</v>
      </c>
      <c r="AL103" s="48">
        <f t="shared" si="223"/>
        <v>0</v>
      </c>
      <c r="AM103" s="48">
        <f t="shared" si="224"/>
        <v>0</v>
      </c>
      <c r="AN103" s="48">
        <f t="shared" si="225"/>
        <v>0</v>
      </c>
      <c r="AO103" s="48">
        <f t="shared" si="226"/>
        <v>0</v>
      </c>
      <c r="AP103" s="48">
        <f t="shared" si="227"/>
        <v>0</v>
      </c>
      <c r="AQ103" s="48">
        <f t="shared" si="228"/>
        <v>0</v>
      </c>
      <c r="AR103" s="48">
        <f t="shared" si="229"/>
        <v>0</v>
      </c>
      <c r="AS103" s="48">
        <f t="shared" si="230"/>
        <v>0</v>
      </c>
      <c r="AT103" s="48">
        <f t="shared" si="231"/>
        <v>0</v>
      </c>
      <c r="AU103" s="48">
        <f t="shared" si="232"/>
        <v>0</v>
      </c>
      <c r="AV103" s="14">
        <f t="shared" si="233"/>
        <v>0</v>
      </c>
    </row>
    <row r="104" spans="2:48" x14ac:dyDescent="0.2">
      <c r="B104" s="18">
        <v>10</v>
      </c>
      <c r="C104" s="29" t="s">
        <v>51</v>
      </c>
      <c r="D104" s="19">
        <f>+'2.4 Previsión Traspasos CR-&gt; CL'!D108*'1.5 Factores Pérdidas'!E9</f>
        <v>9083.5744211082874</v>
      </c>
      <c r="E104" s="14">
        <f>+'2.4 Previsión Traspasos CR-&gt; CL'!E108*'1.5 Factores Pérdidas'!F9</f>
        <v>243986.69006940478</v>
      </c>
      <c r="F104" s="14">
        <f>+'2.4 Previsión Traspasos CR-&gt; CL'!F108*'1.5 Factores Pérdidas'!G9</f>
        <v>373571.22515228059</v>
      </c>
      <c r="G104" s="14">
        <f>+'2.4 Previsión Traspasos CR-&gt; CL'!G108*'1.5 Factores Pérdidas'!H9</f>
        <v>407018.32339346578</v>
      </c>
      <c r="H104" s="14">
        <f>+'2.4 Previsión Traspasos CR-&gt; CL'!H108*'1.5 Factores Pérdidas'!I9</f>
        <v>415531.47332120663</v>
      </c>
      <c r="I104" s="14">
        <f>+'2.4 Previsión Traspasos CR-&gt; CL'!I108*'1.5 Factores Pérdidas'!J9</f>
        <v>424171.29944623704</v>
      </c>
      <c r="J104" s="14">
        <f>+'2.4 Previsión Traspasos CR-&gt; CL'!J108*'1.5 Factores Pérdidas'!K9</f>
        <v>432909.93443009432</v>
      </c>
      <c r="K104" s="14">
        <f>+'2.4 Previsión Traspasos CR-&gt; CL'!K108*'1.5 Factores Pérdidas'!L9</f>
        <v>441757.56425160641</v>
      </c>
      <c r="L104" s="14">
        <f>+'2.4 Previsión Traspasos CR-&gt; CL'!L108*'1.5 Factores Pérdidas'!M9</f>
        <v>450714.78749967011</v>
      </c>
      <c r="M104" s="14">
        <f>+'2.4 Previsión Traspasos CR-&gt; CL'!M108*'1.5 Factores Pérdidas'!N9</f>
        <v>459784.73754821572</v>
      </c>
      <c r="N104" s="14">
        <f>+'2.4 Previsión Traspasos CR-&gt; CL'!N108*'1.5 Factores Pérdidas'!O9</f>
        <v>468970.02029574325</v>
      </c>
      <c r="O104" s="14">
        <f>+'2.4 Previsión Traspasos CR-&gt; CL'!O108*'1.5 Factores Pérdidas'!P9</f>
        <v>478273.30716926127</v>
      </c>
      <c r="P104" s="14">
        <f>+'2.4 Previsión Traspasos CR-&gt; CL'!P108*'1.5 Factores Pérdidas'!Q9</f>
        <v>487697.92921812099</v>
      </c>
      <c r="Q104" s="14">
        <f>+'2.4 Previsión Traspasos CR-&gt; CL'!Q108*'1.5 Factores Pérdidas'!R9</f>
        <v>497244.81771047541</v>
      </c>
      <c r="R104" s="14">
        <f>+'2.4 Previsión Traspasos CR-&gt; CL'!R108*'1.5 Factores Pérdidas'!S9</f>
        <v>506924.78575736954</v>
      </c>
      <c r="S104" s="14">
        <f>+'2.4 Previsión Traspasos CR-&gt; CL'!S108*'1.5 Factores Pérdidas'!T9</f>
        <v>516679.82391794981</v>
      </c>
      <c r="T104" s="14">
        <f>+'2.4 Previsión Traspasos CR-&gt; CL'!T108*'1.5 Factores Pérdidas'!U9</f>
        <v>526440.52571541851</v>
      </c>
      <c r="U104" s="14">
        <f>+'2.4 Previsión Traspasos CR-&gt; CL'!U108*'1.5 Factores Pérdidas'!V9</f>
        <v>536201.22751301248</v>
      </c>
      <c r="V104" s="14">
        <f>+'2.4 Previsión Traspasos CR-&gt; CL'!V108*'1.5 Factores Pérdidas'!W9</f>
        <v>545961.92931064579</v>
      </c>
      <c r="W104" s="14">
        <f>+'2.4 Previsión Traspasos CR-&gt; CL'!W108*'1.5 Factores Pérdidas'!X9</f>
        <v>555722.63110829005</v>
      </c>
      <c r="X104" s="14">
        <f>+'2.4 Previsión Traspasos CR-&gt; CL'!X108*'1.5 Factores Pérdidas'!Y9</f>
        <v>565483.33290593955</v>
      </c>
      <c r="Z104" s="18">
        <v>10</v>
      </c>
      <c r="AA104" s="29" t="s">
        <v>51</v>
      </c>
      <c r="AB104" s="19">
        <f t="shared" si="213"/>
        <v>9.0835744211082883</v>
      </c>
      <c r="AC104" s="14">
        <f t="shared" si="214"/>
        <v>243.98669006940477</v>
      </c>
      <c r="AD104" s="14">
        <f t="shared" si="215"/>
        <v>373.57122515228059</v>
      </c>
      <c r="AE104" s="14">
        <f t="shared" si="216"/>
        <v>407.01832339346578</v>
      </c>
      <c r="AF104" s="14">
        <f t="shared" si="217"/>
        <v>415.53147332120665</v>
      </c>
      <c r="AG104" s="14">
        <f t="shared" si="218"/>
        <v>424.17129944623701</v>
      </c>
      <c r="AH104" s="14">
        <f t="shared" si="219"/>
        <v>432.90993443009432</v>
      </c>
      <c r="AI104" s="14">
        <f t="shared" si="220"/>
        <v>441.75756425160642</v>
      </c>
      <c r="AJ104" s="14">
        <f t="shared" si="221"/>
        <v>450.71478749967014</v>
      </c>
      <c r="AK104" s="14">
        <f t="shared" si="222"/>
        <v>459.78473754821573</v>
      </c>
      <c r="AL104" s="48">
        <f t="shared" si="223"/>
        <v>468.97002029574327</v>
      </c>
      <c r="AM104" s="48">
        <f t="shared" si="224"/>
        <v>478.27330716926127</v>
      </c>
      <c r="AN104" s="48">
        <f t="shared" si="225"/>
        <v>487.69792921812098</v>
      </c>
      <c r="AO104" s="48">
        <f t="shared" si="226"/>
        <v>497.24481771047539</v>
      </c>
      <c r="AP104" s="48">
        <f t="shared" si="227"/>
        <v>506.92478575736953</v>
      </c>
      <c r="AQ104" s="48">
        <f t="shared" si="228"/>
        <v>516.67982391794976</v>
      </c>
      <c r="AR104" s="48">
        <f t="shared" si="229"/>
        <v>526.44052571541852</v>
      </c>
      <c r="AS104" s="48">
        <f t="shared" si="230"/>
        <v>536.20122751301244</v>
      </c>
      <c r="AT104" s="48">
        <f t="shared" si="231"/>
        <v>545.96192931064581</v>
      </c>
      <c r="AU104" s="48">
        <f t="shared" si="232"/>
        <v>555.7226311082901</v>
      </c>
      <c r="AV104" s="14">
        <f t="shared" si="233"/>
        <v>565.48333290593951</v>
      </c>
    </row>
    <row r="105" spans="2:48" x14ac:dyDescent="0.2">
      <c r="B105" s="18">
        <v>13</v>
      </c>
      <c r="C105" s="29" t="s">
        <v>53</v>
      </c>
      <c r="D105" s="19">
        <f>+'2.4 Previsión Traspasos CR-&gt; CL'!D109*'1.5 Factores Pérdidas'!E10</f>
        <v>0</v>
      </c>
      <c r="E105" s="14">
        <f>+'2.4 Previsión Traspasos CR-&gt; CL'!E109*'1.5 Factores Pérdidas'!F10</f>
        <v>0</v>
      </c>
      <c r="F105" s="14">
        <f>+'2.4 Previsión Traspasos CR-&gt; CL'!F109*'1.5 Factores Pérdidas'!G10</f>
        <v>0</v>
      </c>
      <c r="G105" s="14">
        <f>+'2.4 Previsión Traspasos CR-&gt; CL'!G109*'1.5 Factores Pérdidas'!H10</f>
        <v>0</v>
      </c>
      <c r="H105" s="14">
        <f>+'2.4 Previsión Traspasos CR-&gt; CL'!H109*'1.5 Factores Pérdidas'!I10</f>
        <v>0</v>
      </c>
      <c r="I105" s="14">
        <f>+'2.4 Previsión Traspasos CR-&gt; CL'!I109*'1.5 Factores Pérdidas'!J10</f>
        <v>0</v>
      </c>
      <c r="J105" s="14">
        <f>+'2.4 Previsión Traspasos CR-&gt; CL'!J109*'1.5 Factores Pérdidas'!K10</f>
        <v>0</v>
      </c>
      <c r="K105" s="14">
        <f>+'2.4 Previsión Traspasos CR-&gt; CL'!K109*'1.5 Factores Pérdidas'!L10</f>
        <v>0</v>
      </c>
      <c r="L105" s="14">
        <f>+'2.4 Previsión Traspasos CR-&gt; CL'!L109*'1.5 Factores Pérdidas'!M10</f>
        <v>0</v>
      </c>
      <c r="M105" s="14">
        <f>+'2.4 Previsión Traspasos CR-&gt; CL'!M109*'1.5 Factores Pérdidas'!N10</f>
        <v>0</v>
      </c>
      <c r="N105" s="14">
        <f>+'2.4 Previsión Traspasos CR-&gt; CL'!N109*'1.5 Factores Pérdidas'!O10</f>
        <v>0</v>
      </c>
      <c r="O105" s="14">
        <f>+'2.4 Previsión Traspasos CR-&gt; CL'!O109*'1.5 Factores Pérdidas'!P10</f>
        <v>0</v>
      </c>
      <c r="P105" s="14">
        <f>+'2.4 Previsión Traspasos CR-&gt; CL'!P109*'1.5 Factores Pérdidas'!Q10</f>
        <v>0</v>
      </c>
      <c r="Q105" s="14">
        <f>+'2.4 Previsión Traspasos CR-&gt; CL'!Q109*'1.5 Factores Pérdidas'!R10</f>
        <v>0</v>
      </c>
      <c r="R105" s="14">
        <f>+'2.4 Previsión Traspasos CR-&gt; CL'!R109*'1.5 Factores Pérdidas'!S10</f>
        <v>0</v>
      </c>
      <c r="S105" s="14">
        <f>+'2.4 Previsión Traspasos CR-&gt; CL'!S109*'1.5 Factores Pérdidas'!T10</f>
        <v>0</v>
      </c>
      <c r="T105" s="14">
        <f>+'2.4 Previsión Traspasos CR-&gt; CL'!T109*'1.5 Factores Pérdidas'!U10</f>
        <v>0</v>
      </c>
      <c r="U105" s="14">
        <f>+'2.4 Previsión Traspasos CR-&gt; CL'!U109*'1.5 Factores Pérdidas'!V10</f>
        <v>0</v>
      </c>
      <c r="V105" s="14">
        <f>+'2.4 Previsión Traspasos CR-&gt; CL'!V109*'1.5 Factores Pérdidas'!W10</f>
        <v>0</v>
      </c>
      <c r="W105" s="14">
        <f>+'2.4 Previsión Traspasos CR-&gt; CL'!W109*'1.5 Factores Pérdidas'!X10</f>
        <v>0</v>
      </c>
      <c r="X105" s="14">
        <f>+'2.4 Previsión Traspasos CR-&gt; CL'!X109*'1.5 Factores Pérdidas'!Y10</f>
        <v>0</v>
      </c>
      <c r="Z105" s="18">
        <v>13</v>
      </c>
      <c r="AA105" s="29" t="s">
        <v>53</v>
      </c>
      <c r="AB105" s="19">
        <f t="shared" si="213"/>
        <v>0</v>
      </c>
      <c r="AC105" s="14">
        <f t="shared" si="214"/>
        <v>0</v>
      </c>
      <c r="AD105" s="14">
        <f t="shared" si="215"/>
        <v>0</v>
      </c>
      <c r="AE105" s="14">
        <f t="shared" si="216"/>
        <v>0</v>
      </c>
      <c r="AF105" s="14">
        <f t="shared" si="217"/>
        <v>0</v>
      </c>
      <c r="AG105" s="14">
        <f t="shared" si="218"/>
        <v>0</v>
      </c>
      <c r="AH105" s="14">
        <f t="shared" si="219"/>
        <v>0</v>
      </c>
      <c r="AI105" s="14">
        <f t="shared" si="220"/>
        <v>0</v>
      </c>
      <c r="AJ105" s="14">
        <f t="shared" si="221"/>
        <v>0</v>
      </c>
      <c r="AK105" s="14">
        <f t="shared" si="222"/>
        <v>0</v>
      </c>
      <c r="AL105" s="48">
        <f t="shared" si="223"/>
        <v>0</v>
      </c>
      <c r="AM105" s="48">
        <f t="shared" si="224"/>
        <v>0</v>
      </c>
      <c r="AN105" s="48">
        <f t="shared" si="225"/>
        <v>0</v>
      </c>
      <c r="AO105" s="48">
        <f t="shared" si="226"/>
        <v>0</v>
      </c>
      <c r="AP105" s="48">
        <f t="shared" si="227"/>
        <v>0</v>
      </c>
      <c r="AQ105" s="48">
        <f t="shared" si="228"/>
        <v>0</v>
      </c>
      <c r="AR105" s="48">
        <f t="shared" si="229"/>
        <v>0</v>
      </c>
      <c r="AS105" s="48">
        <f t="shared" si="230"/>
        <v>0</v>
      </c>
      <c r="AT105" s="48">
        <f t="shared" si="231"/>
        <v>0</v>
      </c>
      <c r="AU105" s="48">
        <f t="shared" si="232"/>
        <v>0</v>
      </c>
      <c r="AV105" s="14">
        <f t="shared" si="233"/>
        <v>0</v>
      </c>
    </row>
    <row r="106" spans="2:48" x14ac:dyDescent="0.2">
      <c r="B106" s="18">
        <v>14</v>
      </c>
      <c r="C106" s="29" t="s">
        <v>54</v>
      </c>
      <c r="D106" s="19">
        <f>+'2.4 Previsión Traspasos CR-&gt; CL'!D110*'1.5 Factores Pérdidas'!E11</f>
        <v>289.31186373600383</v>
      </c>
      <c r="E106" s="14">
        <f>+'2.4 Previsión Traspasos CR-&gt; CL'!E110*'1.5 Factores Pérdidas'!F11</f>
        <v>7864.7420354439055</v>
      </c>
      <c r="F106" s="14">
        <f>+'2.4 Previsión Traspasos CR-&gt; CL'!F110*'1.5 Factores Pérdidas'!G11</f>
        <v>12034.999555138353</v>
      </c>
      <c r="G106" s="14">
        <f>+'2.4 Previsión Traspasos CR-&gt; CL'!G110*'1.5 Factores Pérdidas'!H11</f>
        <v>13040.794187444013</v>
      </c>
      <c r="H106" s="14">
        <f>+'2.4 Previsión Traspasos CR-&gt; CL'!H110*'1.5 Factores Pérdidas'!I11</f>
        <v>13211.612355663681</v>
      </c>
      <c r="I106" s="14">
        <f>+'2.4 Previsión Traspasos CR-&gt; CL'!I110*'1.5 Factores Pérdidas'!J11</f>
        <v>13370.886217164034</v>
      </c>
      <c r="J106" s="14">
        <f>+'2.4 Previsión Traspasos CR-&gt; CL'!J110*'1.5 Factores Pérdidas'!K11</f>
        <v>13525.61950336964</v>
      </c>
      <c r="K106" s="14">
        <f>+'2.4 Previsión Traspasos CR-&gt; CL'!K110*'1.5 Factores Pérdidas'!L11</f>
        <v>13680.073686150756</v>
      </c>
      <c r="L106" s="14">
        <f>+'2.4 Previsión Traspasos CR-&gt; CL'!L110*'1.5 Factores Pérdidas'!M11</f>
        <v>13836.215394334786</v>
      </c>
      <c r="M106" s="14">
        <f>+'2.4 Previsión Traspasos CR-&gt; CL'!M110*'1.5 Factores Pérdidas'!N11</f>
        <v>13995.113018855836</v>
      </c>
      <c r="N106" s="14">
        <f>+'2.4 Previsión Traspasos CR-&gt; CL'!N110*'1.5 Factores Pérdidas'!O11</f>
        <v>14157.330917904043</v>
      </c>
      <c r="O106" s="14">
        <f>+'2.4 Previsión Traspasos CR-&gt; CL'!O110*'1.5 Factores Pérdidas'!P11</f>
        <v>14323.194275274909</v>
      </c>
      <c r="P106" s="14">
        <f>+'2.4 Previsión Traspasos CR-&gt; CL'!P110*'1.5 Factores Pérdidas'!Q11</f>
        <v>14492.9302918167</v>
      </c>
      <c r="Q106" s="14">
        <f>+'2.4 Previsión Traspasos CR-&gt; CL'!Q110*'1.5 Factores Pérdidas'!R11</f>
        <v>14666.627946293751</v>
      </c>
      <c r="R106" s="14">
        <f>+'2.4 Previsión Traspasos CR-&gt; CL'!R110*'1.5 Factores Pérdidas'!S11</f>
        <v>14844.671621738447</v>
      </c>
      <c r="S106" s="14">
        <f>+'2.4 Previsión Traspasos CR-&gt; CL'!S110*'1.5 Factores Pérdidas'!T11</f>
        <v>15025.168827789246</v>
      </c>
      <c r="T106" s="14">
        <f>+'2.4 Previsión Traspasos CR-&gt; CL'!T110*'1.5 Factores Pérdidas'!U11</f>
        <v>15205.845204205496</v>
      </c>
      <c r="U106" s="14">
        <f>+'2.4 Previsión Traspasos CR-&gt; CL'!U110*'1.5 Factores Pérdidas'!V11</f>
        <v>15386.518109279337</v>
      </c>
      <c r="V106" s="14">
        <f>+'2.4 Previsión Traspasos CR-&gt; CL'!V110*'1.5 Factores Pérdidas'!W11</f>
        <v>15567.189292990979</v>
      </c>
      <c r="W106" s="14">
        <f>+'2.4 Previsión Traspasos CR-&gt; CL'!W110*'1.5 Factores Pérdidas'!X11</f>
        <v>15747.859623116976</v>
      </c>
      <c r="X106" s="14">
        <f>+'2.4 Previsión Traspasos CR-&gt; CL'!X110*'1.5 Factores Pérdidas'!Y11</f>
        <v>15928.52952996869</v>
      </c>
      <c r="Z106" s="18">
        <v>14</v>
      </c>
      <c r="AA106" s="29" t="s">
        <v>54</v>
      </c>
      <c r="AB106" s="19">
        <f t="shared" si="213"/>
        <v>0.28931186373600382</v>
      </c>
      <c r="AC106" s="14">
        <f t="shared" si="214"/>
        <v>7.8647420354439053</v>
      </c>
      <c r="AD106" s="14">
        <f t="shared" si="215"/>
        <v>12.034999555138352</v>
      </c>
      <c r="AE106" s="14">
        <f t="shared" si="216"/>
        <v>13.040794187444012</v>
      </c>
      <c r="AF106" s="14">
        <f t="shared" si="217"/>
        <v>13.21161235566368</v>
      </c>
      <c r="AG106" s="14">
        <f t="shared" si="218"/>
        <v>13.370886217164035</v>
      </c>
      <c r="AH106" s="14">
        <f t="shared" si="219"/>
        <v>13.52561950336964</v>
      </c>
      <c r="AI106" s="14">
        <f t="shared" si="220"/>
        <v>13.680073686150756</v>
      </c>
      <c r="AJ106" s="14">
        <f t="shared" si="221"/>
        <v>13.836215394334786</v>
      </c>
      <c r="AK106" s="14">
        <f t="shared" si="222"/>
        <v>13.995113018855836</v>
      </c>
      <c r="AL106" s="48">
        <f t="shared" si="223"/>
        <v>14.157330917904043</v>
      </c>
      <c r="AM106" s="48">
        <f t="shared" si="224"/>
        <v>14.32319427527491</v>
      </c>
      <c r="AN106" s="48">
        <f t="shared" si="225"/>
        <v>14.4929302918167</v>
      </c>
      <c r="AO106" s="48">
        <f t="shared" si="226"/>
        <v>14.666627946293751</v>
      </c>
      <c r="AP106" s="48">
        <f t="shared" si="227"/>
        <v>14.844671621738447</v>
      </c>
      <c r="AQ106" s="48">
        <f t="shared" si="228"/>
        <v>15.025168827789246</v>
      </c>
      <c r="AR106" s="48">
        <f t="shared" si="229"/>
        <v>15.205845204205495</v>
      </c>
      <c r="AS106" s="48">
        <f t="shared" si="230"/>
        <v>15.386518109279338</v>
      </c>
      <c r="AT106" s="48">
        <f t="shared" si="231"/>
        <v>15.56718929299098</v>
      </c>
      <c r="AU106" s="48">
        <f t="shared" si="232"/>
        <v>15.747859623116977</v>
      </c>
      <c r="AV106" s="14">
        <f t="shared" si="233"/>
        <v>15.928529529968689</v>
      </c>
    </row>
    <row r="107" spans="2:48" x14ac:dyDescent="0.2">
      <c r="B107" s="18">
        <v>18</v>
      </c>
      <c r="C107" s="29" t="s">
        <v>56</v>
      </c>
      <c r="D107" s="19">
        <f>+'2.4 Previsión Traspasos CR-&gt; CL'!D111*'1.5 Factores Pérdidas'!E12</f>
        <v>10901.65944317012</v>
      </c>
      <c r="E107" s="14">
        <f>+'2.4 Previsión Traspasos CR-&gt; CL'!E111*'1.5 Factores Pérdidas'!F12</f>
        <v>296455.23121099907</v>
      </c>
      <c r="F107" s="14">
        <f>+'2.4 Previsión Traspasos CR-&gt; CL'!F111*'1.5 Factores Pérdidas'!G12</f>
        <v>457834.48616768268</v>
      </c>
      <c r="G107" s="14">
        <f>+'2.4 Previsión Traspasos CR-&gt; CL'!G111*'1.5 Factores Pérdidas'!H12</f>
        <v>502627.51000565203</v>
      </c>
      <c r="H107" s="14">
        <f>+'2.4 Previsión Traspasos CR-&gt; CL'!H111*'1.5 Factores Pérdidas'!I12</f>
        <v>516840.17040640878</v>
      </c>
      <c r="I107" s="14">
        <f>+'2.4 Previsión Traspasos CR-&gt; CL'!I111*'1.5 Factores Pérdidas'!J12</f>
        <v>531138.80084257841</v>
      </c>
      <c r="J107" s="14">
        <f>+'2.4 Previsión Traspasos CR-&gt; CL'!J111*'1.5 Factores Pérdidas'!K12</f>
        <v>545506.61429634586</v>
      </c>
      <c r="K107" s="14">
        <f>+'2.4 Previsión Traspasos CR-&gt; CL'!K111*'1.5 Factores Pérdidas'!L12</f>
        <v>559952.54784597049</v>
      </c>
      <c r="L107" s="14">
        <f>+'2.4 Previsión Traspasos CR-&gt; CL'!L111*'1.5 Factores Pérdidas'!M12</f>
        <v>574483.62288086861</v>
      </c>
      <c r="M107" s="14">
        <f>+'2.4 Previsión Traspasos CR-&gt; CL'!M111*'1.5 Factores Pérdidas'!N12</f>
        <v>589100.70107359765</v>
      </c>
      <c r="N107" s="14">
        <f>+'2.4 Previsión Traspasos CR-&gt; CL'!N111*'1.5 Factores Pérdidas'!O12</f>
        <v>603805.1150602015</v>
      </c>
      <c r="O107" s="14">
        <f>+'2.4 Previsión Traspasos CR-&gt; CL'!O111*'1.5 Factores Pérdidas'!P12</f>
        <v>618597.7028648312</v>
      </c>
      <c r="P107" s="14">
        <f>+'2.4 Previsión Traspasos CR-&gt; CL'!P111*'1.5 Factores Pérdidas'!Q12</f>
        <v>633485.88174702576</v>
      </c>
      <c r="Q107" s="14">
        <f>+'2.4 Previsión Traspasos CR-&gt; CL'!Q111*'1.5 Factores Pérdidas'!R12</f>
        <v>648501.50155168178</v>
      </c>
      <c r="R107" s="14">
        <f>+'2.4 Previsión Traspasos CR-&gt; CL'!R111*'1.5 Factores Pérdidas'!S12</f>
        <v>663666.118791393</v>
      </c>
      <c r="S107" s="14">
        <f>+'2.4 Previsión Traspasos CR-&gt; CL'!S111*'1.5 Factores Pérdidas'!T12</f>
        <v>678931.0738376996</v>
      </c>
      <c r="T107" s="14">
        <f>+'2.4 Previsión Traspasos CR-&gt; CL'!T111*'1.5 Factores Pérdidas'!U12</f>
        <v>694236.36198772839</v>
      </c>
      <c r="U107" s="14">
        <f>+'2.4 Previsión Traspasos CR-&gt; CL'!U111*'1.5 Factores Pérdidas'!V12</f>
        <v>709577.8337799015</v>
      </c>
      <c r="V107" s="14">
        <f>+'2.4 Previsión Traspasos CR-&gt; CL'!V111*'1.5 Factores Pérdidas'!W12</f>
        <v>724956.29400201689</v>
      </c>
      <c r="W107" s="14">
        <f>+'2.4 Previsión Traspasos CR-&gt; CL'!W111*'1.5 Factores Pérdidas'!X12</f>
        <v>740372.54581562686</v>
      </c>
      <c r="X107" s="14">
        <f>+'2.4 Previsión Traspasos CR-&gt; CL'!X111*'1.5 Factores Pérdidas'!Y12</f>
        <v>755827.39602617244</v>
      </c>
      <c r="Z107" s="18">
        <v>18</v>
      </c>
      <c r="AA107" s="29" t="s">
        <v>56</v>
      </c>
      <c r="AB107" s="19">
        <f t="shared" si="213"/>
        <v>10.90165944317012</v>
      </c>
      <c r="AC107" s="14">
        <f t="shared" si="214"/>
        <v>296.4552312109991</v>
      </c>
      <c r="AD107" s="14">
        <f t="shared" si="215"/>
        <v>457.83448616768271</v>
      </c>
      <c r="AE107" s="14">
        <f t="shared" si="216"/>
        <v>502.62751000565203</v>
      </c>
      <c r="AF107" s="14">
        <f t="shared" si="217"/>
        <v>516.84017040640879</v>
      </c>
      <c r="AG107" s="14">
        <f t="shared" si="218"/>
        <v>531.13880084257846</v>
      </c>
      <c r="AH107" s="14">
        <f t="shared" si="219"/>
        <v>545.5066142963459</v>
      </c>
      <c r="AI107" s="14">
        <f t="shared" si="220"/>
        <v>559.95254784597046</v>
      </c>
      <c r="AJ107" s="14">
        <f t="shared" si="221"/>
        <v>574.48362288086867</v>
      </c>
      <c r="AK107" s="14">
        <f t="shared" si="222"/>
        <v>589.10070107359763</v>
      </c>
      <c r="AL107" s="48">
        <f t="shared" si="223"/>
        <v>603.8051150602015</v>
      </c>
      <c r="AM107" s="48">
        <f t="shared" si="224"/>
        <v>618.59770286483115</v>
      </c>
      <c r="AN107" s="48">
        <f t="shared" si="225"/>
        <v>633.48588174702581</v>
      </c>
      <c r="AO107" s="48">
        <f t="shared" si="226"/>
        <v>648.50150155168183</v>
      </c>
      <c r="AP107" s="48">
        <f t="shared" si="227"/>
        <v>663.66611879139305</v>
      </c>
      <c r="AQ107" s="48">
        <f t="shared" si="228"/>
        <v>678.93107383769961</v>
      </c>
      <c r="AR107" s="48">
        <f t="shared" si="229"/>
        <v>694.2363619877284</v>
      </c>
      <c r="AS107" s="48">
        <f t="shared" si="230"/>
        <v>709.57783377990154</v>
      </c>
      <c r="AT107" s="48">
        <f t="shared" si="231"/>
        <v>724.95629400201688</v>
      </c>
      <c r="AU107" s="48">
        <f t="shared" si="232"/>
        <v>740.37254581562684</v>
      </c>
      <c r="AV107" s="14">
        <f t="shared" si="233"/>
        <v>755.82739602617244</v>
      </c>
    </row>
    <row r="108" spans="2:48" x14ac:dyDescent="0.2">
      <c r="B108" s="18">
        <v>20</v>
      </c>
      <c r="C108" s="29" t="s">
        <v>57</v>
      </c>
      <c r="D108" s="19">
        <f>+'2.4 Previsión Traspasos CR-&gt; CL'!D112*'1.5 Factores Pérdidas'!E13</f>
        <v>0</v>
      </c>
      <c r="E108" s="14">
        <f>+'2.4 Previsión Traspasos CR-&gt; CL'!E112*'1.5 Factores Pérdidas'!F13</f>
        <v>0</v>
      </c>
      <c r="F108" s="14">
        <f>+'2.4 Previsión Traspasos CR-&gt; CL'!F112*'1.5 Factores Pérdidas'!G13</f>
        <v>0</v>
      </c>
      <c r="G108" s="14">
        <f>+'2.4 Previsión Traspasos CR-&gt; CL'!G112*'1.5 Factores Pérdidas'!H13</f>
        <v>0</v>
      </c>
      <c r="H108" s="14">
        <f>+'2.4 Previsión Traspasos CR-&gt; CL'!H112*'1.5 Factores Pérdidas'!I13</f>
        <v>0</v>
      </c>
      <c r="I108" s="14">
        <f>+'2.4 Previsión Traspasos CR-&gt; CL'!I112*'1.5 Factores Pérdidas'!J13</f>
        <v>0</v>
      </c>
      <c r="J108" s="14">
        <f>+'2.4 Previsión Traspasos CR-&gt; CL'!J112*'1.5 Factores Pérdidas'!K13</f>
        <v>0</v>
      </c>
      <c r="K108" s="14">
        <f>+'2.4 Previsión Traspasos CR-&gt; CL'!K112*'1.5 Factores Pérdidas'!L13</f>
        <v>0</v>
      </c>
      <c r="L108" s="14">
        <f>+'2.4 Previsión Traspasos CR-&gt; CL'!L112*'1.5 Factores Pérdidas'!M13</f>
        <v>0</v>
      </c>
      <c r="M108" s="14">
        <f>+'2.4 Previsión Traspasos CR-&gt; CL'!M112*'1.5 Factores Pérdidas'!N13</f>
        <v>0</v>
      </c>
      <c r="N108" s="14">
        <f>+'2.4 Previsión Traspasos CR-&gt; CL'!N112*'1.5 Factores Pérdidas'!O13</f>
        <v>0</v>
      </c>
      <c r="O108" s="14">
        <f>+'2.4 Previsión Traspasos CR-&gt; CL'!O112*'1.5 Factores Pérdidas'!P13</f>
        <v>0</v>
      </c>
      <c r="P108" s="14">
        <f>+'2.4 Previsión Traspasos CR-&gt; CL'!P112*'1.5 Factores Pérdidas'!Q13</f>
        <v>0</v>
      </c>
      <c r="Q108" s="14">
        <f>+'2.4 Previsión Traspasos CR-&gt; CL'!Q112*'1.5 Factores Pérdidas'!R13</f>
        <v>0</v>
      </c>
      <c r="R108" s="14">
        <f>+'2.4 Previsión Traspasos CR-&gt; CL'!R112*'1.5 Factores Pérdidas'!S13</f>
        <v>0</v>
      </c>
      <c r="S108" s="14">
        <f>+'2.4 Previsión Traspasos CR-&gt; CL'!S112*'1.5 Factores Pérdidas'!T13</f>
        <v>0</v>
      </c>
      <c r="T108" s="14">
        <f>+'2.4 Previsión Traspasos CR-&gt; CL'!T112*'1.5 Factores Pérdidas'!U13</f>
        <v>0</v>
      </c>
      <c r="U108" s="14">
        <f>+'2.4 Previsión Traspasos CR-&gt; CL'!U112*'1.5 Factores Pérdidas'!V13</f>
        <v>0</v>
      </c>
      <c r="V108" s="14">
        <f>+'2.4 Previsión Traspasos CR-&gt; CL'!V112*'1.5 Factores Pérdidas'!W13</f>
        <v>0</v>
      </c>
      <c r="W108" s="14">
        <f>+'2.4 Previsión Traspasos CR-&gt; CL'!W112*'1.5 Factores Pérdidas'!X13</f>
        <v>0</v>
      </c>
      <c r="X108" s="14">
        <f>+'2.4 Previsión Traspasos CR-&gt; CL'!X112*'1.5 Factores Pérdidas'!Y13</f>
        <v>0</v>
      </c>
      <c r="Z108" s="18">
        <v>20</v>
      </c>
      <c r="AA108" s="29" t="s">
        <v>57</v>
      </c>
      <c r="AB108" s="19">
        <f t="shared" si="213"/>
        <v>0</v>
      </c>
      <c r="AC108" s="14">
        <f t="shared" si="214"/>
        <v>0</v>
      </c>
      <c r="AD108" s="14">
        <f t="shared" si="215"/>
        <v>0</v>
      </c>
      <c r="AE108" s="14">
        <f t="shared" si="216"/>
        <v>0</v>
      </c>
      <c r="AF108" s="14">
        <f t="shared" si="217"/>
        <v>0</v>
      </c>
      <c r="AG108" s="14">
        <f t="shared" si="218"/>
        <v>0</v>
      </c>
      <c r="AH108" s="14">
        <f t="shared" si="219"/>
        <v>0</v>
      </c>
      <c r="AI108" s="14">
        <f t="shared" si="220"/>
        <v>0</v>
      </c>
      <c r="AJ108" s="14">
        <f t="shared" si="221"/>
        <v>0</v>
      </c>
      <c r="AK108" s="14">
        <f t="shared" si="222"/>
        <v>0</v>
      </c>
      <c r="AL108" s="48">
        <f t="shared" si="223"/>
        <v>0</v>
      </c>
      <c r="AM108" s="48">
        <f t="shared" si="224"/>
        <v>0</v>
      </c>
      <c r="AN108" s="48">
        <f t="shared" si="225"/>
        <v>0</v>
      </c>
      <c r="AO108" s="48">
        <f t="shared" si="226"/>
        <v>0</v>
      </c>
      <c r="AP108" s="48">
        <f t="shared" si="227"/>
        <v>0</v>
      </c>
      <c r="AQ108" s="48">
        <f t="shared" si="228"/>
        <v>0</v>
      </c>
      <c r="AR108" s="48">
        <f t="shared" si="229"/>
        <v>0</v>
      </c>
      <c r="AS108" s="48">
        <f t="shared" si="230"/>
        <v>0</v>
      </c>
      <c r="AT108" s="48">
        <f t="shared" si="231"/>
        <v>0</v>
      </c>
      <c r="AU108" s="48">
        <f t="shared" si="232"/>
        <v>0</v>
      </c>
      <c r="AV108" s="14">
        <f t="shared" si="233"/>
        <v>0</v>
      </c>
    </row>
    <row r="109" spans="2:48" x14ac:dyDescent="0.2">
      <c r="B109" s="18">
        <v>21</v>
      </c>
      <c r="C109" s="29" t="s">
        <v>58</v>
      </c>
      <c r="D109" s="19">
        <f>+'2.4 Previsión Traspasos CR-&gt; CL'!D113*'1.5 Factores Pérdidas'!E14</f>
        <v>64.272413325585731</v>
      </c>
      <c r="E109" s="14">
        <f>+'2.4 Previsión Traspasos CR-&gt; CL'!E113*'1.5 Factores Pérdidas'!F14</f>
        <v>1789.46923049821</v>
      </c>
      <c r="F109" s="14">
        <f>+'2.4 Previsión Traspasos CR-&gt; CL'!F113*'1.5 Factores Pérdidas'!G14</f>
        <v>2831.1733391551529</v>
      </c>
      <c r="G109" s="14">
        <f>+'2.4 Previsión Traspasos CR-&gt; CL'!G113*'1.5 Factores Pérdidas'!H14</f>
        <v>3179.560359628018</v>
      </c>
      <c r="H109" s="14">
        <f>+'2.4 Previsión Traspasos CR-&gt; CL'!H113*'1.5 Factores Pérdidas'!I14</f>
        <v>3338.25635625</v>
      </c>
      <c r="I109" s="14">
        <f>+'2.4 Previsión Traspasos CR-&gt; CL'!I113*'1.5 Factores Pérdidas'!J14</f>
        <v>3498.3288325201825</v>
      </c>
      <c r="J109" s="14">
        <f>+'2.4 Previsión Traspasos CR-&gt; CL'!J113*'1.5 Factores Pérdidas'!K14</f>
        <v>3659.5569635863058</v>
      </c>
      <c r="K109" s="14">
        <f>+'2.4 Previsión Traspasos CR-&gt; CL'!K113*'1.5 Factores Pérdidas'!L14</f>
        <v>3822.0966764124146</v>
      </c>
      <c r="L109" s="14">
        <f>+'2.4 Previsión Traspasos CR-&gt; CL'!L113*'1.5 Factores Pérdidas'!M14</f>
        <v>3985.9640676306271</v>
      </c>
      <c r="M109" s="14">
        <f>+'2.4 Previsión Traspasos CR-&gt; CL'!M113*'1.5 Factores Pérdidas'!N14</f>
        <v>4151.1996108383973</v>
      </c>
      <c r="N109" s="14">
        <f>+'2.4 Previsión Traspasos CR-&gt; CL'!N113*'1.5 Factores Pérdidas'!O14</f>
        <v>4317.835617645228</v>
      </c>
      <c r="O109" s="14">
        <f>+'2.4 Previsión Traspasos CR-&gt; CL'!O113*'1.5 Factores Pérdidas'!P14</f>
        <v>4485.9047142848949</v>
      </c>
      <c r="P109" s="14">
        <f>+'2.4 Previsión Traspasos CR-&gt; CL'!P113*'1.5 Factores Pérdidas'!Q14</f>
        <v>4655.4474061689834</v>
      </c>
      <c r="Q109" s="14">
        <f>+'2.4 Previsión Traspasos CR-&gt; CL'!Q113*'1.5 Factores Pérdidas'!R14</f>
        <v>4826.4750172183085</v>
      </c>
      <c r="R109" s="14">
        <f>+'2.4 Previsión Traspasos CR-&gt; CL'!R113*'1.5 Factores Pérdidas'!S14</f>
        <v>4999.1188762795737</v>
      </c>
      <c r="S109" s="14">
        <f>+'2.4 Previsión Traspasos CR-&gt; CL'!S113*'1.5 Factores Pérdidas'!T14</f>
        <v>5172.6744604902824</v>
      </c>
      <c r="T109" s="14">
        <f>+'2.4 Previsión Traspasos CR-&gt; CL'!T113*'1.5 Factores Pérdidas'!U14</f>
        <v>5346.2988293887547</v>
      </c>
      <c r="U109" s="14">
        <f>+'2.4 Previsión Traspasos CR-&gt; CL'!U113*'1.5 Factores Pérdidas'!V14</f>
        <v>5519.92319825913</v>
      </c>
      <c r="V109" s="14">
        <f>+'2.4 Previsión Traspasos CR-&gt; CL'!V113*'1.5 Factores Pérdidas'!W14</f>
        <v>5693.5475671218219</v>
      </c>
      <c r="W109" s="14">
        <f>+'2.4 Previsión Traspasos CR-&gt; CL'!W113*'1.5 Factores Pérdidas'!X14</f>
        <v>5867.1719359824128</v>
      </c>
      <c r="X109" s="14">
        <f>+'2.4 Previsión Traspasos CR-&gt; CL'!X113*'1.5 Factores Pérdidas'!Y14</f>
        <v>6040.7963048424253</v>
      </c>
      <c r="Z109" s="18">
        <v>21</v>
      </c>
      <c r="AA109" s="29" t="s">
        <v>58</v>
      </c>
      <c r="AB109" s="19">
        <f t="shared" si="213"/>
        <v>6.4272413325585726E-2</v>
      </c>
      <c r="AC109" s="14">
        <f t="shared" si="214"/>
        <v>1.7894692304982101</v>
      </c>
      <c r="AD109" s="14">
        <f t="shared" si="215"/>
        <v>2.831173339155153</v>
      </c>
      <c r="AE109" s="14">
        <f t="shared" si="216"/>
        <v>3.179560359628018</v>
      </c>
      <c r="AF109" s="14">
        <f t="shared" si="217"/>
        <v>3.3382563562500001</v>
      </c>
      <c r="AG109" s="14">
        <f t="shared" si="218"/>
        <v>3.4983288325201825</v>
      </c>
      <c r="AH109" s="14">
        <f t="shared" si="219"/>
        <v>3.6595569635863057</v>
      </c>
      <c r="AI109" s="14">
        <f t="shared" si="220"/>
        <v>3.8220966764124147</v>
      </c>
      <c r="AJ109" s="14">
        <f t="shared" si="221"/>
        <v>3.9859640676306269</v>
      </c>
      <c r="AK109" s="14">
        <f t="shared" si="222"/>
        <v>4.1511996108383977</v>
      </c>
      <c r="AL109" s="48">
        <f t="shared" si="223"/>
        <v>4.3178356176452279</v>
      </c>
      <c r="AM109" s="48">
        <f t="shared" si="224"/>
        <v>4.4859047142848949</v>
      </c>
      <c r="AN109" s="48">
        <f t="shared" si="225"/>
        <v>4.6554474061689834</v>
      </c>
      <c r="AO109" s="48">
        <f t="shared" si="226"/>
        <v>4.8264750172183088</v>
      </c>
      <c r="AP109" s="48">
        <f t="shared" si="227"/>
        <v>4.9991188762795735</v>
      </c>
      <c r="AQ109" s="48">
        <f t="shared" si="228"/>
        <v>5.1726744604902821</v>
      </c>
      <c r="AR109" s="48">
        <f t="shared" si="229"/>
        <v>5.346298829388755</v>
      </c>
      <c r="AS109" s="48">
        <f t="shared" si="230"/>
        <v>5.5199231982591304</v>
      </c>
      <c r="AT109" s="48">
        <f t="shared" si="231"/>
        <v>5.6935475671218221</v>
      </c>
      <c r="AU109" s="48">
        <f t="shared" si="232"/>
        <v>5.8671719359824133</v>
      </c>
      <c r="AV109" s="14">
        <f t="shared" si="233"/>
        <v>6.0407963048424254</v>
      </c>
    </row>
    <row r="110" spans="2:48" x14ac:dyDescent="0.2">
      <c r="B110" s="18">
        <v>22</v>
      </c>
      <c r="C110" s="29" t="s">
        <v>59</v>
      </c>
      <c r="D110" s="19">
        <f>+'2.4 Previsión Traspasos CR-&gt; CL'!D114*'1.5 Factores Pérdidas'!E15</f>
        <v>419.06267613622845</v>
      </c>
      <c r="E110" s="14">
        <f>+'2.4 Previsión Traspasos CR-&gt; CL'!E114*'1.5 Factores Pérdidas'!F15</f>
        <v>11701.866519703713</v>
      </c>
      <c r="F110" s="14">
        <f>+'2.4 Previsión Traspasos CR-&gt; CL'!F114*'1.5 Factores Pérdidas'!G15</f>
        <v>18526.910882034495</v>
      </c>
      <c r="G110" s="14">
        <f>+'2.4 Previsión Traspasos CR-&gt; CL'!G114*'1.5 Factores Pérdidas'!H15</f>
        <v>20818.962696241171</v>
      </c>
      <c r="H110" s="14">
        <f>+'2.4 Previsión Traspasos CR-&gt; CL'!H114*'1.5 Factores Pérdidas'!I15</f>
        <v>21874.604006787511</v>
      </c>
      <c r="I110" s="14">
        <f>+'2.4 Previsión Traspasos CR-&gt; CL'!I114*'1.5 Factores Pérdidas'!J15</f>
        <v>22935.719837459637</v>
      </c>
      <c r="J110" s="14">
        <f>+'2.4 Previsión Traspasos CR-&gt; CL'!J114*'1.5 Factores Pérdidas'!K15</f>
        <v>24001.108743229408</v>
      </c>
      <c r="K110" s="14">
        <f>+'2.4 Previsión Traspasos CR-&gt; CL'!K114*'1.5 Factores Pérdidas'!L15</f>
        <v>25071.212752893382</v>
      </c>
      <c r="L110" s="14">
        <f>+'2.4 Previsión Traspasos CR-&gt; CL'!L114*'1.5 Factores Pérdidas'!M15</f>
        <v>26146.058179935982</v>
      </c>
      <c r="M110" s="14">
        <f>+'2.4 Previsión Traspasos CR-&gt; CL'!M114*'1.5 Factores Pérdidas'!N15</f>
        <v>27225.78072097067</v>
      </c>
      <c r="N110" s="14">
        <f>+'2.4 Previsión Traspasos CR-&gt; CL'!N114*'1.5 Factores Pérdidas'!O15</f>
        <v>28310.493161911454</v>
      </c>
      <c r="O110" s="14">
        <f>+'2.4 Previsión Traspasos CR-&gt; CL'!O114*'1.5 Factores Pérdidas'!P15</f>
        <v>29400.311095883153</v>
      </c>
      <c r="P110" s="14">
        <f>+'2.4 Previsión Traspasos CR-&gt; CL'!P114*'1.5 Factores Pérdidas'!Q15</f>
        <v>30495.378646126064</v>
      </c>
      <c r="Q110" s="14">
        <f>+'2.4 Previsión Traspasos CR-&gt; CL'!Q114*'1.5 Factores Pérdidas'!R15</f>
        <v>31595.736105595042</v>
      </c>
      <c r="R110" s="14">
        <f>+'2.4 Previsión Traspasos CR-&gt; CL'!R114*'1.5 Factores Pérdidas'!S15</f>
        <v>32701.851308536548</v>
      </c>
      <c r="S110" s="14">
        <f>+'2.4 Previsión Traspasos CR-&gt; CL'!S114*'1.5 Factores Pérdidas'!T15</f>
        <v>33811.214451888263</v>
      </c>
      <c r="T110" s="14">
        <f>+'2.4 Previsión Traspasos CR-&gt; CL'!T114*'1.5 Factores Pérdidas'!U15</f>
        <v>34920.82263488671</v>
      </c>
      <c r="U110" s="14">
        <f>+'2.4 Previsión Traspasos CR-&gt; CL'!U114*'1.5 Factores Pérdidas'!V15</f>
        <v>36030.430817885135</v>
      </c>
      <c r="V110" s="14">
        <f>+'2.4 Previsión Traspasos CR-&gt; CL'!V114*'1.5 Factores Pérdidas'!W15</f>
        <v>37140.039000883597</v>
      </c>
      <c r="W110" s="14">
        <f>+'2.4 Previsión Traspasos CR-&gt; CL'!W114*'1.5 Factores Pérdidas'!X15</f>
        <v>38249.647183882043</v>
      </c>
      <c r="X110" s="14">
        <f>+'2.4 Previsión Traspasos CR-&gt; CL'!X114*'1.5 Factores Pérdidas'!Y15</f>
        <v>39359.255366880483</v>
      </c>
      <c r="Z110" s="18">
        <v>22</v>
      </c>
      <c r="AA110" s="29" t="s">
        <v>59</v>
      </c>
      <c r="AB110" s="19">
        <f t="shared" si="213"/>
        <v>0.41906267613622844</v>
      </c>
      <c r="AC110" s="14">
        <f t="shared" si="214"/>
        <v>11.701866519703714</v>
      </c>
      <c r="AD110" s="14">
        <f t="shared" si="215"/>
        <v>18.526910882034496</v>
      </c>
      <c r="AE110" s="14">
        <f t="shared" si="216"/>
        <v>20.818962696241172</v>
      </c>
      <c r="AF110" s="14">
        <f t="shared" si="217"/>
        <v>21.874604006787511</v>
      </c>
      <c r="AG110" s="14">
        <f t="shared" si="218"/>
        <v>22.935719837459636</v>
      </c>
      <c r="AH110" s="14">
        <f t="shared" si="219"/>
        <v>24.001108743229409</v>
      </c>
      <c r="AI110" s="14">
        <f t="shared" si="220"/>
        <v>25.071212752893381</v>
      </c>
      <c r="AJ110" s="14">
        <f t="shared" si="221"/>
        <v>26.146058179935981</v>
      </c>
      <c r="AK110" s="14">
        <f t="shared" si="222"/>
        <v>27.225780720970668</v>
      </c>
      <c r="AL110" s="48">
        <f t="shared" si="223"/>
        <v>28.310493161911452</v>
      </c>
      <c r="AM110" s="48">
        <f t="shared" si="224"/>
        <v>29.400311095883154</v>
      </c>
      <c r="AN110" s="48">
        <f t="shared" si="225"/>
        <v>30.495378646126063</v>
      </c>
      <c r="AO110" s="48">
        <f t="shared" si="226"/>
        <v>31.595736105595041</v>
      </c>
      <c r="AP110" s="48">
        <f t="shared" si="227"/>
        <v>32.701851308536547</v>
      </c>
      <c r="AQ110" s="48">
        <f t="shared" si="228"/>
        <v>33.811214451888262</v>
      </c>
      <c r="AR110" s="48">
        <f t="shared" si="229"/>
        <v>34.920822634886711</v>
      </c>
      <c r="AS110" s="48">
        <f t="shared" si="230"/>
        <v>36.030430817885133</v>
      </c>
      <c r="AT110" s="48">
        <f t="shared" si="231"/>
        <v>37.140039000883597</v>
      </c>
      <c r="AU110" s="48">
        <f t="shared" si="232"/>
        <v>38.249647183882047</v>
      </c>
      <c r="AV110" s="14">
        <f t="shared" si="233"/>
        <v>39.359255366880483</v>
      </c>
    </row>
    <row r="111" spans="2:48" x14ac:dyDescent="0.2">
      <c r="B111" s="18">
        <v>23</v>
      </c>
      <c r="C111" s="29" t="s">
        <v>60</v>
      </c>
      <c r="D111" s="19">
        <f>+'2.4 Previsión Traspasos CR-&gt; CL'!D115*'1.5 Factores Pérdidas'!E16</f>
        <v>857.14847127805058</v>
      </c>
      <c r="E111" s="14">
        <f>+'2.4 Previsión Traspasos CR-&gt; CL'!E115*'1.5 Factores Pérdidas'!F16</f>
        <v>23315.478229050132</v>
      </c>
      <c r="F111" s="14">
        <f>+'2.4 Previsión Traspasos CR-&gt; CL'!F115*'1.5 Factores Pérdidas'!G16</f>
        <v>36268.187232776938</v>
      </c>
      <c r="G111" s="14">
        <f>+'2.4 Previsión Traspasos CR-&gt; CL'!G115*'1.5 Factores Pérdidas'!H16</f>
        <v>40139.414808442132</v>
      </c>
      <c r="H111" s="14">
        <f>+'2.4 Previsión Traspasos CR-&gt; CL'!H115*'1.5 Factores Pérdidas'!I16</f>
        <v>41587.627425514482</v>
      </c>
      <c r="I111" s="14">
        <f>+'2.4 Previsión Traspasos CR-&gt; CL'!I115*'1.5 Factores Pérdidas'!J16</f>
        <v>43057.793004619358</v>
      </c>
      <c r="J111" s="14">
        <f>+'2.4 Previsión Traspasos CR-&gt; CL'!J115*'1.5 Factores Pérdidas'!K16</f>
        <v>44545.093543012626</v>
      </c>
      <c r="K111" s="14">
        <f>+'2.4 Previsión Traspasos CR-&gt; CL'!K115*'1.5 Factores Pérdidas'!L16</f>
        <v>46051.301562379522</v>
      </c>
      <c r="L111" s="14">
        <f>+'2.4 Previsión Traspasos CR-&gt; CL'!L115*'1.5 Factores Pérdidas'!M16</f>
        <v>47576.522579169658</v>
      </c>
      <c r="M111" s="14">
        <f>+'2.4 Previsión Traspasos CR-&gt; CL'!M115*'1.5 Factores Pérdidas'!N16</f>
        <v>49121.300734330936</v>
      </c>
      <c r="N111" s="14">
        <f>+'2.4 Previsión Traspasos CR-&gt; CL'!N115*'1.5 Factores Pérdidas'!O16</f>
        <v>50686.088297326074</v>
      </c>
      <c r="O111" s="14">
        <f>+'2.4 Previsión Traspasos CR-&gt; CL'!O115*'1.5 Factores Pérdidas'!P16</f>
        <v>52271.348794482787</v>
      </c>
      <c r="P111" s="14">
        <f>+'2.4 Previsión Traspasos CR-&gt; CL'!P115*'1.5 Factores Pérdidas'!Q16</f>
        <v>53877.660157371793</v>
      </c>
      <c r="Q111" s="14">
        <f>+'2.4 Previsión Traspasos CR-&gt; CL'!Q115*'1.5 Factores Pérdidas'!R16</f>
        <v>55505.183960009526</v>
      </c>
      <c r="R111" s="14">
        <f>+'2.4 Previsión Traspasos CR-&gt; CL'!R115*'1.5 Factores Pérdidas'!S16</f>
        <v>57155.796209211949</v>
      </c>
      <c r="S111" s="14">
        <f>+'2.4 Previsión Traspasos CR-&gt; CL'!S115*'1.5 Factores Pérdidas'!T16</f>
        <v>58819.432640363993</v>
      </c>
      <c r="T111" s="14">
        <f>+'2.4 Previsión Traspasos CR-&gt; CL'!T115*'1.5 Factores Pérdidas'!U16</f>
        <v>60484.051676041119</v>
      </c>
      <c r="U111" s="14">
        <f>+'2.4 Previsión Traspasos CR-&gt; CL'!U115*'1.5 Factores Pérdidas'!V16</f>
        <v>62148.670711718252</v>
      </c>
      <c r="V111" s="14">
        <f>+'2.4 Previsión Traspasos CR-&gt; CL'!V115*'1.5 Factores Pérdidas'!W16</f>
        <v>63813.289747395298</v>
      </c>
      <c r="W111" s="14">
        <f>+'2.4 Previsión Traspasos CR-&gt; CL'!W115*'1.5 Factores Pérdidas'!X16</f>
        <v>65477.908783072482</v>
      </c>
      <c r="X111" s="14">
        <f>+'2.4 Previsión Traspasos CR-&gt; CL'!X115*'1.5 Factores Pérdidas'!Y16</f>
        <v>67142.527818749542</v>
      </c>
      <c r="Z111" s="18">
        <v>23</v>
      </c>
      <c r="AA111" s="29" t="s">
        <v>60</v>
      </c>
      <c r="AB111" s="19">
        <f t="shared" si="213"/>
        <v>0.85714847127805061</v>
      </c>
      <c r="AC111" s="14">
        <f t="shared" si="214"/>
        <v>23.315478229050132</v>
      </c>
      <c r="AD111" s="14">
        <f t="shared" si="215"/>
        <v>36.268187232776938</v>
      </c>
      <c r="AE111" s="14">
        <f t="shared" si="216"/>
        <v>40.139414808442133</v>
      </c>
      <c r="AF111" s="14">
        <f t="shared" si="217"/>
        <v>41.587627425514484</v>
      </c>
      <c r="AG111" s="14">
        <f t="shared" si="218"/>
        <v>43.057793004619356</v>
      </c>
      <c r="AH111" s="14">
        <f t="shared" si="219"/>
        <v>44.545093543012626</v>
      </c>
      <c r="AI111" s="14">
        <f t="shared" si="220"/>
        <v>46.051301562379521</v>
      </c>
      <c r="AJ111" s="14">
        <f t="shared" si="221"/>
        <v>47.576522579169655</v>
      </c>
      <c r="AK111" s="14">
        <f t="shared" si="222"/>
        <v>49.121300734330937</v>
      </c>
      <c r="AL111" s="48">
        <f t="shared" si="223"/>
        <v>50.686088297326073</v>
      </c>
      <c r="AM111" s="48">
        <f t="shared" si="224"/>
        <v>52.271348794482783</v>
      </c>
      <c r="AN111" s="48">
        <f t="shared" si="225"/>
        <v>53.877660157371793</v>
      </c>
      <c r="AO111" s="48">
        <f t="shared" si="226"/>
        <v>55.505183960009525</v>
      </c>
      <c r="AP111" s="48">
        <f t="shared" si="227"/>
        <v>57.15579620921195</v>
      </c>
      <c r="AQ111" s="48">
        <f t="shared" si="228"/>
        <v>58.819432640363992</v>
      </c>
      <c r="AR111" s="48">
        <f t="shared" si="229"/>
        <v>60.484051676041119</v>
      </c>
      <c r="AS111" s="48">
        <f t="shared" si="230"/>
        <v>62.148670711718253</v>
      </c>
      <c r="AT111" s="48">
        <f t="shared" si="231"/>
        <v>63.813289747395295</v>
      </c>
      <c r="AU111" s="48">
        <f t="shared" si="232"/>
        <v>65.477908783072479</v>
      </c>
      <c r="AV111" s="14">
        <f t="shared" si="233"/>
        <v>67.142527818749542</v>
      </c>
    </row>
    <row r="112" spans="2:48" x14ac:dyDescent="0.2">
      <c r="B112" s="18">
        <v>26</v>
      </c>
      <c r="C112" s="29" t="s">
        <v>61</v>
      </c>
      <c r="D112" s="19">
        <f>+'2.4 Previsión Traspasos CR-&gt; CL'!D116*'1.5 Factores Pérdidas'!E17</f>
        <v>28.904207274322502</v>
      </c>
      <c r="E112" s="14">
        <f>+'2.4 Previsión Traspasos CR-&gt; CL'!E116*'1.5 Factores Pérdidas'!F17</f>
        <v>781.22984674217787</v>
      </c>
      <c r="F112" s="14">
        <f>+'2.4 Previsión Traspasos CR-&gt; CL'!F116*'1.5 Factores Pérdidas'!G17</f>
        <v>1193.4347053978192</v>
      </c>
      <c r="G112" s="14">
        <f>+'2.4 Previsión Traspasos CR-&gt; CL'!G116*'1.5 Factores Pérdidas'!H17</f>
        <v>1296.0407224331941</v>
      </c>
      <c r="H112" s="14">
        <f>+'2.4 Previsión Traspasos CR-&gt; CL'!H116*'1.5 Factores Pérdidas'!I17</f>
        <v>1307.215535993467</v>
      </c>
      <c r="I112" s="14">
        <f>+'2.4 Previsión Traspasos CR-&gt; CL'!I116*'1.5 Factores Pérdidas'!J17</f>
        <v>1348.9144772897089</v>
      </c>
      <c r="J112" s="14">
        <f>+'2.4 Previsión Traspasos CR-&gt; CL'!J116*'1.5 Factores Pérdidas'!K17</f>
        <v>1366.1681261275799</v>
      </c>
      <c r="K112" s="14">
        <f>+'2.4 Previsión Traspasos CR-&gt; CL'!K116*'1.5 Factores Pérdidas'!L17</f>
        <v>1393.5868581849982</v>
      </c>
      <c r="L112" s="14">
        <f>+'2.4 Previsión Traspasos CR-&gt; CL'!L116*'1.5 Factores Pérdidas'!M17</f>
        <v>1411.2014829894724</v>
      </c>
      <c r="M112" s="14">
        <f>+'2.4 Previsión Traspasos CR-&gt; CL'!M116*'1.5 Factores Pérdidas'!N17</f>
        <v>1434.2163082543311</v>
      </c>
      <c r="N112" s="14">
        <f>+'2.4 Previsión Traspasos CR-&gt; CL'!N116*'1.5 Factores Pérdidas'!O17</f>
        <v>1457.2455725578541</v>
      </c>
      <c r="O112" s="14">
        <f>+'2.4 Previsión Traspasos CR-&gt; CL'!O116*'1.5 Factores Pérdidas'!P17</f>
        <v>1480.2892759000413</v>
      </c>
      <c r="P112" s="14">
        <f>+'2.4 Previsión Traspasos CR-&gt; CL'!P116*'1.5 Factores Pérdidas'!Q17</f>
        <v>1504.7335659926489</v>
      </c>
      <c r="Q112" s="14">
        <f>+'2.4 Previsión Traspasos CR-&gt; CL'!Q116*'1.5 Factores Pérdidas'!R17</f>
        <v>1528.802441079989</v>
      </c>
      <c r="R112" s="14">
        <f>+'2.4 Previsión Traspasos CR-&gt; CL'!R116*'1.5 Factores Pérdidas'!S17</f>
        <v>1562.78514043055</v>
      </c>
      <c r="S112" s="14">
        <f>+'2.4 Previsión Traspasos CR-&gt; CL'!S116*'1.5 Factores Pérdidas'!T17</f>
        <v>1597.5379738943357</v>
      </c>
      <c r="T112" s="14">
        <f>+'2.4 Previsión Traspasos CR-&gt; CL'!T116*'1.5 Factores Pérdidas'!U17</f>
        <v>1632.4655041436722</v>
      </c>
      <c r="U112" s="14">
        <f>+'2.4 Previsión Traspasos CR-&gt; CL'!U116*'1.5 Factores Pérdidas'!V17</f>
        <v>1668.1440926933053</v>
      </c>
      <c r="V112" s="14">
        <f>+'2.4 Previsión Traspasos CR-&gt; CL'!V116*'1.5 Factores Pérdidas'!W17</f>
        <v>1679.5634984338683</v>
      </c>
      <c r="W112" s="14">
        <f>+'2.4 Previsión Traspasos CR-&gt; CL'!W116*'1.5 Factores Pérdidas'!X17</f>
        <v>1693.5664254317455</v>
      </c>
      <c r="X112" s="14">
        <f>+'2.4 Previsión Traspasos CR-&gt; CL'!X116*'1.5 Factores Pérdidas'!Y17</f>
        <v>1707.6901767869751</v>
      </c>
      <c r="Z112" s="18">
        <v>26</v>
      </c>
      <c r="AA112" s="29" t="s">
        <v>61</v>
      </c>
      <c r="AB112" s="19">
        <f t="shared" si="213"/>
        <v>2.8904207274322503E-2</v>
      </c>
      <c r="AC112" s="14">
        <f t="shared" si="214"/>
        <v>0.78122984674217788</v>
      </c>
      <c r="AD112" s="14">
        <f t="shared" si="215"/>
        <v>1.1934347053978192</v>
      </c>
      <c r="AE112" s="14">
        <f t="shared" si="216"/>
        <v>1.296040722433194</v>
      </c>
      <c r="AF112" s="14">
        <f t="shared" si="217"/>
        <v>1.307215535993467</v>
      </c>
      <c r="AG112" s="14">
        <f t="shared" si="218"/>
        <v>1.3489144772897088</v>
      </c>
      <c r="AH112" s="14">
        <f t="shared" si="219"/>
        <v>1.3661681261275798</v>
      </c>
      <c r="AI112" s="14">
        <f t="shared" si="220"/>
        <v>1.3935868581849982</v>
      </c>
      <c r="AJ112" s="14">
        <f t="shared" si="221"/>
        <v>1.4112014829894723</v>
      </c>
      <c r="AK112" s="14">
        <f t="shared" si="222"/>
        <v>1.4342163082543311</v>
      </c>
      <c r="AL112" s="48">
        <f t="shared" si="223"/>
        <v>1.4572455725578541</v>
      </c>
      <c r="AM112" s="48">
        <f t="shared" si="224"/>
        <v>1.4802892759000412</v>
      </c>
      <c r="AN112" s="48">
        <f t="shared" si="225"/>
        <v>1.5047335659926488</v>
      </c>
      <c r="AO112" s="48">
        <f t="shared" si="226"/>
        <v>1.528802441079989</v>
      </c>
      <c r="AP112" s="48">
        <f t="shared" si="227"/>
        <v>1.5627851404305499</v>
      </c>
      <c r="AQ112" s="48">
        <f t="shared" si="228"/>
        <v>1.5975379738943356</v>
      </c>
      <c r="AR112" s="48">
        <f t="shared" si="229"/>
        <v>1.6324655041436722</v>
      </c>
      <c r="AS112" s="48">
        <f t="shared" si="230"/>
        <v>1.6681440926933053</v>
      </c>
      <c r="AT112" s="48">
        <f t="shared" si="231"/>
        <v>1.6795634984338683</v>
      </c>
      <c r="AU112" s="48">
        <f t="shared" si="232"/>
        <v>1.6935664254317455</v>
      </c>
      <c r="AV112" s="14">
        <f t="shared" si="233"/>
        <v>1.7076901767869752</v>
      </c>
    </row>
    <row r="113" spans="2:48" x14ac:dyDescent="0.2">
      <c r="B113" s="18">
        <v>28</v>
      </c>
      <c r="C113" s="29" t="s">
        <v>62</v>
      </c>
      <c r="D113" s="19">
        <f>+'2.4 Previsión Traspasos CR-&gt; CL'!D117*'1.5 Factores Pérdidas'!E18</f>
        <v>0</v>
      </c>
      <c r="E113" s="14">
        <f>+'2.4 Previsión Traspasos CR-&gt; CL'!E117*'1.5 Factores Pérdidas'!F18</f>
        <v>0</v>
      </c>
      <c r="F113" s="14">
        <f>+'2.4 Previsión Traspasos CR-&gt; CL'!F117*'1.5 Factores Pérdidas'!G18</f>
        <v>0</v>
      </c>
      <c r="G113" s="14">
        <f>+'2.4 Previsión Traspasos CR-&gt; CL'!G117*'1.5 Factores Pérdidas'!H18</f>
        <v>0</v>
      </c>
      <c r="H113" s="14">
        <f>+'2.4 Previsión Traspasos CR-&gt; CL'!H117*'1.5 Factores Pérdidas'!I18</f>
        <v>0</v>
      </c>
      <c r="I113" s="14">
        <f>+'2.4 Previsión Traspasos CR-&gt; CL'!I117*'1.5 Factores Pérdidas'!J18</f>
        <v>0</v>
      </c>
      <c r="J113" s="14">
        <f>+'2.4 Previsión Traspasos CR-&gt; CL'!J117*'1.5 Factores Pérdidas'!K18</f>
        <v>0</v>
      </c>
      <c r="K113" s="14">
        <f>+'2.4 Previsión Traspasos CR-&gt; CL'!K117*'1.5 Factores Pérdidas'!L18</f>
        <v>0</v>
      </c>
      <c r="L113" s="14">
        <f>+'2.4 Previsión Traspasos CR-&gt; CL'!L117*'1.5 Factores Pérdidas'!M18</f>
        <v>0</v>
      </c>
      <c r="M113" s="14">
        <f>+'2.4 Previsión Traspasos CR-&gt; CL'!M117*'1.5 Factores Pérdidas'!N18</f>
        <v>0</v>
      </c>
      <c r="N113" s="14">
        <f>+'2.4 Previsión Traspasos CR-&gt; CL'!N117*'1.5 Factores Pérdidas'!O18</f>
        <v>0</v>
      </c>
      <c r="O113" s="14">
        <f>+'2.4 Previsión Traspasos CR-&gt; CL'!O117*'1.5 Factores Pérdidas'!P18</f>
        <v>0</v>
      </c>
      <c r="P113" s="14">
        <f>+'2.4 Previsión Traspasos CR-&gt; CL'!P117*'1.5 Factores Pérdidas'!Q18</f>
        <v>0</v>
      </c>
      <c r="Q113" s="14">
        <f>+'2.4 Previsión Traspasos CR-&gt; CL'!Q117*'1.5 Factores Pérdidas'!R18</f>
        <v>0</v>
      </c>
      <c r="R113" s="14">
        <f>+'2.4 Previsión Traspasos CR-&gt; CL'!R117*'1.5 Factores Pérdidas'!S18</f>
        <v>0</v>
      </c>
      <c r="S113" s="14">
        <f>+'2.4 Previsión Traspasos CR-&gt; CL'!S117*'1.5 Factores Pérdidas'!T18</f>
        <v>0</v>
      </c>
      <c r="T113" s="14">
        <f>+'2.4 Previsión Traspasos CR-&gt; CL'!T117*'1.5 Factores Pérdidas'!U18</f>
        <v>0</v>
      </c>
      <c r="U113" s="14">
        <f>+'2.4 Previsión Traspasos CR-&gt; CL'!U117*'1.5 Factores Pérdidas'!V18</f>
        <v>0</v>
      </c>
      <c r="V113" s="14">
        <f>+'2.4 Previsión Traspasos CR-&gt; CL'!V117*'1.5 Factores Pérdidas'!W18</f>
        <v>0</v>
      </c>
      <c r="W113" s="14">
        <f>+'2.4 Previsión Traspasos CR-&gt; CL'!W117*'1.5 Factores Pérdidas'!X18</f>
        <v>0</v>
      </c>
      <c r="X113" s="14">
        <f>+'2.4 Previsión Traspasos CR-&gt; CL'!X117*'1.5 Factores Pérdidas'!Y18</f>
        <v>0</v>
      </c>
      <c r="Z113" s="18">
        <v>28</v>
      </c>
      <c r="AA113" s="29" t="s">
        <v>62</v>
      </c>
      <c r="AB113" s="19">
        <f t="shared" si="213"/>
        <v>0</v>
      </c>
      <c r="AC113" s="14">
        <f t="shared" si="214"/>
        <v>0</v>
      </c>
      <c r="AD113" s="14">
        <f t="shared" si="215"/>
        <v>0</v>
      </c>
      <c r="AE113" s="14">
        <f t="shared" si="216"/>
        <v>0</v>
      </c>
      <c r="AF113" s="14">
        <f t="shared" si="217"/>
        <v>0</v>
      </c>
      <c r="AG113" s="14">
        <f t="shared" si="218"/>
        <v>0</v>
      </c>
      <c r="AH113" s="14">
        <f t="shared" si="219"/>
        <v>0</v>
      </c>
      <c r="AI113" s="14">
        <f t="shared" si="220"/>
        <v>0</v>
      </c>
      <c r="AJ113" s="14">
        <f t="shared" si="221"/>
        <v>0</v>
      </c>
      <c r="AK113" s="14">
        <f t="shared" si="222"/>
        <v>0</v>
      </c>
      <c r="AL113" s="48">
        <f t="shared" si="223"/>
        <v>0</v>
      </c>
      <c r="AM113" s="48">
        <f t="shared" si="224"/>
        <v>0</v>
      </c>
      <c r="AN113" s="48">
        <f t="shared" si="225"/>
        <v>0</v>
      </c>
      <c r="AO113" s="48">
        <f t="shared" si="226"/>
        <v>0</v>
      </c>
      <c r="AP113" s="48">
        <f t="shared" si="227"/>
        <v>0</v>
      </c>
      <c r="AQ113" s="48">
        <f t="shared" si="228"/>
        <v>0</v>
      </c>
      <c r="AR113" s="48">
        <f t="shared" si="229"/>
        <v>0</v>
      </c>
      <c r="AS113" s="48">
        <f t="shared" si="230"/>
        <v>0</v>
      </c>
      <c r="AT113" s="48">
        <f t="shared" si="231"/>
        <v>0</v>
      </c>
      <c r="AU113" s="48">
        <f t="shared" si="232"/>
        <v>0</v>
      </c>
      <c r="AV113" s="14">
        <f t="shared" si="233"/>
        <v>0</v>
      </c>
    </row>
    <row r="114" spans="2:48" x14ac:dyDescent="0.2">
      <c r="B114" s="18">
        <v>29</v>
      </c>
      <c r="C114" s="29" t="s">
        <v>63</v>
      </c>
      <c r="D114" s="19">
        <f>+'2.4 Previsión Traspasos CR-&gt; CL'!D118*'1.5 Factores Pérdidas'!E19</f>
        <v>303.28672960868931</v>
      </c>
      <c r="E114" s="14">
        <f>+'2.4 Previsión Traspasos CR-&gt; CL'!E118*'1.5 Factores Pérdidas'!F19</f>
        <v>8246.2191488258995</v>
      </c>
      <c r="F114" s="14">
        <f>+'2.4 Previsión Traspasos CR-&gt; CL'!F118*'1.5 Factores Pérdidas'!G19</f>
        <v>12857.683441110661</v>
      </c>
      <c r="G114" s="14">
        <f>+'2.4 Previsión Traspasos CR-&gt; CL'!G118*'1.5 Factores Pérdidas'!H19</f>
        <v>14285.24197626742</v>
      </c>
      <c r="H114" s="14">
        <f>+'2.4 Previsión Traspasos CR-&gt; CL'!H118*'1.5 Factores Pérdidas'!I19</f>
        <v>14853.337462985297</v>
      </c>
      <c r="I114" s="14">
        <f>+'2.4 Previsión Traspasos CR-&gt; CL'!I118*'1.5 Factores Pérdidas'!J19</f>
        <v>15431.313977996013</v>
      </c>
      <c r="J114" s="14">
        <f>+'2.4 Previsión Traspasos CR-&gt; CL'!J118*'1.5 Factores Pérdidas'!K19</f>
        <v>16016.971665032537</v>
      </c>
      <c r="K114" s="14">
        <f>+'2.4 Previsión Traspasos CR-&gt; CL'!K118*'1.5 Factores Pérdidas'!L19</f>
        <v>16611.115793747827</v>
      </c>
      <c r="L114" s="14">
        <f>+'2.4 Previsión Traspasos CR-&gt; CL'!L118*'1.5 Factores Pérdidas'!M19</f>
        <v>17213.791189813255</v>
      </c>
      <c r="M114" s="14">
        <f>+'2.4 Previsión Traspasos CR-&gt; CL'!M118*'1.5 Factores Pérdidas'!N19</f>
        <v>17825.242651337627</v>
      </c>
      <c r="N114" s="14">
        <f>+'2.4 Previsión Traspasos CR-&gt; CL'!N118*'1.5 Factores Pérdidas'!O19</f>
        <v>18445.673054942792</v>
      </c>
      <c r="O114" s="14">
        <f>+'2.4 Previsión Traspasos CR-&gt; CL'!O118*'1.5 Factores Pérdidas'!P19</f>
        <v>19075.290077043341</v>
      </c>
      <c r="P114" s="14">
        <f>+'2.4 Previsión Traspasos CR-&gt; CL'!P118*'1.5 Factores Pérdidas'!Q19</f>
        <v>19714.354473529635</v>
      </c>
      <c r="Q114" s="14">
        <f>+'2.4 Previsión Traspasos CR-&gt; CL'!Q118*'1.5 Factores Pérdidas'!R19</f>
        <v>20362.933170234923</v>
      </c>
      <c r="R114" s="14">
        <f>+'2.4 Previsión Traspasos CR-&gt; CL'!R118*'1.5 Factores Pérdidas'!S19</f>
        <v>21021.889701893877</v>
      </c>
      <c r="S114" s="14">
        <f>+'2.4 Previsión Traspasos CR-&gt; CL'!S118*'1.5 Factores Pérdidas'!T19</f>
        <v>21686.643111911755</v>
      </c>
      <c r="T114" s="14">
        <f>+'2.4 Previsión Traspasos CR-&gt; CL'!T118*'1.5 Factores Pérdidas'!U19</f>
        <v>22351.815860350333</v>
      </c>
      <c r="U114" s="14">
        <f>+'2.4 Previsión Traspasos CR-&gt; CL'!U118*'1.5 Factores Pérdidas'!V19</f>
        <v>22908.013730189843</v>
      </c>
      <c r="V114" s="14">
        <f>+'2.4 Previsión Traspasos CR-&gt; CL'!V118*'1.5 Factores Pérdidas'!W19</f>
        <v>23573.186478628431</v>
      </c>
      <c r="W114" s="14">
        <f>+'2.4 Previsión Traspasos CR-&gt; CL'!W118*'1.5 Factores Pérdidas'!X19</f>
        <v>24238.359227066972</v>
      </c>
      <c r="X114" s="14">
        <f>+'2.4 Previsión Traspasos CR-&gt; CL'!X118*'1.5 Factores Pérdidas'!Y19</f>
        <v>24903.531975505564</v>
      </c>
      <c r="Z114" s="18">
        <v>29</v>
      </c>
      <c r="AA114" s="29" t="s">
        <v>63</v>
      </c>
      <c r="AB114" s="19">
        <f t="shared" si="213"/>
        <v>0.3032867296086893</v>
      </c>
      <c r="AC114" s="14">
        <f t="shared" si="214"/>
        <v>8.2462191488258991</v>
      </c>
      <c r="AD114" s="14">
        <f t="shared" si="215"/>
        <v>12.857683441110661</v>
      </c>
      <c r="AE114" s="14">
        <f t="shared" si="216"/>
        <v>14.28524197626742</v>
      </c>
      <c r="AF114" s="14">
        <f t="shared" si="217"/>
        <v>14.853337462985296</v>
      </c>
      <c r="AG114" s="14">
        <f t="shared" si="218"/>
        <v>15.431313977996012</v>
      </c>
      <c r="AH114" s="14">
        <f t="shared" si="219"/>
        <v>16.016971665032536</v>
      </c>
      <c r="AI114" s="14">
        <f t="shared" si="220"/>
        <v>16.611115793747828</v>
      </c>
      <c r="AJ114" s="14">
        <f t="shared" si="221"/>
        <v>17.213791189813254</v>
      </c>
      <c r="AK114" s="14">
        <f t="shared" si="222"/>
        <v>17.825242651337625</v>
      </c>
      <c r="AL114" s="48">
        <f t="shared" si="223"/>
        <v>18.445673054942791</v>
      </c>
      <c r="AM114" s="48">
        <f t="shared" si="224"/>
        <v>19.075290077043341</v>
      </c>
      <c r="AN114" s="48">
        <f t="shared" si="225"/>
        <v>19.714354473529635</v>
      </c>
      <c r="AO114" s="48">
        <f t="shared" si="226"/>
        <v>20.362933170234921</v>
      </c>
      <c r="AP114" s="48">
        <f t="shared" si="227"/>
        <v>21.021889701893876</v>
      </c>
      <c r="AQ114" s="48">
        <f t="shared" si="228"/>
        <v>21.686643111911756</v>
      </c>
      <c r="AR114" s="48">
        <f t="shared" si="229"/>
        <v>22.351815860350332</v>
      </c>
      <c r="AS114" s="48">
        <f t="shared" si="230"/>
        <v>22.908013730189843</v>
      </c>
      <c r="AT114" s="48">
        <f t="shared" si="231"/>
        <v>23.573186478628433</v>
      </c>
      <c r="AU114" s="48">
        <f t="shared" si="232"/>
        <v>24.238359227066972</v>
      </c>
      <c r="AV114" s="14">
        <f t="shared" si="233"/>
        <v>24.903531975505565</v>
      </c>
    </row>
    <row r="115" spans="2:48" x14ac:dyDescent="0.2">
      <c r="B115" s="18">
        <v>31</v>
      </c>
      <c r="C115" s="29" t="s">
        <v>64</v>
      </c>
      <c r="D115" s="19">
        <f>+'2.4 Previsión Traspasos CR-&gt; CL'!D119*'1.5 Factores Pérdidas'!E20</f>
        <v>113.51081431548781</v>
      </c>
      <c r="E115" s="14">
        <f>+'2.4 Previsión Traspasos CR-&gt; CL'!E119*'1.5 Factores Pérdidas'!F20</f>
        <v>3082.3065875740831</v>
      </c>
      <c r="F115" s="14">
        <f>+'2.4 Previsión Traspasos CR-&gt; CL'!F119*'1.5 Factores Pérdidas'!G20</f>
        <v>4739.798392607172</v>
      </c>
      <c r="G115" s="14">
        <f>+'2.4 Previsión Traspasos CR-&gt; CL'!G119*'1.5 Factores Pérdidas'!H20</f>
        <v>5207.8129346043634</v>
      </c>
      <c r="H115" s="14">
        <f>+'2.4 Previsión Traspasos CR-&gt; CL'!H119*'1.5 Factores Pérdidas'!I20</f>
        <v>5361.9013722289164</v>
      </c>
      <c r="I115" s="14">
        <f>+'2.4 Previsión Traspasos CR-&gt; CL'!I119*'1.5 Factores Pérdidas'!J20</f>
        <v>5519.9919841206556</v>
      </c>
      <c r="J115" s="14">
        <f>+'2.4 Previsión Traspasos CR-&gt; CL'!J119*'1.5 Factores Pérdidas'!K20</f>
        <v>5680.9489351138645</v>
      </c>
      <c r="K115" s="14">
        <f>+'2.4 Previsión Traspasos CR-&gt; CL'!K119*'1.5 Factores Pérdidas'!L20</f>
        <v>5845.0838833690777</v>
      </c>
      <c r="L115" s="14">
        <f>+'2.4 Previsión Traspasos CR-&gt; CL'!L119*'1.5 Factores Pérdidas'!M20</f>
        <v>6012.4084023019886</v>
      </c>
      <c r="M115" s="14">
        <f>+'2.4 Previsión Traspasos CR-&gt; CL'!M119*'1.5 Factores Pérdidas'!N20</f>
        <v>6183.0124582613607</v>
      </c>
      <c r="N115" s="14">
        <f>+'2.4 Previsión Traspasos CR-&gt; CL'!N119*'1.5 Factores Pérdidas'!O20</f>
        <v>6356.9692292430209</v>
      </c>
      <c r="O115" s="14">
        <f>+'2.4 Previsión Traspasos CR-&gt; CL'!O119*'1.5 Factores Pérdidas'!P20</f>
        <v>6534.3540149090459</v>
      </c>
      <c r="P115" s="14">
        <f>+'2.4 Previsión Traspasos CR-&gt; CL'!P119*'1.5 Factores Pérdidas'!Q20</f>
        <v>6715.2610126663276</v>
      </c>
      <c r="Q115" s="14">
        <f>+'2.4 Previsión Traspasos CR-&gt; CL'!Q119*'1.5 Factores Pérdidas'!R20</f>
        <v>6899.7148368407834</v>
      </c>
      <c r="R115" s="14">
        <f>+'2.4 Previsión Traspasos CR-&gt; CL'!R119*'1.5 Factores Pérdidas'!S20</f>
        <v>7088.0261328223587</v>
      </c>
      <c r="S115" s="14">
        <f>+'2.4 Previsión Traspasos CR-&gt; CL'!S119*'1.5 Factores Pérdidas'!T20</f>
        <v>7278.5126224569667</v>
      </c>
      <c r="T115" s="14">
        <f>+'2.4 Previsión Traspasos CR-&gt; CL'!T119*'1.5 Factores Pérdidas'!U20</f>
        <v>7469.1632101821706</v>
      </c>
      <c r="U115" s="14">
        <f>+'2.4 Previsión Traspasos CR-&gt; CL'!U119*'1.5 Factores Pérdidas'!V20</f>
        <v>7659.8137979073799</v>
      </c>
      <c r="V115" s="14">
        <f>+'2.4 Previsión Traspasos CR-&gt; CL'!V119*'1.5 Factores Pérdidas'!W20</f>
        <v>7850.4643856325929</v>
      </c>
      <c r="W115" s="14">
        <f>+'2.4 Previsión Traspasos CR-&gt; CL'!W119*'1.5 Factores Pérdidas'!X20</f>
        <v>8041.114973357804</v>
      </c>
      <c r="X115" s="14">
        <f>+'2.4 Previsión Traspasos CR-&gt; CL'!X119*'1.5 Factores Pérdidas'!Y20</f>
        <v>8231.7655610830188</v>
      </c>
      <c r="Z115" s="18">
        <v>31</v>
      </c>
      <c r="AA115" s="29" t="s">
        <v>64</v>
      </c>
      <c r="AB115" s="19">
        <f t="shared" si="213"/>
        <v>0.1135108143154878</v>
      </c>
      <c r="AC115" s="14">
        <f t="shared" si="214"/>
        <v>3.0823065875740832</v>
      </c>
      <c r="AD115" s="14">
        <f t="shared" si="215"/>
        <v>4.7397983926071721</v>
      </c>
      <c r="AE115" s="14">
        <f t="shared" si="216"/>
        <v>5.2078129346043633</v>
      </c>
      <c r="AF115" s="14">
        <f t="shared" si="217"/>
        <v>5.3619013722289166</v>
      </c>
      <c r="AG115" s="14">
        <f t="shared" si="218"/>
        <v>5.5199919841206553</v>
      </c>
      <c r="AH115" s="14">
        <f t="shared" si="219"/>
        <v>5.6809489351138645</v>
      </c>
      <c r="AI115" s="14">
        <f t="shared" si="220"/>
        <v>5.8450838833690781</v>
      </c>
      <c r="AJ115" s="14">
        <f t="shared" si="221"/>
        <v>6.0124084023019888</v>
      </c>
      <c r="AK115" s="14">
        <f t="shared" si="222"/>
        <v>6.183012458261361</v>
      </c>
      <c r="AL115" s="48">
        <f t="shared" si="223"/>
        <v>6.3569692292430213</v>
      </c>
      <c r="AM115" s="48">
        <f t="shared" si="224"/>
        <v>6.534354014909046</v>
      </c>
      <c r="AN115" s="48">
        <f t="shared" si="225"/>
        <v>6.7152610126663275</v>
      </c>
      <c r="AO115" s="48">
        <f t="shared" si="226"/>
        <v>6.8997148368407837</v>
      </c>
      <c r="AP115" s="48">
        <f t="shared" si="227"/>
        <v>7.0880261328223586</v>
      </c>
      <c r="AQ115" s="48">
        <f t="shared" si="228"/>
        <v>7.278512622456967</v>
      </c>
      <c r="AR115" s="48">
        <f t="shared" si="229"/>
        <v>7.4691632101821703</v>
      </c>
      <c r="AS115" s="48">
        <f t="shared" si="230"/>
        <v>7.6598137979073799</v>
      </c>
      <c r="AT115" s="48">
        <f t="shared" si="231"/>
        <v>7.8504643856325931</v>
      </c>
      <c r="AU115" s="48">
        <f t="shared" si="232"/>
        <v>8.0411149733578036</v>
      </c>
      <c r="AV115" s="14">
        <f t="shared" si="233"/>
        <v>8.2317655610830194</v>
      </c>
    </row>
    <row r="116" spans="2:48" x14ac:dyDescent="0.2">
      <c r="B116" s="18">
        <v>32</v>
      </c>
      <c r="C116" s="29" t="s">
        <v>65</v>
      </c>
      <c r="D116" s="19">
        <f>+'2.4 Previsión Traspasos CR-&gt; CL'!D120*'1.5 Factores Pérdidas'!E21</f>
        <v>135.44238327017706</v>
      </c>
      <c r="E116" s="14">
        <f>+'2.4 Previsión Traspasos CR-&gt; CL'!E120*'1.5 Factores Pérdidas'!F21</f>
        <v>3798.7208820374817</v>
      </c>
      <c r="F116" s="14">
        <f>+'2.4 Previsión Traspasos CR-&gt; CL'!F120*'1.5 Factores Pérdidas'!G21</f>
        <v>5991.3075977220897</v>
      </c>
      <c r="G116" s="14">
        <f>+'2.4 Previsión Traspasos CR-&gt; CL'!G120*'1.5 Factores Pérdidas'!H21</f>
        <v>6714.3541558807565</v>
      </c>
      <c r="H116" s="14">
        <f>+'2.4 Previsión Traspasos CR-&gt; CL'!H120*'1.5 Factores Pérdidas'!I21</f>
        <v>7041.8781477250604</v>
      </c>
      <c r="I116" s="14">
        <f>+'2.4 Previsión Traspasos CR-&gt; CL'!I120*'1.5 Factores Pérdidas'!J21</f>
        <v>7374.6250790578379</v>
      </c>
      <c r="J116" s="14">
        <f>+'2.4 Previsión Traspasos CR-&gt; CL'!J120*'1.5 Factores Pérdidas'!K21</f>
        <v>7710.9188729688158</v>
      </c>
      <c r="K116" s="14">
        <f>+'2.4 Previsión Traspasos CR-&gt; CL'!K120*'1.5 Factores Pérdidas'!L21</f>
        <v>8051.0034717054996</v>
      </c>
      <c r="L116" s="14">
        <f>+'2.4 Previsión Traspasos CR-&gt; CL'!L120*'1.5 Factores Pérdidas'!M21</f>
        <v>8394.8497329246547</v>
      </c>
      <c r="M116" s="14">
        <f>+'2.4 Previsión Traspasos CR-&gt; CL'!M120*'1.5 Factores Pérdidas'!N21</f>
        <v>8742.5480751287159</v>
      </c>
      <c r="N116" s="14">
        <f>+'2.4 Previsión Traspasos CR-&gt; CL'!N120*'1.5 Factores Pérdidas'!O21</f>
        <v>9094.1789799272956</v>
      </c>
      <c r="O116" s="14">
        <f>+'2.4 Previsión Traspasos CR-&gt; CL'!O120*'1.5 Factores Pérdidas'!P21</f>
        <v>9449.8288437927604</v>
      </c>
      <c r="P116" s="14">
        <f>+'2.4 Previsión Traspasos CR-&gt; CL'!P120*'1.5 Factores Pérdidas'!Q21</f>
        <v>9809.6074195558522</v>
      </c>
      <c r="Q116" s="14">
        <f>+'2.4 Previsión Traspasos CR-&gt; CL'!Q120*'1.5 Factores Pérdidas'!R21</f>
        <v>10173.543326884657</v>
      </c>
      <c r="R116" s="14">
        <f>+'2.4 Previsión Traspasos CR-&gt; CL'!R120*'1.5 Factores Pérdidas'!S21</f>
        <v>10542.000589559133</v>
      </c>
      <c r="S116" s="14">
        <f>+'2.4 Previsión Traspasos CR-&gt; CL'!S120*'1.5 Factores Pérdidas'!T21</f>
        <v>10913.007394501496</v>
      </c>
      <c r="T116" s="14">
        <f>+'2.4 Previsión Traspasos CR-&gt; CL'!T120*'1.5 Factores Pérdidas'!U21</f>
        <v>11284.206542937301</v>
      </c>
      <c r="U116" s="14">
        <f>+'2.4 Previsión Traspasos CR-&gt; CL'!U120*'1.5 Factores Pérdidas'!V21</f>
        <v>11655.405693294113</v>
      </c>
      <c r="V116" s="14">
        <f>+'2.4 Previsión Traspasos CR-&gt; CL'!V120*'1.5 Factores Pérdidas'!W21</f>
        <v>12026.604844327017</v>
      </c>
      <c r="W116" s="14">
        <f>+'2.4 Previsión Traspasos CR-&gt; CL'!W120*'1.5 Factores Pérdidas'!X21</f>
        <v>12397.803995597866</v>
      </c>
      <c r="X116" s="14">
        <f>+'2.4 Previsión Traspasos CR-&gt; CL'!X120*'1.5 Factores Pérdidas'!Y21</f>
        <v>12769.003146952435</v>
      </c>
      <c r="Z116" s="18">
        <v>32</v>
      </c>
      <c r="AA116" s="29" t="s">
        <v>65</v>
      </c>
      <c r="AB116" s="19">
        <f t="shared" si="213"/>
        <v>0.13544238327017705</v>
      </c>
      <c r="AC116" s="14">
        <f t="shared" si="214"/>
        <v>3.7987208820374816</v>
      </c>
      <c r="AD116" s="14">
        <f t="shared" si="215"/>
        <v>5.9913075977220895</v>
      </c>
      <c r="AE116" s="14">
        <f t="shared" si="216"/>
        <v>6.7143541558807565</v>
      </c>
      <c r="AF116" s="14">
        <f t="shared" si="217"/>
        <v>7.0418781477250603</v>
      </c>
      <c r="AG116" s="14">
        <f t="shared" si="218"/>
        <v>7.3746250790578376</v>
      </c>
      <c r="AH116" s="14">
        <f t="shared" si="219"/>
        <v>7.7109188729688158</v>
      </c>
      <c r="AI116" s="14">
        <f t="shared" si="220"/>
        <v>8.0510034717054992</v>
      </c>
      <c r="AJ116" s="14">
        <f t="shared" si="221"/>
        <v>8.394849732924655</v>
      </c>
      <c r="AK116" s="14">
        <f t="shared" si="222"/>
        <v>8.7425480751287168</v>
      </c>
      <c r="AL116" s="48">
        <f t="shared" si="223"/>
        <v>9.0941789799272961</v>
      </c>
      <c r="AM116" s="48">
        <f t="shared" si="224"/>
        <v>9.4498288437927602</v>
      </c>
      <c r="AN116" s="48">
        <f t="shared" si="225"/>
        <v>9.8096074195558529</v>
      </c>
      <c r="AO116" s="48">
        <f t="shared" si="226"/>
        <v>10.173543326884657</v>
      </c>
      <c r="AP116" s="48">
        <f t="shared" si="227"/>
        <v>10.542000589559134</v>
      </c>
      <c r="AQ116" s="48">
        <f t="shared" si="228"/>
        <v>10.913007394501495</v>
      </c>
      <c r="AR116" s="48">
        <f t="shared" si="229"/>
        <v>11.284206542937302</v>
      </c>
      <c r="AS116" s="48">
        <f t="shared" si="230"/>
        <v>11.655405693294114</v>
      </c>
      <c r="AT116" s="48">
        <f t="shared" si="231"/>
        <v>12.026604844327018</v>
      </c>
      <c r="AU116" s="48">
        <f t="shared" si="232"/>
        <v>12.397803995597865</v>
      </c>
      <c r="AV116" s="14">
        <f t="shared" si="233"/>
        <v>12.769003146952434</v>
      </c>
    </row>
    <row r="117" spans="2:48" x14ac:dyDescent="0.2">
      <c r="B117" s="18">
        <v>33</v>
      </c>
      <c r="C117" s="28" t="s">
        <v>66</v>
      </c>
      <c r="D117" s="19">
        <f>+'2.4 Previsión Traspasos CR-&gt; CL'!D121*'1.5 Factores Pérdidas'!E22</f>
        <v>167.16032977234985</v>
      </c>
      <c r="E117" s="14">
        <f>+'2.4 Previsión Traspasos CR-&gt; CL'!E121*'1.5 Factores Pérdidas'!F22</f>
        <v>4682.4735436489</v>
      </c>
      <c r="F117" s="14">
        <f>+'2.4 Previsión Traspasos CR-&gt; CL'!F121*'1.5 Factores Pérdidas'!G22</f>
        <v>7444.1626087182231</v>
      </c>
      <c r="G117" s="14">
        <f>+'2.4 Previsión Traspasos CR-&gt; CL'!G121*'1.5 Factores Pérdidas'!H22</f>
        <v>8396.6734193248903</v>
      </c>
      <c r="H117" s="14">
        <f>+'2.4 Previsión Traspasos CR-&gt; CL'!H121*'1.5 Factores Pérdidas'!I22</f>
        <v>8851.8974943860521</v>
      </c>
      <c r="I117" s="14">
        <f>+'2.4 Previsión Traspasos CR-&gt; CL'!I121*'1.5 Factores Pérdidas'!J22</f>
        <v>9304.5147901207656</v>
      </c>
      <c r="J117" s="14">
        <f>+'2.4 Previsión Traspasos CR-&gt; CL'!J121*'1.5 Factores Pérdidas'!K22</f>
        <v>9759.41850459329</v>
      </c>
      <c r="K117" s="14">
        <f>+'2.4 Previsión Traspasos CR-&gt; CL'!K121*'1.5 Factores Pérdidas'!L22</f>
        <v>10220.12054172072</v>
      </c>
      <c r="L117" s="14">
        <f>+'2.4 Previsión Traspasos CR-&gt; CL'!L121*'1.5 Factores Pérdidas'!M22</f>
        <v>10683.153227794039</v>
      </c>
      <c r="M117" s="14">
        <f>+'2.4 Previsión Traspasos CR-&gt; CL'!M121*'1.5 Factores Pérdidas'!N22</f>
        <v>11148.587353037612</v>
      </c>
      <c r="N117" s="14">
        <f>+'2.4 Previsión Traspasos CR-&gt; CL'!N121*'1.5 Factores Pérdidas'!O22</f>
        <v>11621.650380871666</v>
      </c>
      <c r="O117" s="14">
        <f>+'2.4 Previsión Traspasos CR-&gt; CL'!O121*'1.5 Factores Pérdidas'!P22</f>
        <v>12097.229293239365</v>
      </c>
      <c r="P117" s="14">
        <f>+'2.4 Previsión Traspasos CR-&gt; CL'!P121*'1.5 Factores Pérdidas'!Q22</f>
        <v>12575.395296195655</v>
      </c>
      <c r="Q117" s="14">
        <f>+'2.4 Previsión Traspasos CR-&gt; CL'!Q121*'1.5 Factores Pérdidas'!R22</f>
        <v>13056.168310646292</v>
      </c>
      <c r="R117" s="14">
        <f>+'2.4 Previsión Traspasos CR-&gt; CL'!R121*'1.5 Factores Pérdidas'!S22</f>
        <v>13539.778923673624</v>
      </c>
      <c r="S117" s="14">
        <f>+'2.4 Previsión Traspasos CR-&gt; CL'!S121*'1.5 Factores Pérdidas'!T22</f>
        <v>14024.99022732565</v>
      </c>
      <c r="T117" s="14">
        <f>+'2.4 Previsión Traspasos CR-&gt; CL'!T121*'1.5 Factores Pérdidas'!U22</f>
        <v>14510.32229323299</v>
      </c>
      <c r="U117" s="14">
        <f>+'2.4 Previsión Traspasos CR-&gt; CL'!U121*'1.5 Factores Pérdidas'!V22</f>
        <v>14995.654358575701</v>
      </c>
      <c r="V117" s="14">
        <f>+'2.4 Previsión Traspasos CR-&gt; CL'!V121*'1.5 Factores Pérdidas'!W22</f>
        <v>15480.986423717168</v>
      </c>
      <c r="W117" s="14">
        <f>+'2.4 Previsión Traspasos CR-&gt; CL'!W121*'1.5 Factores Pérdidas'!X22</f>
        <v>15966.318488786903</v>
      </c>
      <c r="X117" s="14">
        <f>+'2.4 Previsión Traspasos CR-&gt; CL'!X121*'1.5 Factores Pérdidas'!Y22</f>
        <v>16451.650553831063</v>
      </c>
      <c r="Z117" s="18">
        <v>33</v>
      </c>
      <c r="AA117" s="28" t="s">
        <v>66</v>
      </c>
      <c r="AB117" s="19">
        <f t="shared" si="213"/>
        <v>0.16716032977234985</v>
      </c>
      <c r="AC117" s="14">
        <f t="shared" si="214"/>
        <v>4.6824735436489</v>
      </c>
      <c r="AD117" s="14">
        <f t="shared" si="215"/>
        <v>7.4441626087182229</v>
      </c>
      <c r="AE117" s="14">
        <f t="shared" si="216"/>
        <v>8.3966734193248911</v>
      </c>
      <c r="AF117" s="14">
        <f t="shared" si="217"/>
        <v>8.8518974943860513</v>
      </c>
      <c r="AG117" s="14">
        <f t="shared" si="218"/>
        <v>9.3045147901207663</v>
      </c>
      <c r="AH117" s="14">
        <f t="shared" si="219"/>
        <v>9.75941850459329</v>
      </c>
      <c r="AI117" s="14">
        <f t="shared" si="220"/>
        <v>10.220120541720719</v>
      </c>
      <c r="AJ117" s="14">
        <f t="shared" si="221"/>
        <v>10.683153227794039</v>
      </c>
      <c r="AK117" s="14">
        <f t="shared" si="222"/>
        <v>11.148587353037613</v>
      </c>
      <c r="AL117" s="48">
        <f t="shared" si="223"/>
        <v>11.621650380871666</v>
      </c>
      <c r="AM117" s="48">
        <f t="shared" si="224"/>
        <v>12.097229293239364</v>
      </c>
      <c r="AN117" s="48">
        <f t="shared" si="225"/>
        <v>12.575395296195655</v>
      </c>
      <c r="AO117" s="48">
        <f t="shared" si="226"/>
        <v>13.056168310646292</v>
      </c>
      <c r="AP117" s="48">
        <f t="shared" si="227"/>
        <v>13.539778923673625</v>
      </c>
      <c r="AQ117" s="48">
        <f t="shared" si="228"/>
        <v>14.024990227325651</v>
      </c>
      <c r="AR117" s="48">
        <f t="shared" si="229"/>
        <v>14.51032229323299</v>
      </c>
      <c r="AS117" s="48">
        <f t="shared" si="230"/>
        <v>14.995654358575701</v>
      </c>
      <c r="AT117" s="48">
        <f t="shared" si="231"/>
        <v>15.480986423717168</v>
      </c>
      <c r="AU117" s="48">
        <f t="shared" si="232"/>
        <v>15.966318488786904</v>
      </c>
      <c r="AV117" s="14">
        <f t="shared" si="233"/>
        <v>16.451650553831062</v>
      </c>
    </row>
    <row r="118" spans="2:48" x14ac:dyDescent="0.2">
      <c r="B118" s="18">
        <v>34</v>
      </c>
      <c r="C118" s="29" t="s">
        <v>67</v>
      </c>
      <c r="D118" s="19">
        <f>+'2.4 Previsión Traspasos CR-&gt; CL'!D122*'1.5 Factores Pérdidas'!E23</f>
        <v>35.811214396849536</v>
      </c>
      <c r="E118" s="14">
        <f>+'2.4 Previsión Traspasos CR-&gt; CL'!E122*'1.5 Factores Pérdidas'!F23</f>
        <v>1015.2958355144281</v>
      </c>
      <c r="F118" s="14">
        <f>+'2.4 Previsión Traspasos CR-&gt; CL'!F122*'1.5 Factores Pérdidas'!G23</f>
        <v>1628.1618395184289</v>
      </c>
      <c r="G118" s="14">
        <f>+'2.4 Previsión Traspasos CR-&gt; CL'!G122*'1.5 Factores Pérdidas'!H23</f>
        <v>1850.6282739827784</v>
      </c>
      <c r="H118" s="14">
        <f>+'2.4 Previsión Traspasos CR-&gt; CL'!H122*'1.5 Factores Pérdidas'!I23</f>
        <v>1964.4302173873562</v>
      </c>
      <c r="I118" s="14">
        <f>+'2.4 Previsión Traspasos CR-&gt; CL'!I122*'1.5 Factores Pérdidas'!J23</f>
        <v>2078.7457485945647</v>
      </c>
      <c r="J118" s="14">
        <f>+'2.4 Previsión Traspasos CR-&gt; CL'!J122*'1.5 Factores Pérdidas'!K23</f>
        <v>2193.4621549814847</v>
      </c>
      <c r="K118" s="14">
        <f>+'2.4 Previsión Traspasos CR-&gt; CL'!K122*'1.5 Factores Pérdidas'!L23</f>
        <v>2308.6209051320393</v>
      </c>
      <c r="L118" s="14">
        <f>+'2.4 Previsión Traspasos CR-&gt; CL'!L122*'1.5 Factores Pérdidas'!M23</f>
        <v>2424.224467625063</v>
      </c>
      <c r="M118" s="14">
        <f>+'2.4 Previsión Traspasos CR-&gt; CL'!M122*'1.5 Factores Pérdidas'!N23</f>
        <v>2540.2855727316419</v>
      </c>
      <c r="N118" s="14">
        <f>+'2.4 Previsión Traspasos CR-&gt; CL'!N122*'1.5 Factores Pérdidas'!O23</f>
        <v>2656.8148013735877</v>
      </c>
      <c r="O118" s="14">
        <f>+'2.4 Previsión Traspasos CR-&gt; CL'!O122*'1.5 Factores Pérdidas'!P23</f>
        <v>2773.8229978290051</v>
      </c>
      <c r="P118" s="14">
        <f>+'2.4 Previsión Traspasos CR-&gt; CL'!P122*'1.5 Factores Pérdidas'!Q23</f>
        <v>2891.3236829063262</v>
      </c>
      <c r="Q118" s="14">
        <f>+'2.4 Previsión Traspasos CR-&gt; CL'!Q122*'1.5 Factores Pérdidas'!R23</f>
        <v>3009.3206366574332</v>
      </c>
      <c r="R118" s="14">
        <f>+'2.4 Previsión Traspasos CR-&gt; CL'!R122*'1.5 Factores Pérdidas'!S23</f>
        <v>3127.8577485842234</v>
      </c>
      <c r="S118" s="14">
        <f>+'2.4 Previsión Traspasos CR-&gt; CL'!S122*'1.5 Factores Pérdidas'!T23</f>
        <v>3246.6995634862415</v>
      </c>
      <c r="T118" s="14">
        <f>+'2.4 Previsión Traspasos CR-&gt; CL'!T122*'1.5 Factores Pérdidas'!U23</f>
        <v>3365.5643665900093</v>
      </c>
      <c r="U118" s="14">
        <f>+'2.4 Previsión Traspasos CR-&gt; CL'!U122*'1.5 Factores Pérdidas'!V23</f>
        <v>3484.4291696937753</v>
      </c>
      <c r="V118" s="14">
        <f>+'2.4 Previsión Traspasos CR-&gt; CL'!V122*'1.5 Factores Pérdidas'!W23</f>
        <v>3603.2939727975422</v>
      </c>
      <c r="W118" s="14">
        <f>+'2.4 Previsión Traspasos CR-&gt; CL'!W122*'1.5 Factores Pérdidas'!X23</f>
        <v>3722.1587759013073</v>
      </c>
      <c r="X118" s="14">
        <f>+'2.4 Previsión Traspasos CR-&gt; CL'!X122*'1.5 Factores Pérdidas'!Y23</f>
        <v>3841.0235790050747</v>
      </c>
      <c r="Z118" s="18">
        <v>34</v>
      </c>
      <c r="AA118" s="29" t="s">
        <v>67</v>
      </c>
      <c r="AB118" s="19">
        <f t="shared" si="213"/>
        <v>3.5811214396849533E-2</v>
      </c>
      <c r="AC118" s="14">
        <f t="shared" si="214"/>
        <v>1.0152958355144281</v>
      </c>
      <c r="AD118" s="14">
        <f t="shared" si="215"/>
        <v>1.628161839518429</v>
      </c>
      <c r="AE118" s="14">
        <f t="shared" si="216"/>
        <v>1.8506282739827784</v>
      </c>
      <c r="AF118" s="14">
        <f t="shared" si="217"/>
        <v>1.9644302173873562</v>
      </c>
      <c r="AG118" s="14">
        <f t="shared" si="218"/>
        <v>2.0787457485945646</v>
      </c>
      <c r="AH118" s="14">
        <f t="shared" si="219"/>
        <v>2.1934621549814848</v>
      </c>
      <c r="AI118" s="14">
        <f t="shared" si="220"/>
        <v>2.3086209051320394</v>
      </c>
      <c r="AJ118" s="14">
        <f t="shared" si="221"/>
        <v>2.4242244676250628</v>
      </c>
      <c r="AK118" s="14">
        <f t="shared" si="222"/>
        <v>2.540285572731642</v>
      </c>
      <c r="AL118" s="48">
        <f t="shared" si="223"/>
        <v>2.6568148013735877</v>
      </c>
      <c r="AM118" s="48">
        <f t="shared" si="224"/>
        <v>2.7738229978290052</v>
      </c>
      <c r="AN118" s="48">
        <f t="shared" si="225"/>
        <v>2.891323682906326</v>
      </c>
      <c r="AO118" s="48">
        <f t="shared" si="226"/>
        <v>3.0093206366574332</v>
      </c>
      <c r="AP118" s="48">
        <f t="shared" si="227"/>
        <v>3.1278577485842232</v>
      </c>
      <c r="AQ118" s="48">
        <f t="shared" si="228"/>
        <v>3.2466995634862417</v>
      </c>
      <c r="AR118" s="48">
        <f t="shared" si="229"/>
        <v>3.3655643665900095</v>
      </c>
      <c r="AS118" s="48">
        <f t="shared" si="230"/>
        <v>3.4844291696937755</v>
      </c>
      <c r="AT118" s="48">
        <f t="shared" si="231"/>
        <v>3.6032939727975424</v>
      </c>
      <c r="AU118" s="48">
        <f t="shared" si="232"/>
        <v>3.7221587759013075</v>
      </c>
      <c r="AV118" s="14">
        <f t="shared" si="233"/>
        <v>3.8410235790050749</v>
      </c>
    </row>
    <row r="119" spans="2:48" x14ac:dyDescent="0.2">
      <c r="B119" s="18">
        <v>35</v>
      </c>
      <c r="C119" s="29" t="s">
        <v>68</v>
      </c>
      <c r="D119" s="19">
        <f>+'2.4 Previsión Traspasos CR-&gt; CL'!D123*'1.5 Factores Pérdidas'!E24</f>
        <v>0</v>
      </c>
      <c r="E119" s="14">
        <f>+'2.4 Previsión Traspasos CR-&gt; CL'!E123*'1.5 Factores Pérdidas'!F24</f>
        <v>0</v>
      </c>
      <c r="F119" s="14">
        <f>+'2.4 Previsión Traspasos CR-&gt; CL'!F123*'1.5 Factores Pérdidas'!G24</f>
        <v>0</v>
      </c>
      <c r="G119" s="14">
        <f>+'2.4 Previsión Traspasos CR-&gt; CL'!G123*'1.5 Factores Pérdidas'!H24</f>
        <v>0</v>
      </c>
      <c r="H119" s="14">
        <f>+'2.4 Previsión Traspasos CR-&gt; CL'!H123*'1.5 Factores Pérdidas'!I24</f>
        <v>0</v>
      </c>
      <c r="I119" s="14">
        <f>+'2.4 Previsión Traspasos CR-&gt; CL'!I123*'1.5 Factores Pérdidas'!J24</f>
        <v>0</v>
      </c>
      <c r="J119" s="14">
        <f>+'2.4 Previsión Traspasos CR-&gt; CL'!J123*'1.5 Factores Pérdidas'!K24</f>
        <v>0</v>
      </c>
      <c r="K119" s="14">
        <f>+'2.4 Previsión Traspasos CR-&gt; CL'!K123*'1.5 Factores Pérdidas'!L24</f>
        <v>0</v>
      </c>
      <c r="L119" s="14">
        <f>+'2.4 Previsión Traspasos CR-&gt; CL'!L123*'1.5 Factores Pérdidas'!M24</f>
        <v>0</v>
      </c>
      <c r="M119" s="14">
        <f>+'2.4 Previsión Traspasos CR-&gt; CL'!M123*'1.5 Factores Pérdidas'!N24</f>
        <v>0</v>
      </c>
      <c r="N119" s="14">
        <f>+'2.4 Previsión Traspasos CR-&gt; CL'!N123*'1.5 Factores Pérdidas'!O24</f>
        <v>0</v>
      </c>
      <c r="O119" s="14">
        <f>+'2.4 Previsión Traspasos CR-&gt; CL'!O123*'1.5 Factores Pérdidas'!P24</f>
        <v>0</v>
      </c>
      <c r="P119" s="14">
        <f>+'2.4 Previsión Traspasos CR-&gt; CL'!P123*'1.5 Factores Pérdidas'!Q24</f>
        <v>0</v>
      </c>
      <c r="Q119" s="14">
        <f>+'2.4 Previsión Traspasos CR-&gt; CL'!Q123*'1.5 Factores Pérdidas'!R24</f>
        <v>0</v>
      </c>
      <c r="R119" s="14">
        <f>+'2.4 Previsión Traspasos CR-&gt; CL'!R123*'1.5 Factores Pérdidas'!S24</f>
        <v>0</v>
      </c>
      <c r="S119" s="14">
        <f>+'2.4 Previsión Traspasos CR-&gt; CL'!S123*'1.5 Factores Pérdidas'!T24</f>
        <v>0</v>
      </c>
      <c r="T119" s="14">
        <f>+'2.4 Previsión Traspasos CR-&gt; CL'!T123*'1.5 Factores Pérdidas'!U24</f>
        <v>0</v>
      </c>
      <c r="U119" s="14">
        <f>+'2.4 Previsión Traspasos CR-&gt; CL'!U123*'1.5 Factores Pérdidas'!V24</f>
        <v>0</v>
      </c>
      <c r="V119" s="14">
        <f>+'2.4 Previsión Traspasos CR-&gt; CL'!V123*'1.5 Factores Pérdidas'!W24</f>
        <v>0</v>
      </c>
      <c r="W119" s="14">
        <f>+'2.4 Previsión Traspasos CR-&gt; CL'!W123*'1.5 Factores Pérdidas'!X24</f>
        <v>0</v>
      </c>
      <c r="X119" s="14">
        <f>+'2.4 Previsión Traspasos CR-&gt; CL'!X123*'1.5 Factores Pérdidas'!Y24</f>
        <v>0</v>
      </c>
      <c r="Z119" s="18">
        <v>35</v>
      </c>
      <c r="AA119" s="29" t="s">
        <v>68</v>
      </c>
      <c r="AB119" s="19">
        <f t="shared" si="213"/>
        <v>0</v>
      </c>
      <c r="AC119" s="14">
        <f t="shared" si="214"/>
        <v>0</v>
      </c>
      <c r="AD119" s="14">
        <f t="shared" si="215"/>
        <v>0</v>
      </c>
      <c r="AE119" s="14">
        <f t="shared" si="216"/>
        <v>0</v>
      </c>
      <c r="AF119" s="14">
        <f t="shared" si="217"/>
        <v>0</v>
      </c>
      <c r="AG119" s="14">
        <f t="shared" si="218"/>
        <v>0</v>
      </c>
      <c r="AH119" s="14">
        <f t="shared" si="219"/>
        <v>0</v>
      </c>
      <c r="AI119" s="14">
        <f t="shared" si="220"/>
        <v>0</v>
      </c>
      <c r="AJ119" s="14">
        <f t="shared" si="221"/>
        <v>0</v>
      </c>
      <c r="AK119" s="14">
        <f t="shared" si="222"/>
        <v>0</v>
      </c>
      <c r="AL119" s="48">
        <f t="shared" si="223"/>
        <v>0</v>
      </c>
      <c r="AM119" s="48">
        <f t="shared" si="224"/>
        <v>0</v>
      </c>
      <c r="AN119" s="48">
        <f t="shared" si="225"/>
        <v>0</v>
      </c>
      <c r="AO119" s="48">
        <f t="shared" si="226"/>
        <v>0</v>
      </c>
      <c r="AP119" s="48">
        <f t="shared" si="227"/>
        <v>0</v>
      </c>
      <c r="AQ119" s="48">
        <f t="shared" si="228"/>
        <v>0</v>
      </c>
      <c r="AR119" s="48">
        <f t="shared" si="229"/>
        <v>0</v>
      </c>
      <c r="AS119" s="48">
        <f t="shared" si="230"/>
        <v>0</v>
      </c>
      <c r="AT119" s="48">
        <f t="shared" si="231"/>
        <v>0</v>
      </c>
      <c r="AU119" s="48">
        <f t="shared" si="232"/>
        <v>0</v>
      </c>
      <c r="AV119" s="14">
        <f t="shared" si="233"/>
        <v>0</v>
      </c>
    </row>
    <row r="120" spans="2:48" x14ac:dyDescent="0.2">
      <c r="B120" s="18">
        <v>36</v>
      </c>
      <c r="C120" s="29" t="s">
        <v>69</v>
      </c>
      <c r="D120" s="19">
        <f>+'2.4 Previsión Traspasos CR-&gt; CL'!D124*'1.5 Factores Pérdidas'!E25</f>
        <v>20.501595584102276</v>
      </c>
      <c r="E120" s="14">
        <f>+'2.4 Previsión Traspasos CR-&gt; CL'!E124*'1.5 Factores Pérdidas'!F25</f>
        <v>580.57106361315618</v>
      </c>
      <c r="F120" s="14">
        <f>+'2.4 Previsión Traspasos CR-&gt; CL'!F124*'1.5 Factores Pérdidas'!G25</f>
        <v>921.71477807170652</v>
      </c>
      <c r="G120" s="14">
        <f>+'2.4 Previsión Traspasos CR-&gt; CL'!G124*'1.5 Factores Pérdidas'!H25</f>
        <v>1041.3113880393814</v>
      </c>
      <c r="H120" s="14">
        <f>+'2.4 Previsión Traspasos CR-&gt; CL'!H124*'1.5 Factores Pérdidas'!I25</f>
        <v>1099.4603461356089</v>
      </c>
      <c r="I120" s="14">
        <f>+'2.4 Previsión Traspasos CR-&gt; CL'!I124*'1.5 Factores Pérdidas'!J25</f>
        <v>1157.6093042318371</v>
      </c>
      <c r="J120" s="14">
        <f>+'2.4 Previsión Traspasos CR-&gt; CL'!J124*'1.5 Factores Pérdidas'!K25</f>
        <v>1215.758262328065</v>
      </c>
      <c r="K120" s="14">
        <f>+'2.4 Previsión Traspasos CR-&gt; CL'!K124*'1.5 Factores Pérdidas'!L25</f>
        <v>1273.9072204242925</v>
      </c>
      <c r="L120" s="14">
        <f>+'2.4 Previsión Traspasos CR-&gt; CL'!L124*'1.5 Factores Pérdidas'!M25</f>
        <v>1332.0561785205205</v>
      </c>
      <c r="M120" s="14">
        <f>+'2.4 Previsión Traspasos CR-&gt; CL'!M124*'1.5 Factores Pérdidas'!N25</f>
        <v>1390.205136616748</v>
      </c>
      <c r="N120" s="14">
        <f>+'2.4 Previsión Traspasos CR-&gt; CL'!N124*'1.5 Factores Pérdidas'!O25</f>
        <v>1448.3540947129757</v>
      </c>
      <c r="O120" s="14">
        <f>+'2.4 Previsión Traspasos CR-&gt; CL'!O124*'1.5 Factores Pérdidas'!P25</f>
        <v>1506.5030528092034</v>
      </c>
      <c r="P120" s="14">
        <f>+'2.4 Previsión Traspasos CR-&gt; CL'!P124*'1.5 Factores Pérdidas'!Q25</f>
        <v>1564.6520109054316</v>
      </c>
      <c r="Q120" s="14">
        <f>+'2.4 Previsión Traspasos CR-&gt; CL'!Q124*'1.5 Factores Pérdidas'!R25</f>
        <v>1622.8009690016579</v>
      </c>
      <c r="R120" s="14">
        <f>+'2.4 Previsión Traspasos CR-&gt; CL'!R124*'1.5 Factores Pérdidas'!S25</f>
        <v>1680.9499270978874</v>
      </c>
      <c r="S120" s="14">
        <f>+'2.4 Previsión Traspasos CR-&gt; CL'!S124*'1.5 Factores Pérdidas'!T25</f>
        <v>1739.098885194114</v>
      </c>
      <c r="T120" s="14">
        <f>+'2.4 Previsión Traspasos CR-&gt; CL'!T124*'1.5 Factores Pérdidas'!U25</f>
        <v>1797.2478432903426</v>
      </c>
      <c r="U120" s="14">
        <f>+'2.4 Previsión Traspasos CR-&gt; CL'!U124*'1.5 Factores Pérdidas'!V25</f>
        <v>1855.3968013865695</v>
      </c>
      <c r="V120" s="14">
        <f>+'2.4 Previsión Traspasos CR-&gt; CL'!V124*'1.5 Factores Pérdidas'!W25</f>
        <v>1913.5457594827983</v>
      </c>
      <c r="W120" s="14">
        <f>+'2.4 Previsión Traspasos CR-&gt; CL'!W124*'1.5 Factores Pérdidas'!X25</f>
        <v>1971.6947175790251</v>
      </c>
      <c r="X120" s="14">
        <f>+'2.4 Previsión Traspasos CR-&gt; CL'!X124*'1.5 Factores Pérdidas'!Y25</f>
        <v>2029.8436756752528</v>
      </c>
      <c r="Z120" s="18">
        <v>36</v>
      </c>
      <c r="AA120" s="29" t="s">
        <v>69</v>
      </c>
      <c r="AB120" s="19">
        <f t="shared" si="213"/>
        <v>2.0501595584102274E-2</v>
      </c>
      <c r="AC120" s="14">
        <f t="shared" si="214"/>
        <v>0.58057106361315614</v>
      </c>
      <c r="AD120" s="14">
        <f t="shared" si="215"/>
        <v>0.92171477807170654</v>
      </c>
      <c r="AE120" s="14">
        <f t="shared" si="216"/>
        <v>1.0413113880393814</v>
      </c>
      <c r="AF120" s="14">
        <f t="shared" si="217"/>
        <v>1.0994603461356089</v>
      </c>
      <c r="AG120" s="14">
        <f t="shared" si="218"/>
        <v>1.1576093042318372</v>
      </c>
      <c r="AH120" s="14">
        <f t="shared" si="219"/>
        <v>1.2157582623280649</v>
      </c>
      <c r="AI120" s="14">
        <f t="shared" si="220"/>
        <v>1.2739072204242925</v>
      </c>
      <c r="AJ120" s="14">
        <f t="shared" si="221"/>
        <v>1.3320561785205205</v>
      </c>
      <c r="AK120" s="14">
        <f t="shared" si="222"/>
        <v>1.390205136616748</v>
      </c>
      <c r="AL120" s="48">
        <f t="shared" si="223"/>
        <v>1.4483540947129756</v>
      </c>
      <c r="AM120" s="48">
        <f t="shared" si="224"/>
        <v>1.5065030528092034</v>
      </c>
      <c r="AN120" s="48">
        <f t="shared" si="225"/>
        <v>1.5646520109054316</v>
      </c>
      <c r="AO120" s="48">
        <f t="shared" si="226"/>
        <v>1.6228009690016578</v>
      </c>
      <c r="AP120" s="48">
        <f t="shared" si="227"/>
        <v>1.6809499270978874</v>
      </c>
      <c r="AQ120" s="48">
        <f t="shared" si="228"/>
        <v>1.739098885194114</v>
      </c>
      <c r="AR120" s="48">
        <f t="shared" si="229"/>
        <v>1.7972478432903427</v>
      </c>
      <c r="AS120" s="48">
        <f t="shared" si="230"/>
        <v>1.8553968013865694</v>
      </c>
      <c r="AT120" s="48">
        <f t="shared" si="231"/>
        <v>1.9135457594827983</v>
      </c>
      <c r="AU120" s="48">
        <f t="shared" si="232"/>
        <v>1.9716947175790251</v>
      </c>
      <c r="AV120" s="14">
        <f t="shared" si="233"/>
        <v>2.0298436756752527</v>
      </c>
    </row>
    <row r="121" spans="2:48" x14ac:dyDescent="0.2">
      <c r="B121" s="18">
        <v>39</v>
      </c>
      <c r="C121" s="29" t="s">
        <v>70</v>
      </c>
      <c r="D121" s="19">
        <f>+'2.4 Previsión Traspasos CR-&gt; CL'!D125*'1.5 Factores Pérdidas'!E26</f>
        <v>0.26272160920853926</v>
      </c>
      <c r="E121" s="14">
        <f>+'2.4 Previsión Traspasos CR-&gt; CL'!E125*'1.5 Factores Pérdidas'!F26</f>
        <v>7.0958033955344408</v>
      </c>
      <c r="F121" s="14">
        <f>+'2.4 Previsión Traspasos CR-&gt; CL'!F125*'1.5 Factores Pérdidas'!G26</f>
        <v>11.321578582974313</v>
      </c>
      <c r="G121" s="14">
        <f>+'2.4 Previsión Traspasos CR-&gt; CL'!G125*'1.5 Factores Pérdidas'!H26</f>
        <v>12.341746422193198</v>
      </c>
      <c r="H121" s="14">
        <f>+'2.4 Previsión Traspasos CR-&gt; CL'!H125*'1.5 Factores Pérdidas'!I26</f>
        <v>13.044395394851341</v>
      </c>
      <c r="I121" s="14">
        <f>+'2.4 Previsión Traspasos CR-&gt; CL'!I125*'1.5 Factores Pérdidas'!J26</f>
        <v>13.334871768729958</v>
      </c>
      <c r="J121" s="14">
        <f>+'2.4 Previsión Traspasos CR-&gt; CL'!J125*'1.5 Factores Pérdidas'!K26</f>
        <v>14.017778416099469</v>
      </c>
      <c r="K121" s="14">
        <f>+'2.4 Previsión Traspasos CR-&gt; CL'!K125*'1.5 Factores Pérdidas'!L26</f>
        <v>14.332191673978244</v>
      </c>
      <c r="L121" s="14">
        <f>+'2.4 Previsión Traspasos CR-&gt; CL'!L125*'1.5 Factores Pérdidas'!M26</f>
        <v>14.997665807015144</v>
      </c>
      <c r="M121" s="14">
        <f>+'2.4 Previsión Traspasos CR-&gt; CL'!M125*'1.5 Factores Pérdidas'!N26</f>
        <v>15.333934941007714</v>
      </c>
      <c r="N121" s="14">
        <f>+'2.4 Previsión Traspasos CR-&gt; CL'!N125*'1.5 Factores Pérdidas'!O26</f>
        <v>15.984235511293084</v>
      </c>
      <c r="O121" s="14">
        <f>+'2.4 Previsión Traspasos CR-&gt; CL'!O125*'1.5 Factores Pérdidas'!P26</f>
        <v>16.340475226210696</v>
      </c>
      <c r="P121" s="14">
        <f>+'2.4 Previsión Traspasos CR-&gt; CL'!P125*'1.5 Factores Pérdidas'!Q26</f>
        <v>16.97765659576427</v>
      </c>
      <c r="Q121" s="14">
        <f>+'2.4 Previsión Traspasos CR-&gt; CL'!Q125*'1.5 Factores Pérdidas'!R26</f>
        <v>17.352186796648255</v>
      </c>
      <c r="R121" s="14">
        <f>+'2.4 Previsión Traspasos CR-&gt; CL'!R125*'1.5 Factores Pérdidas'!S26</f>
        <v>17.978159558204609</v>
      </c>
      <c r="S121" s="14">
        <f>+'2.4 Previsión Traspasos CR-&gt; CL'!S125*'1.5 Factores Pérdidas'!T26</f>
        <v>18.368919305122624</v>
      </c>
      <c r="T121" s="14">
        <f>+'2.4 Previsión Traspasos CR-&gt; CL'!T125*'1.5 Factores Pérdidas'!U26</f>
        <v>18.983024539781653</v>
      </c>
      <c r="U121" s="14">
        <f>+'2.4 Previsión Traspasos CR-&gt; CL'!U125*'1.5 Factores Pérdidas'!V26</f>
        <v>19.386031828455739</v>
      </c>
      <c r="V121" s="14">
        <f>+'2.4 Previsión Traspasos CR-&gt; CL'!V125*'1.5 Factores Pérdidas'!W26</f>
        <v>19.988624542594525</v>
      </c>
      <c r="W121" s="14">
        <f>+'2.4 Previsión Traspasos CR-&gt; CL'!W125*'1.5 Factores Pérdidas'!X26</f>
        <v>20.402516500446577</v>
      </c>
      <c r="X121" s="14">
        <f>+'2.4 Previsión Traspasos CR-&gt; CL'!X125*'1.5 Factores Pérdidas'!Y26</f>
        <v>20.994818156002161</v>
      </c>
      <c r="Z121" s="18">
        <v>39</v>
      </c>
      <c r="AA121" s="29" t="s">
        <v>70</v>
      </c>
      <c r="AB121" s="19">
        <f t="shared" si="213"/>
        <v>2.6272160920853924E-4</v>
      </c>
      <c r="AC121" s="14">
        <f t="shared" si="214"/>
        <v>7.0958033955344406E-3</v>
      </c>
      <c r="AD121" s="14">
        <f t="shared" si="215"/>
        <v>1.1321578582974313E-2</v>
      </c>
      <c r="AE121" s="14">
        <f t="shared" si="216"/>
        <v>1.2341746422193198E-2</v>
      </c>
      <c r="AF121" s="14">
        <f t="shared" si="217"/>
        <v>1.3044395394851341E-2</v>
      </c>
      <c r="AG121" s="14">
        <f t="shared" si="218"/>
        <v>1.3334871768729958E-2</v>
      </c>
      <c r="AH121" s="14">
        <f t="shared" si="219"/>
        <v>1.4017778416099469E-2</v>
      </c>
      <c r="AI121" s="14">
        <f t="shared" si="220"/>
        <v>1.4332191673978244E-2</v>
      </c>
      <c r="AJ121" s="14">
        <f t="shared" si="221"/>
        <v>1.4997665807015144E-2</v>
      </c>
      <c r="AK121" s="14">
        <f t="shared" si="222"/>
        <v>1.5333934941007713E-2</v>
      </c>
      <c r="AL121" s="48">
        <f t="shared" si="223"/>
        <v>1.5984235511293084E-2</v>
      </c>
      <c r="AM121" s="48">
        <f t="shared" si="224"/>
        <v>1.6340475226210696E-2</v>
      </c>
      <c r="AN121" s="48">
        <f t="shared" si="225"/>
        <v>1.6977656595764268E-2</v>
      </c>
      <c r="AO121" s="48">
        <f t="shared" si="226"/>
        <v>1.7352186796648253E-2</v>
      </c>
      <c r="AP121" s="48">
        <f t="shared" si="227"/>
        <v>1.7978159558204608E-2</v>
      </c>
      <c r="AQ121" s="48">
        <f t="shared" si="228"/>
        <v>1.8368919305122623E-2</v>
      </c>
      <c r="AR121" s="48">
        <f t="shared" si="229"/>
        <v>1.8983024539781651E-2</v>
      </c>
      <c r="AS121" s="48">
        <f t="shared" si="230"/>
        <v>1.938603182845574E-2</v>
      </c>
      <c r="AT121" s="48">
        <f t="shared" si="231"/>
        <v>1.9988624542594525E-2</v>
      </c>
      <c r="AU121" s="48">
        <f t="shared" si="232"/>
        <v>2.0402516500446576E-2</v>
      </c>
      <c r="AV121" s="14">
        <f t="shared" si="233"/>
        <v>2.0994818156002161E-2</v>
      </c>
    </row>
    <row r="122" spans="2:48" x14ac:dyDescent="0.2">
      <c r="B122" s="18">
        <v>40</v>
      </c>
      <c r="C122" s="29" t="s">
        <v>71</v>
      </c>
      <c r="D122" s="19">
        <f>+'2.4 Previsión Traspasos CR-&gt; CL'!D126*'1.5 Factores Pérdidas'!E27</f>
        <v>0</v>
      </c>
      <c r="E122" s="14">
        <f>+'2.4 Previsión Traspasos CR-&gt; CL'!E126*'1.5 Factores Pérdidas'!F27</f>
        <v>0</v>
      </c>
      <c r="F122" s="14">
        <f>+'2.4 Previsión Traspasos CR-&gt; CL'!F126*'1.5 Factores Pérdidas'!G27</f>
        <v>0</v>
      </c>
      <c r="G122" s="14">
        <f>+'2.4 Previsión Traspasos CR-&gt; CL'!G126*'1.5 Factores Pérdidas'!H27</f>
        <v>0</v>
      </c>
      <c r="H122" s="14">
        <f>+'2.4 Previsión Traspasos CR-&gt; CL'!H126*'1.5 Factores Pérdidas'!I27</f>
        <v>0</v>
      </c>
      <c r="I122" s="14">
        <f>+'2.4 Previsión Traspasos CR-&gt; CL'!I126*'1.5 Factores Pérdidas'!J27</f>
        <v>0</v>
      </c>
      <c r="J122" s="14">
        <f>+'2.4 Previsión Traspasos CR-&gt; CL'!J126*'1.5 Factores Pérdidas'!K27</f>
        <v>0</v>
      </c>
      <c r="K122" s="14">
        <f>+'2.4 Previsión Traspasos CR-&gt; CL'!K126*'1.5 Factores Pérdidas'!L27</f>
        <v>0</v>
      </c>
      <c r="L122" s="14">
        <f>+'2.4 Previsión Traspasos CR-&gt; CL'!L126*'1.5 Factores Pérdidas'!M27</f>
        <v>0</v>
      </c>
      <c r="M122" s="14">
        <f>+'2.4 Previsión Traspasos CR-&gt; CL'!M126*'1.5 Factores Pérdidas'!N27</f>
        <v>0</v>
      </c>
      <c r="N122" s="14">
        <f>+'2.4 Previsión Traspasos CR-&gt; CL'!N126*'1.5 Factores Pérdidas'!O27</f>
        <v>0</v>
      </c>
      <c r="O122" s="14">
        <f>+'2.4 Previsión Traspasos CR-&gt; CL'!O126*'1.5 Factores Pérdidas'!P27</f>
        <v>0</v>
      </c>
      <c r="P122" s="14">
        <f>+'2.4 Previsión Traspasos CR-&gt; CL'!P126*'1.5 Factores Pérdidas'!Q27</f>
        <v>0</v>
      </c>
      <c r="Q122" s="14">
        <f>+'2.4 Previsión Traspasos CR-&gt; CL'!Q126*'1.5 Factores Pérdidas'!R27</f>
        <v>0</v>
      </c>
      <c r="R122" s="14">
        <f>+'2.4 Previsión Traspasos CR-&gt; CL'!R126*'1.5 Factores Pérdidas'!S27</f>
        <v>0</v>
      </c>
      <c r="S122" s="14">
        <f>+'2.4 Previsión Traspasos CR-&gt; CL'!S126*'1.5 Factores Pérdidas'!T27</f>
        <v>0</v>
      </c>
      <c r="T122" s="14">
        <f>+'2.4 Previsión Traspasos CR-&gt; CL'!T126*'1.5 Factores Pérdidas'!U27</f>
        <v>0</v>
      </c>
      <c r="U122" s="14">
        <f>+'2.4 Previsión Traspasos CR-&gt; CL'!U126*'1.5 Factores Pérdidas'!V27</f>
        <v>0</v>
      </c>
      <c r="V122" s="14">
        <f>+'2.4 Previsión Traspasos CR-&gt; CL'!V126*'1.5 Factores Pérdidas'!W27</f>
        <v>0</v>
      </c>
      <c r="W122" s="14">
        <f>+'2.4 Previsión Traspasos CR-&gt; CL'!W126*'1.5 Factores Pérdidas'!X27</f>
        <v>0</v>
      </c>
      <c r="X122" s="14">
        <f>+'2.4 Previsión Traspasos CR-&gt; CL'!X126*'1.5 Factores Pérdidas'!Y27</f>
        <v>0</v>
      </c>
      <c r="Z122" s="18">
        <v>40</v>
      </c>
      <c r="AA122" s="29" t="s">
        <v>71</v>
      </c>
      <c r="AB122" s="19">
        <f t="shared" si="213"/>
        <v>0</v>
      </c>
      <c r="AC122" s="14">
        <f t="shared" si="214"/>
        <v>0</v>
      </c>
      <c r="AD122" s="14">
        <f t="shared" si="215"/>
        <v>0</v>
      </c>
      <c r="AE122" s="14">
        <f t="shared" si="216"/>
        <v>0</v>
      </c>
      <c r="AF122" s="14">
        <f t="shared" si="217"/>
        <v>0</v>
      </c>
      <c r="AG122" s="14">
        <f t="shared" si="218"/>
        <v>0</v>
      </c>
      <c r="AH122" s="14">
        <f t="shared" si="219"/>
        <v>0</v>
      </c>
      <c r="AI122" s="14">
        <f t="shared" si="220"/>
        <v>0</v>
      </c>
      <c r="AJ122" s="14">
        <f t="shared" si="221"/>
        <v>0</v>
      </c>
      <c r="AK122" s="14">
        <f t="shared" si="222"/>
        <v>0</v>
      </c>
      <c r="AL122" s="48">
        <f t="shared" si="223"/>
        <v>0</v>
      </c>
      <c r="AM122" s="48">
        <f t="shared" si="224"/>
        <v>0</v>
      </c>
      <c r="AN122" s="48">
        <f t="shared" si="225"/>
        <v>0</v>
      </c>
      <c r="AO122" s="48">
        <f t="shared" si="226"/>
        <v>0</v>
      </c>
      <c r="AP122" s="48">
        <f t="shared" si="227"/>
        <v>0</v>
      </c>
      <c r="AQ122" s="48">
        <f t="shared" si="228"/>
        <v>0</v>
      </c>
      <c r="AR122" s="48">
        <f t="shared" si="229"/>
        <v>0</v>
      </c>
      <c r="AS122" s="48">
        <f t="shared" si="230"/>
        <v>0</v>
      </c>
      <c r="AT122" s="48">
        <f t="shared" si="231"/>
        <v>0</v>
      </c>
      <c r="AU122" s="48">
        <f t="shared" si="232"/>
        <v>0</v>
      </c>
      <c r="AV122" s="14">
        <f t="shared" si="233"/>
        <v>0</v>
      </c>
    </row>
    <row r="123" spans="2:48" x14ac:dyDescent="0.2">
      <c r="B123" s="118">
        <v>45</v>
      </c>
      <c r="C123" s="29" t="s">
        <v>72</v>
      </c>
      <c r="D123" s="19">
        <f>+'2.4 Previsión Traspasos CR-&gt; CL'!D127*'1.5 Factores Pérdidas'!E28</f>
        <v>0</v>
      </c>
      <c r="E123" s="14">
        <f>+'2.4 Previsión Traspasos CR-&gt; CL'!E127*'1.5 Factores Pérdidas'!F28</f>
        <v>0</v>
      </c>
      <c r="F123" s="14">
        <f>+'2.4 Previsión Traspasos CR-&gt; CL'!F127*'1.5 Factores Pérdidas'!G28</f>
        <v>0</v>
      </c>
      <c r="G123" s="14">
        <f>+'2.4 Previsión Traspasos CR-&gt; CL'!G127*'1.5 Factores Pérdidas'!H28</f>
        <v>0</v>
      </c>
      <c r="H123" s="14">
        <f>+'2.4 Previsión Traspasos CR-&gt; CL'!H127*'1.5 Factores Pérdidas'!I28</f>
        <v>0</v>
      </c>
      <c r="I123" s="14">
        <f>+'2.4 Previsión Traspasos CR-&gt; CL'!I127*'1.5 Factores Pérdidas'!J28</f>
        <v>0</v>
      </c>
      <c r="J123" s="14">
        <f>+'2.4 Previsión Traspasos CR-&gt; CL'!J127*'1.5 Factores Pérdidas'!K28</f>
        <v>0</v>
      </c>
      <c r="K123" s="14">
        <f>+'2.4 Previsión Traspasos CR-&gt; CL'!K127*'1.5 Factores Pérdidas'!L28</f>
        <v>0</v>
      </c>
      <c r="L123" s="14">
        <f>+'2.4 Previsión Traspasos CR-&gt; CL'!L127*'1.5 Factores Pérdidas'!M28</f>
        <v>0</v>
      </c>
      <c r="M123" s="14">
        <f>+'2.4 Previsión Traspasos CR-&gt; CL'!M127*'1.5 Factores Pérdidas'!N28</f>
        <v>0</v>
      </c>
      <c r="N123" s="14">
        <f>+'2.4 Previsión Traspasos CR-&gt; CL'!N127*'1.5 Factores Pérdidas'!O28</f>
        <v>0</v>
      </c>
      <c r="O123" s="14">
        <f>+'2.4 Previsión Traspasos CR-&gt; CL'!O127*'1.5 Factores Pérdidas'!P28</f>
        <v>0</v>
      </c>
      <c r="P123" s="14">
        <f>+'2.4 Previsión Traspasos CR-&gt; CL'!P127*'1.5 Factores Pérdidas'!Q28</f>
        <v>0</v>
      </c>
      <c r="Q123" s="14">
        <f>+'2.4 Previsión Traspasos CR-&gt; CL'!Q127*'1.5 Factores Pérdidas'!R28</f>
        <v>0</v>
      </c>
      <c r="R123" s="14">
        <f>+'2.4 Previsión Traspasos CR-&gt; CL'!R127*'1.5 Factores Pérdidas'!S28</f>
        <v>0</v>
      </c>
      <c r="S123" s="14">
        <f>+'2.4 Previsión Traspasos CR-&gt; CL'!S127*'1.5 Factores Pérdidas'!T28</f>
        <v>0</v>
      </c>
      <c r="T123" s="14">
        <f>+'2.4 Previsión Traspasos CR-&gt; CL'!T127*'1.5 Factores Pérdidas'!U28</f>
        <v>0</v>
      </c>
      <c r="U123" s="14">
        <f>+'2.4 Previsión Traspasos CR-&gt; CL'!U127*'1.5 Factores Pérdidas'!V28</f>
        <v>0</v>
      </c>
      <c r="V123" s="14">
        <f>+'2.4 Previsión Traspasos CR-&gt; CL'!V127*'1.5 Factores Pérdidas'!W28</f>
        <v>0</v>
      </c>
      <c r="W123" s="14">
        <f>+'2.4 Previsión Traspasos CR-&gt; CL'!W127*'1.5 Factores Pérdidas'!X28</f>
        <v>0</v>
      </c>
      <c r="X123" s="14">
        <f>+'2.4 Previsión Traspasos CR-&gt; CL'!X127*'1.5 Factores Pérdidas'!Y28</f>
        <v>0</v>
      </c>
      <c r="Z123" s="118">
        <v>45</v>
      </c>
      <c r="AA123" s="29" t="s">
        <v>72</v>
      </c>
      <c r="AB123" s="19">
        <f t="shared" si="213"/>
        <v>0</v>
      </c>
      <c r="AC123" s="14">
        <f t="shared" si="214"/>
        <v>0</v>
      </c>
      <c r="AD123" s="14">
        <f t="shared" si="215"/>
        <v>0</v>
      </c>
      <c r="AE123" s="14">
        <f t="shared" si="216"/>
        <v>0</v>
      </c>
      <c r="AF123" s="14">
        <f t="shared" si="217"/>
        <v>0</v>
      </c>
      <c r="AG123" s="14">
        <f t="shared" si="218"/>
        <v>0</v>
      </c>
      <c r="AH123" s="14">
        <f t="shared" si="219"/>
        <v>0</v>
      </c>
      <c r="AI123" s="14">
        <f t="shared" si="220"/>
        <v>0</v>
      </c>
      <c r="AJ123" s="14">
        <f t="shared" si="221"/>
        <v>0</v>
      </c>
      <c r="AK123" s="14">
        <f t="shared" si="222"/>
        <v>0</v>
      </c>
      <c r="AL123" s="48">
        <f t="shared" si="223"/>
        <v>0</v>
      </c>
      <c r="AM123" s="48">
        <f t="shared" si="224"/>
        <v>0</v>
      </c>
      <c r="AN123" s="48">
        <f t="shared" si="225"/>
        <v>0</v>
      </c>
      <c r="AO123" s="48">
        <f t="shared" si="226"/>
        <v>0</v>
      </c>
      <c r="AP123" s="48">
        <f t="shared" si="227"/>
        <v>0</v>
      </c>
      <c r="AQ123" s="48">
        <f t="shared" si="228"/>
        <v>0</v>
      </c>
      <c r="AR123" s="48">
        <f t="shared" si="229"/>
        <v>0</v>
      </c>
      <c r="AS123" s="48">
        <f t="shared" si="230"/>
        <v>0</v>
      </c>
      <c r="AT123" s="48">
        <f t="shared" si="231"/>
        <v>0</v>
      </c>
      <c r="AU123" s="48">
        <f t="shared" si="232"/>
        <v>0</v>
      </c>
      <c r="AV123" s="14">
        <f t="shared" si="233"/>
        <v>0</v>
      </c>
    </row>
    <row r="124" spans="2:48" ht="13.5" thickBot="1" x14ac:dyDescent="0.25">
      <c r="B124" s="118">
        <v>46</v>
      </c>
      <c r="C124" s="29" t="s">
        <v>87</v>
      </c>
      <c r="D124" s="19">
        <f>+'2.4 Previsión Traspasos CR-&gt; CL'!D128*'1.5 Factores Pérdidas'!E29</f>
        <v>0</v>
      </c>
      <c r="E124" s="215">
        <f>+'2.4 Previsión Traspasos CR-&gt; CL'!E128*'1.5 Factores Pérdidas'!F29</f>
        <v>0</v>
      </c>
      <c r="F124" s="215">
        <f>+'2.4 Previsión Traspasos CR-&gt; CL'!F128*'1.5 Factores Pérdidas'!G29</f>
        <v>0</v>
      </c>
      <c r="G124" s="215">
        <f>+'2.4 Previsión Traspasos CR-&gt; CL'!G128*'1.5 Factores Pérdidas'!H29</f>
        <v>0</v>
      </c>
      <c r="H124" s="215">
        <f>+'2.4 Previsión Traspasos CR-&gt; CL'!H128*'1.5 Factores Pérdidas'!I29</f>
        <v>0</v>
      </c>
      <c r="I124" s="215">
        <f>+'2.4 Previsión Traspasos CR-&gt; CL'!I128*'1.5 Factores Pérdidas'!J29</f>
        <v>0</v>
      </c>
      <c r="J124" s="215">
        <f>+'2.4 Previsión Traspasos CR-&gt; CL'!J128*'1.5 Factores Pérdidas'!K29</f>
        <v>0</v>
      </c>
      <c r="K124" s="215">
        <f>+'2.4 Previsión Traspasos CR-&gt; CL'!K128*'1.5 Factores Pérdidas'!L29</f>
        <v>0</v>
      </c>
      <c r="L124" s="215">
        <f>+'2.4 Previsión Traspasos CR-&gt; CL'!L128*'1.5 Factores Pérdidas'!M29</f>
        <v>0</v>
      </c>
      <c r="M124" s="215">
        <f>+'2.4 Previsión Traspasos CR-&gt; CL'!M128*'1.5 Factores Pérdidas'!N29</f>
        <v>0</v>
      </c>
      <c r="N124" s="215">
        <f>+'2.4 Previsión Traspasos CR-&gt; CL'!N128*'1.5 Factores Pérdidas'!O29</f>
        <v>0</v>
      </c>
      <c r="O124" s="215">
        <f>+'2.4 Previsión Traspasos CR-&gt; CL'!O128*'1.5 Factores Pérdidas'!P29</f>
        <v>0</v>
      </c>
      <c r="P124" s="215">
        <f>+'2.4 Previsión Traspasos CR-&gt; CL'!P128*'1.5 Factores Pérdidas'!Q29</f>
        <v>0</v>
      </c>
      <c r="Q124" s="215">
        <f>+'2.4 Previsión Traspasos CR-&gt; CL'!Q128*'1.5 Factores Pérdidas'!R29</f>
        <v>0</v>
      </c>
      <c r="R124" s="215">
        <f>+'2.4 Previsión Traspasos CR-&gt; CL'!R128*'1.5 Factores Pérdidas'!S29</f>
        <v>0</v>
      </c>
      <c r="S124" s="215">
        <f>+'2.4 Previsión Traspasos CR-&gt; CL'!S128*'1.5 Factores Pérdidas'!T29</f>
        <v>0</v>
      </c>
      <c r="T124" s="215">
        <f>+'2.4 Previsión Traspasos CR-&gt; CL'!T128*'1.5 Factores Pérdidas'!U29</f>
        <v>0</v>
      </c>
      <c r="U124" s="215">
        <f>+'2.4 Previsión Traspasos CR-&gt; CL'!U128*'1.5 Factores Pérdidas'!V29</f>
        <v>0</v>
      </c>
      <c r="V124" s="215">
        <f>+'2.4 Previsión Traspasos CR-&gt; CL'!V128*'1.5 Factores Pérdidas'!W29</f>
        <v>0</v>
      </c>
      <c r="W124" s="215">
        <f>+'2.4 Previsión Traspasos CR-&gt; CL'!W128*'1.5 Factores Pérdidas'!X29</f>
        <v>0</v>
      </c>
      <c r="X124" s="215">
        <f>+'2.4 Previsión Traspasos CR-&gt; CL'!X128*'1.5 Factores Pérdidas'!Y29</f>
        <v>0</v>
      </c>
      <c r="Z124" s="118">
        <v>46</v>
      </c>
      <c r="AA124" s="29" t="s">
        <v>87</v>
      </c>
      <c r="AB124" s="19">
        <f t="shared" si="213"/>
        <v>0</v>
      </c>
      <c r="AC124" s="14">
        <f t="shared" si="214"/>
        <v>0</v>
      </c>
      <c r="AD124" s="14">
        <f t="shared" si="215"/>
        <v>0</v>
      </c>
      <c r="AE124" s="14">
        <f t="shared" si="216"/>
        <v>0</v>
      </c>
      <c r="AF124" s="14">
        <f t="shared" si="217"/>
        <v>0</v>
      </c>
      <c r="AG124" s="14">
        <f t="shared" si="218"/>
        <v>0</v>
      </c>
      <c r="AH124" s="14">
        <f t="shared" si="219"/>
        <v>0</v>
      </c>
      <c r="AI124" s="14">
        <f t="shared" si="220"/>
        <v>0</v>
      </c>
      <c r="AJ124" s="14">
        <f t="shared" si="221"/>
        <v>0</v>
      </c>
      <c r="AK124" s="14">
        <f t="shared" si="222"/>
        <v>0</v>
      </c>
      <c r="AL124" s="48">
        <f t="shared" si="223"/>
        <v>0</v>
      </c>
      <c r="AM124" s="48">
        <f t="shared" si="224"/>
        <v>0</v>
      </c>
      <c r="AN124" s="48">
        <f t="shared" si="225"/>
        <v>0</v>
      </c>
      <c r="AO124" s="48">
        <f t="shared" si="226"/>
        <v>0</v>
      </c>
      <c r="AP124" s="48">
        <f t="shared" si="227"/>
        <v>0</v>
      </c>
      <c r="AQ124" s="48">
        <f t="shared" si="228"/>
        <v>0</v>
      </c>
      <c r="AR124" s="48">
        <f t="shared" si="229"/>
        <v>0</v>
      </c>
      <c r="AS124" s="48">
        <f t="shared" si="230"/>
        <v>0</v>
      </c>
      <c r="AT124" s="48">
        <f t="shared" si="231"/>
        <v>0</v>
      </c>
      <c r="AU124" s="48">
        <f t="shared" si="232"/>
        <v>0</v>
      </c>
      <c r="AV124" s="14">
        <f t="shared" si="233"/>
        <v>0</v>
      </c>
    </row>
    <row r="125" spans="2:48" ht="13.5" thickBot="1" x14ac:dyDescent="0.25">
      <c r="B125" s="22"/>
      <c r="C125" s="23" t="s">
        <v>73</v>
      </c>
      <c r="D125" s="50">
        <f t="shared" ref="D125:X125" si="234">+SUM(D101:D124)</f>
        <v>23744.732045244138</v>
      </c>
      <c r="E125" s="50">
        <f t="shared" si="234"/>
        <v>643538.80360292632</v>
      </c>
      <c r="F125" s="50">
        <f t="shared" si="234"/>
        <v>991822.55937473825</v>
      </c>
      <c r="G125" s="50">
        <f t="shared" si="234"/>
        <v>1087078.6056041676</v>
      </c>
      <c r="H125" s="50">
        <f t="shared" si="234"/>
        <v>1116084.8117417514</v>
      </c>
      <c r="I125" s="50">
        <f t="shared" si="234"/>
        <v>1145383.4285496874</v>
      </c>
      <c r="J125" s="50">
        <f t="shared" si="234"/>
        <v>1174871.8042263878</v>
      </c>
      <c r="K125" s="50">
        <f t="shared" si="234"/>
        <v>1204615.6551461171</v>
      </c>
      <c r="L125" s="50">
        <f t="shared" si="234"/>
        <v>1234602.0727335403</v>
      </c>
      <c r="M125" s="50">
        <f t="shared" si="234"/>
        <v>1264852.2192147996</v>
      </c>
      <c r="N125" s="50">
        <f t="shared" si="234"/>
        <v>1295372.3281213928</v>
      </c>
      <c r="O125" s="50">
        <f t="shared" si="234"/>
        <v>1326161.7943099996</v>
      </c>
      <c r="P125" s="50">
        <f t="shared" si="234"/>
        <v>1357235.2284256204</v>
      </c>
      <c r="Q125" s="50">
        <f t="shared" si="234"/>
        <v>1388623.6326077206</v>
      </c>
      <c r="R125" s="50">
        <f t="shared" si="234"/>
        <v>1420376.0458275494</v>
      </c>
      <c r="S125" s="50">
        <f t="shared" si="234"/>
        <v>1452344.8253405571</v>
      </c>
      <c r="T125" s="50">
        <f t="shared" si="234"/>
        <v>1484363.025379753</v>
      </c>
      <c r="U125" s="50">
        <f t="shared" si="234"/>
        <v>1516308.9706729583</v>
      </c>
      <c r="V125" s="50">
        <f t="shared" si="234"/>
        <v>1548376.8179564669</v>
      </c>
      <c r="W125" s="50">
        <f t="shared" si="234"/>
        <v>1580484.8507985603</v>
      </c>
      <c r="X125" s="263">
        <f t="shared" si="234"/>
        <v>1612631.780848433</v>
      </c>
      <c r="Z125" s="22"/>
      <c r="AA125" s="23" t="s">
        <v>73</v>
      </c>
      <c r="AB125" s="50">
        <f t="shared" ref="AB125" si="235">+D125/1000</f>
        <v>23.744732045244138</v>
      </c>
      <c r="AC125" s="51">
        <f t="shared" ref="AC125" si="236">+E125/1000</f>
        <v>643.53880360292635</v>
      </c>
      <c r="AD125" s="51">
        <f t="shared" ref="AD125" si="237">+F125/1000</f>
        <v>991.82255937473826</v>
      </c>
      <c r="AE125" s="51">
        <f t="shared" ref="AE125" si="238">+G125/1000</f>
        <v>1087.0786056041675</v>
      </c>
      <c r="AF125" s="51">
        <f t="shared" ref="AF125" si="239">+H125/1000</f>
        <v>1116.0848117417513</v>
      </c>
      <c r="AG125" s="51">
        <f t="shared" ref="AG125" si="240">+I125/1000</f>
        <v>1145.3834285496873</v>
      </c>
      <c r="AH125" s="51">
        <f t="shared" ref="AH125" si="241">+J125/1000</f>
        <v>1174.8718042263877</v>
      </c>
      <c r="AI125" s="51">
        <f t="shared" ref="AI125" si="242">+K125/1000</f>
        <v>1204.615655146117</v>
      </c>
      <c r="AJ125" s="51">
        <f t="shared" ref="AJ125" si="243">+L125/1000</f>
        <v>1234.6020727335404</v>
      </c>
      <c r="AK125" s="51">
        <f t="shared" ref="AK125" si="244">+M125/1000</f>
        <v>1264.8522192147996</v>
      </c>
      <c r="AL125" s="52">
        <f t="shared" ref="AL125" si="245">+N125/1000</f>
        <v>1295.3723281213927</v>
      </c>
      <c r="AM125" s="52">
        <f t="shared" ref="AM125" si="246">+O125/1000</f>
        <v>1326.1617943099996</v>
      </c>
      <c r="AN125" s="52">
        <f t="shared" ref="AN125" si="247">+P125/1000</f>
        <v>1357.2352284256203</v>
      </c>
      <c r="AO125" s="52">
        <f t="shared" ref="AO125" si="248">+Q125/1000</f>
        <v>1388.6236326077205</v>
      </c>
      <c r="AP125" s="52">
        <f t="shared" ref="AP125" si="249">+R125/1000</f>
        <v>1420.3760458275494</v>
      </c>
      <c r="AQ125" s="52">
        <f t="shared" ref="AQ125" si="250">+S125/1000</f>
        <v>1452.3448253405572</v>
      </c>
      <c r="AR125" s="52">
        <f t="shared" ref="AR125" si="251">+T125/1000</f>
        <v>1484.363025379753</v>
      </c>
      <c r="AS125" s="52">
        <f t="shared" ref="AS125" si="252">+U125/1000</f>
        <v>1516.3089706729584</v>
      </c>
      <c r="AT125" s="52">
        <f t="shared" ref="AT125" si="253">+V125/1000</f>
        <v>1548.376817956467</v>
      </c>
      <c r="AU125" s="52">
        <f t="shared" ref="AU125" si="254">+W125/1000</f>
        <v>1580.4848507985603</v>
      </c>
      <c r="AV125" s="51">
        <f t="shared" ref="AV125" si="255">+X125/1000</f>
        <v>1612.631780848433</v>
      </c>
    </row>
    <row r="129" spans="2:48" x14ac:dyDescent="0.2">
      <c r="B129" s="12" t="s">
        <v>175</v>
      </c>
      <c r="Z129" s="12" t="s">
        <v>176</v>
      </c>
    </row>
    <row r="130" spans="2:48" ht="13.5" thickBot="1" x14ac:dyDescent="0.25"/>
    <row r="131" spans="2:48" ht="13.5" thickBot="1" x14ac:dyDescent="0.25">
      <c r="B131" s="4" t="s">
        <v>38</v>
      </c>
      <c r="C131" s="5" t="s">
        <v>39</v>
      </c>
      <c r="D131" s="6">
        <f t="shared" ref="D131:X131" si="256">+D100</f>
        <v>2023</v>
      </c>
      <c r="E131" s="2">
        <f t="shared" si="256"/>
        <v>2024</v>
      </c>
      <c r="F131" s="2">
        <f t="shared" si="256"/>
        <v>2025</v>
      </c>
      <c r="G131" s="2">
        <f t="shared" si="256"/>
        <v>2026</v>
      </c>
      <c r="H131" s="2">
        <f t="shared" si="256"/>
        <v>2027</v>
      </c>
      <c r="I131" s="2">
        <f t="shared" si="256"/>
        <v>2028</v>
      </c>
      <c r="J131" s="2">
        <f t="shared" si="256"/>
        <v>2029</v>
      </c>
      <c r="K131" s="2">
        <f t="shared" si="256"/>
        <v>2030</v>
      </c>
      <c r="L131" s="2">
        <f t="shared" si="256"/>
        <v>2031</v>
      </c>
      <c r="M131" s="2">
        <f t="shared" si="256"/>
        <v>2032</v>
      </c>
      <c r="N131" s="47">
        <f t="shared" si="256"/>
        <v>2033</v>
      </c>
      <c r="O131" s="47">
        <f t="shared" si="256"/>
        <v>2034</v>
      </c>
      <c r="P131" s="47">
        <f t="shared" si="256"/>
        <v>2035</v>
      </c>
      <c r="Q131" s="47">
        <f t="shared" si="256"/>
        <v>2036</v>
      </c>
      <c r="R131" s="47">
        <f t="shared" si="256"/>
        <v>2037</v>
      </c>
      <c r="S131" s="47">
        <f t="shared" si="256"/>
        <v>2038</v>
      </c>
      <c r="T131" s="47">
        <f t="shared" si="256"/>
        <v>2039</v>
      </c>
      <c r="U131" s="47">
        <f t="shared" si="256"/>
        <v>2040</v>
      </c>
      <c r="V131" s="47">
        <f t="shared" si="256"/>
        <v>2041</v>
      </c>
      <c r="W131" s="47">
        <f t="shared" si="256"/>
        <v>2042</v>
      </c>
      <c r="X131" s="2">
        <f t="shared" si="256"/>
        <v>2043</v>
      </c>
      <c r="Z131" s="4" t="s">
        <v>38</v>
      </c>
      <c r="AA131" s="5" t="s">
        <v>39</v>
      </c>
      <c r="AB131" s="6">
        <f>+AB100</f>
        <v>2023</v>
      </c>
      <c r="AC131" s="2">
        <f t="shared" ref="AC131" si="257">+AB131+1</f>
        <v>2024</v>
      </c>
      <c r="AD131" s="2">
        <f t="shared" ref="AD131" si="258">+AC131+1</f>
        <v>2025</v>
      </c>
      <c r="AE131" s="2">
        <f t="shared" ref="AE131" si="259">+AD131+1</f>
        <v>2026</v>
      </c>
      <c r="AF131" s="2">
        <f t="shared" ref="AF131" si="260">+AE131+1</f>
        <v>2027</v>
      </c>
      <c r="AG131" s="2">
        <f t="shared" ref="AG131" si="261">+AF131+1</f>
        <v>2028</v>
      </c>
      <c r="AH131" s="2">
        <f t="shared" ref="AH131" si="262">+AG131+1</f>
        <v>2029</v>
      </c>
      <c r="AI131" s="2">
        <f t="shared" ref="AI131" si="263">+AH131+1</f>
        <v>2030</v>
      </c>
      <c r="AJ131" s="2">
        <f t="shared" ref="AJ131" si="264">+AI131+1</f>
        <v>2031</v>
      </c>
      <c r="AK131" s="2">
        <f t="shared" ref="AK131" si="265">+AJ131+1</f>
        <v>2032</v>
      </c>
      <c r="AL131" s="47">
        <f t="shared" ref="AL131" si="266">+AK131+1</f>
        <v>2033</v>
      </c>
      <c r="AM131" s="47">
        <f t="shared" ref="AM131" si="267">+AL131+1</f>
        <v>2034</v>
      </c>
      <c r="AN131" s="47">
        <f t="shared" ref="AN131" si="268">+AM131+1</f>
        <v>2035</v>
      </c>
      <c r="AO131" s="47">
        <f t="shared" ref="AO131" si="269">+AN131+1</f>
        <v>2036</v>
      </c>
      <c r="AP131" s="47">
        <f t="shared" ref="AP131" si="270">+AO131+1</f>
        <v>2037</v>
      </c>
      <c r="AQ131" s="47">
        <f t="shared" ref="AQ131" si="271">+AP131+1</f>
        <v>2038</v>
      </c>
      <c r="AR131" s="47">
        <f t="shared" ref="AR131" si="272">+AQ131+1</f>
        <v>2039</v>
      </c>
      <c r="AS131" s="47">
        <f t="shared" ref="AS131" si="273">+AR131+1</f>
        <v>2040</v>
      </c>
      <c r="AT131" s="47">
        <f t="shared" ref="AT131" si="274">+AS131+1</f>
        <v>2041</v>
      </c>
      <c r="AU131" s="47">
        <f t="shared" ref="AU131" si="275">+AT131+1</f>
        <v>2042</v>
      </c>
      <c r="AV131" s="2">
        <f t="shared" ref="AV131" si="276">+AU131+1</f>
        <v>2043</v>
      </c>
    </row>
    <row r="132" spans="2:48" x14ac:dyDescent="0.2">
      <c r="B132" s="18">
        <v>6</v>
      </c>
      <c r="C132" s="29" t="s">
        <v>47</v>
      </c>
      <c r="D132" s="19">
        <f>+('2.5Previsión Gen. Residencial'!D36)*'1.5 Factores Pérdidas'!E6</f>
        <v>45780.956083216872</v>
      </c>
      <c r="E132" s="14">
        <f>+('2.5Previsión Gen. Residencial'!E36)*'1.5 Factores Pérdidas'!F6</f>
        <v>56781.455066050621</v>
      </c>
      <c r="F132" s="14">
        <f>+('2.5Previsión Gen. Residencial'!F36)*'1.5 Factores Pérdidas'!G6</f>
        <v>75726.719783864668</v>
      </c>
      <c r="G132" s="14">
        <f>+('2.5Previsión Gen. Residencial'!G36)*'1.5 Factores Pérdidas'!H6</f>
        <v>89269.452036916759</v>
      </c>
      <c r="H132" s="14">
        <f>+('2.5Previsión Gen. Residencial'!H36)*'1.5 Factores Pérdidas'!I6</f>
        <v>106154.2097555353</v>
      </c>
      <c r="I132" s="14">
        <f>+('2.5Previsión Gen. Residencial'!I36)*'1.5 Factores Pérdidas'!J6</f>
        <v>124464.3138244501</v>
      </c>
      <c r="J132" s="14">
        <f>+('2.5Previsión Gen. Residencial'!J36)*'1.5 Factores Pérdidas'!K6</f>
        <v>139585.73457299246</v>
      </c>
      <c r="K132" s="14">
        <f>+('2.5Previsión Gen. Residencial'!K36)*'1.5 Factores Pérdidas'!L6</f>
        <v>159914.19874045273</v>
      </c>
      <c r="L132" s="14">
        <f>+('2.5Previsión Gen. Residencial'!L36)*'1.5 Factores Pérdidas'!M6</f>
        <v>170916.73827962435</v>
      </c>
      <c r="M132" s="14">
        <f>+('2.5Previsión Gen. Residencial'!M36)*'1.5 Factores Pérdidas'!N6</f>
        <v>176476.08902187957</v>
      </c>
      <c r="N132" s="14">
        <f>+('2.5Previsión Gen. Residencial'!N36)*'1.5 Factores Pérdidas'!O6</f>
        <v>182050.41142908818</v>
      </c>
      <c r="O132" s="14">
        <f>+('2.5Previsión Gen. Residencial'!O36)*'1.5 Factores Pérdidas'!P6</f>
        <v>187774.39224428652</v>
      </c>
      <c r="P132" s="14">
        <f>+('2.5Previsión Gen. Residencial'!P36)*'1.5 Factores Pérdidas'!Q6</f>
        <v>196845.74507816054</v>
      </c>
      <c r="Q132" s="14">
        <f>+('2.5Previsión Gen. Residencial'!Q36)*'1.5 Factores Pérdidas'!R6</f>
        <v>202881.27087022326</v>
      </c>
      <c r="R132" s="14">
        <f>+('2.5Previsión Gen. Residencial'!R36)*'1.5 Factores Pérdidas'!S6</f>
        <v>208294.90096216835</v>
      </c>
      <c r="S132" s="14">
        <f>+('2.5Previsión Gen. Residencial'!S36)*'1.5 Factores Pérdidas'!T6</f>
        <v>214568.00606150861</v>
      </c>
      <c r="T132" s="14">
        <f>+('2.5Previsión Gen. Residencial'!T36)*'1.5 Factores Pérdidas'!U6</f>
        <v>223157.46994658574</v>
      </c>
      <c r="U132" s="14">
        <f>+('2.5Previsión Gen. Residencial'!U36)*'1.5 Factores Pérdidas'!V6</f>
        <v>233426.29325371279</v>
      </c>
      <c r="V132" s="14">
        <f>+('2.5Previsión Gen. Residencial'!V36)*'1.5 Factores Pérdidas'!W6</f>
        <v>242373.85534845691</v>
      </c>
      <c r="W132" s="14">
        <f>+('2.5Previsión Gen. Residencial'!W36)*'1.5 Factores Pérdidas'!X6</f>
        <v>252225.57842545235</v>
      </c>
      <c r="X132" s="14">
        <f>+('2.5Previsión Gen. Residencial'!X36)*'1.5 Factores Pérdidas'!Y6</f>
        <v>260828.35658616503</v>
      </c>
      <c r="Z132" s="18">
        <v>6</v>
      </c>
      <c r="AA132" s="29" t="s">
        <v>47</v>
      </c>
      <c r="AB132" s="19">
        <f t="shared" ref="AB132:AB155" si="277">+D132/1000</f>
        <v>45.780956083216871</v>
      </c>
      <c r="AC132" s="14">
        <f t="shared" ref="AC132:AC155" si="278">+E132/1000</f>
        <v>56.781455066050619</v>
      </c>
      <c r="AD132" s="14">
        <f t="shared" ref="AD132:AD155" si="279">+F132/1000</f>
        <v>75.726719783864667</v>
      </c>
      <c r="AE132" s="14">
        <f t="shared" ref="AE132:AE155" si="280">+G132/1000</f>
        <v>89.269452036916761</v>
      </c>
      <c r="AF132" s="14">
        <f t="shared" ref="AF132:AF155" si="281">+H132/1000</f>
        <v>106.15420975553529</v>
      </c>
      <c r="AG132" s="14">
        <f t="shared" ref="AG132:AG155" si="282">+I132/1000</f>
        <v>124.4643138244501</v>
      </c>
      <c r="AH132" s="14">
        <f t="shared" ref="AH132:AH155" si="283">+J132/1000</f>
        <v>139.58573457299246</v>
      </c>
      <c r="AI132" s="14">
        <f t="shared" ref="AI132:AI155" si="284">+K132/1000</f>
        <v>159.91419874045272</v>
      </c>
      <c r="AJ132" s="14">
        <f t="shared" ref="AJ132:AJ155" si="285">+L132/1000</f>
        <v>170.91673827962435</v>
      </c>
      <c r="AK132" s="14">
        <f t="shared" ref="AK132:AK155" si="286">+M132/1000</f>
        <v>176.47608902187957</v>
      </c>
      <c r="AL132" s="48">
        <f t="shared" ref="AL132:AL155" si="287">+N132/1000</f>
        <v>182.05041142908817</v>
      </c>
      <c r="AM132" s="48">
        <f t="shared" ref="AM132:AM155" si="288">+O132/1000</f>
        <v>187.7743922442865</v>
      </c>
      <c r="AN132" s="48">
        <f t="shared" ref="AN132:AN155" si="289">+P132/1000</f>
        <v>196.84574507816055</v>
      </c>
      <c r="AO132" s="48">
        <f t="shared" ref="AO132:AO155" si="290">+Q132/1000</f>
        <v>202.88127087022326</v>
      </c>
      <c r="AP132" s="48">
        <f t="shared" ref="AP132:AP155" si="291">+R132/1000</f>
        <v>208.29490096216836</v>
      </c>
      <c r="AQ132" s="48">
        <f t="shared" ref="AQ132:AQ155" si="292">+S132/1000</f>
        <v>214.56800606150861</v>
      </c>
      <c r="AR132" s="48">
        <f t="shared" ref="AR132:AR155" si="293">+T132/1000</f>
        <v>223.15746994658573</v>
      </c>
      <c r="AS132" s="48">
        <f t="shared" ref="AS132:AS155" si="294">+U132/1000</f>
        <v>233.4262932537128</v>
      </c>
      <c r="AT132" s="48">
        <f t="shared" ref="AT132:AT155" si="295">+V132/1000</f>
        <v>242.37385534845691</v>
      </c>
      <c r="AU132" s="48">
        <f t="shared" ref="AU132:AU155" si="296">+W132/1000</f>
        <v>252.22557842545234</v>
      </c>
      <c r="AV132" s="14">
        <f t="shared" ref="AV132:AV155" si="297">+X132/1000</f>
        <v>260.828356586165</v>
      </c>
    </row>
    <row r="133" spans="2:48" x14ac:dyDescent="0.2">
      <c r="B133" s="18">
        <v>8</v>
      </c>
      <c r="C133" s="28" t="s">
        <v>49</v>
      </c>
      <c r="D133" s="19">
        <f>+('2.5Previsión Gen. Residencial'!D37)*'1.5 Factores Pérdidas'!E7</f>
        <v>397.58318933031296</v>
      </c>
      <c r="E133" s="14">
        <f>+('2.5Previsión Gen. Residencial'!E37)*'1.5 Factores Pérdidas'!F7</f>
        <v>493.11665660587431</v>
      </c>
      <c r="F133" s="14">
        <f>+('2.5Previsión Gen. Residencial'!F37)*'1.5 Factores Pérdidas'!G7</f>
        <v>657.64617747310831</v>
      </c>
      <c r="G133" s="14">
        <f>+('2.5Previsión Gen. Residencial'!G37)*'1.5 Factores Pérdidas'!H7</f>
        <v>775.25758496813103</v>
      </c>
      <c r="H133" s="14">
        <f>+('2.5Previsión Gen. Residencial'!H37)*'1.5 Factores Pérdidas'!I7</f>
        <v>921.89270138281336</v>
      </c>
      <c r="I133" s="14">
        <f>+('2.5Previsión Gen. Residencial'!I37)*'1.5 Factores Pérdidas'!J7</f>
        <v>1080.9061907353839</v>
      </c>
      <c r="J133" s="14">
        <f>+('2.5Previsión Gen. Residencial'!J37)*'1.5 Factores Pérdidas'!K7</f>
        <v>1212.2276659243871</v>
      </c>
      <c r="K133" s="14">
        <f>+('2.5Previsión Gen. Residencial'!K37)*'1.5 Factores Pérdidas'!L7</f>
        <v>1388.769536373632</v>
      </c>
      <c r="L133" s="14">
        <f>+('2.5Previsión Gen. Residencial'!L37)*'1.5 Factores Pérdidas'!M7</f>
        <v>1484.3207247927915</v>
      </c>
      <c r="M133" s="14">
        <f>+('2.5Previsión Gen. Residencial'!M37)*'1.5 Factores Pérdidas'!N7</f>
        <v>1532.6007212763507</v>
      </c>
      <c r="N133" s="14">
        <f>+('2.5Previsión Gen. Residencial'!N37)*'1.5 Factores Pérdidas'!O7</f>
        <v>1581.0107386858799</v>
      </c>
      <c r="O133" s="14">
        <f>+('2.5Previsión Gen. Residencial'!O37)*'1.5 Factores Pérdidas'!P7</f>
        <v>1630.7204595583621</v>
      </c>
      <c r="P133" s="14">
        <f>+('2.5Previsión Gen. Residencial'!P37)*'1.5 Factores Pérdidas'!Q7</f>
        <v>1709.5003213130271</v>
      </c>
      <c r="Q133" s="14">
        <f>+('2.5Previsión Gen. Residencial'!Q37)*'1.5 Factores Pérdidas'!R7</f>
        <v>1761.9156441676178</v>
      </c>
      <c r="R133" s="14">
        <f>+('2.5Previsión Gen. Residencial'!R37)*'1.5 Factores Pérdidas'!S7</f>
        <v>1808.930134513728</v>
      </c>
      <c r="S133" s="14">
        <f>+('2.5Previsión Gen. Residencial'!S37)*'1.5 Factores Pérdidas'!T7</f>
        <v>1863.4087069547757</v>
      </c>
      <c r="T133" s="14">
        <f>+('2.5Previsión Gen. Residencial'!T37)*'1.5 Factores Pérdidas'!U7</f>
        <v>1938.0036201728165</v>
      </c>
      <c r="U133" s="14">
        <f>+('2.5Previsión Gen. Residencial'!U37)*'1.5 Factores Pérdidas'!V7</f>
        <v>2027.1828743958124</v>
      </c>
      <c r="V133" s="14">
        <f>+('2.5Previsión Gen. Residencial'!V37)*'1.5 Factores Pérdidas'!W7</f>
        <v>2104.8876795967581</v>
      </c>
      <c r="W133" s="14">
        <f>+('2.5Previsión Gen. Residencial'!W37)*'1.5 Factores Pérdidas'!X7</f>
        <v>2190.4446407539494</v>
      </c>
      <c r="X133" s="14">
        <f>+('2.5Previsión Gen. Residencial'!X37)*'1.5 Factores Pérdidas'!Y7</f>
        <v>2265.1551813555952</v>
      </c>
      <c r="Z133" s="18">
        <v>8</v>
      </c>
      <c r="AA133" s="28" t="s">
        <v>49</v>
      </c>
      <c r="AB133" s="19">
        <f t="shared" si="277"/>
        <v>0.39758318933031295</v>
      </c>
      <c r="AC133" s="14">
        <f t="shared" si="278"/>
        <v>0.49311665660587434</v>
      </c>
      <c r="AD133" s="14">
        <f t="shared" si="279"/>
        <v>0.65764617747310827</v>
      </c>
      <c r="AE133" s="14">
        <f t="shared" si="280"/>
        <v>0.77525758496813102</v>
      </c>
      <c r="AF133" s="14">
        <f t="shared" si="281"/>
        <v>0.92189270138281332</v>
      </c>
      <c r="AG133" s="14">
        <f t="shared" si="282"/>
        <v>1.0809061907353839</v>
      </c>
      <c r="AH133" s="14">
        <f t="shared" si="283"/>
        <v>1.2122276659243871</v>
      </c>
      <c r="AI133" s="14">
        <f t="shared" si="284"/>
        <v>1.3887695363736321</v>
      </c>
      <c r="AJ133" s="14">
        <f t="shared" si="285"/>
        <v>1.4843207247927914</v>
      </c>
      <c r="AK133" s="14">
        <f t="shared" si="286"/>
        <v>1.5326007212763506</v>
      </c>
      <c r="AL133" s="48">
        <f t="shared" si="287"/>
        <v>1.5810107386858798</v>
      </c>
      <c r="AM133" s="48">
        <f t="shared" si="288"/>
        <v>1.6307204595583622</v>
      </c>
      <c r="AN133" s="48">
        <f t="shared" si="289"/>
        <v>1.7095003213130271</v>
      </c>
      <c r="AO133" s="48">
        <f t="shared" si="290"/>
        <v>1.7619156441676178</v>
      </c>
      <c r="AP133" s="48">
        <f t="shared" si="291"/>
        <v>1.8089301345137281</v>
      </c>
      <c r="AQ133" s="48">
        <f t="shared" si="292"/>
        <v>1.8634087069547756</v>
      </c>
      <c r="AR133" s="48">
        <f t="shared" si="293"/>
        <v>1.9380036201728164</v>
      </c>
      <c r="AS133" s="48">
        <f t="shared" si="294"/>
        <v>2.0271828743958125</v>
      </c>
      <c r="AT133" s="48">
        <f t="shared" si="295"/>
        <v>2.1048876795967582</v>
      </c>
      <c r="AU133" s="48">
        <f t="shared" si="296"/>
        <v>2.1904446407539493</v>
      </c>
      <c r="AV133" s="14">
        <f t="shared" si="297"/>
        <v>2.265155181355595</v>
      </c>
    </row>
    <row r="134" spans="2:48" x14ac:dyDescent="0.2">
      <c r="B134" s="18">
        <v>9</v>
      </c>
      <c r="C134" s="29" t="s">
        <v>50</v>
      </c>
      <c r="D134" s="19">
        <f>+('2.5Previsión Gen. Residencial'!D38)*'1.5 Factores Pérdidas'!E8</f>
        <v>2488.3737265767822</v>
      </c>
      <c r="E134" s="14">
        <f>+('2.5Previsión Gen. Residencial'!E38)*'1.5 Factores Pérdidas'!F8</f>
        <v>3086.29380055604</v>
      </c>
      <c r="F134" s="14">
        <f>+('2.5Previsión Gen. Residencial'!F38)*'1.5 Factores Pérdidas'!G8</f>
        <v>4116.042914601584</v>
      </c>
      <c r="G134" s="14">
        <f>+('2.5Previsión Gen. Residencial'!G38)*'1.5 Factores Pérdidas'!H8</f>
        <v>4852.1432936173233</v>
      </c>
      <c r="H134" s="14">
        <f>+('2.5Previsión Gen. Residencial'!H38)*'1.5 Factores Pérdidas'!I8</f>
        <v>5769.8958064799281</v>
      </c>
      <c r="I134" s="14">
        <f>+('2.5Previsión Gen. Residencial'!I38)*'1.5 Factores Pérdidas'!J8</f>
        <v>6765.1214591105718</v>
      </c>
      <c r="J134" s="14">
        <f>+('2.5Previsión Gen. Residencial'!J38)*'1.5 Factores Pérdidas'!K8</f>
        <v>7587.02972224927</v>
      </c>
      <c r="K134" s="14">
        <f>+('2.5Previsión Gen. Residencial'!K38)*'1.5 Factores Pérdidas'!L8</f>
        <v>8691.9611274391646</v>
      </c>
      <c r="L134" s="14">
        <f>+('2.5Previsión Gen. Residencial'!L38)*'1.5 Factores Pérdidas'!M8</f>
        <v>9289.992113623257</v>
      </c>
      <c r="M134" s="14">
        <f>+('2.5Previsión Gen. Residencial'!M38)*'1.5 Factores Pérdidas'!N8</f>
        <v>9592.1645343719028</v>
      </c>
      <c r="N134" s="14">
        <f>+('2.5Previsión Gen. Residencial'!N38)*'1.5 Factores Pérdidas'!O8</f>
        <v>9895.1507235714616</v>
      </c>
      <c r="O134" s="14">
        <f>+('2.5Previsión Gen. Residencial'!O38)*'1.5 Factores Pérdidas'!P8</f>
        <v>10206.271431624793</v>
      </c>
      <c r="P134" s="14">
        <f>+('2.5Previsión Gen. Residencial'!P38)*'1.5 Factores Pérdidas'!Q8</f>
        <v>10699.33487956347</v>
      </c>
      <c r="Q134" s="14">
        <f>+('2.5Previsión Gen. Residencial'!Q38)*'1.5 Factores Pérdidas'!R8</f>
        <v>11027.389273616442</v>
      </c>
      <c r="R134" s="14">
        <f>+('2.5Previsión Gen. Residencial'!R38)*'1.5 Factores Pérdidas'!S8</f>
        <v>11321.641208017178</v>
      </c>
      <c r="S134" s="14">
        <f>+('2.5Previsión Gen. Residencial'!S38)*'1.5 Factores Pérdidas'!T8</f>
        <v>11662.608965109861</v>
      </c>
      <c r="T134" s="14">
        <f>+('2.5Previsión Gen. Residencial'!T38)*'1.5 Factores Pérdidas'!U8</f>
        <v>12129.479867022756</v>
      </c>
      <c r="U134" s="14">
        <f>+('2.5Previsión Gen. Residencial'!U38)*'1.5 Factores Pérdidas'!V8</f>
        <v>12687.63051101251</v>
      </c>
      <c r="V134" s="14">
        <f>+('2.5Previsión Gen. Residencial'!V38)*'1.5 Factores Pérdidas'!W8</f>
        <v>13173.965448906869</v>
      </c>
      <c r="W134" s="14">
        <f>+('2.5Previsión Gen. Residencial'!W38)*'1.5 Factores Pérdidas'!X8</f>
        <v>13709.445066714428</v>
      </c>
      <c r="X134" s="14">
        <f>+('2.5Previsión Gen. Residencial'!X38)*'1.5 Factores Pérdidas'!Y8</f>
        <v>14177.039651497111</v>
      </c>
      <c r="Z134" s="18">
        <v>9</v>
      </c>
      <c r="AA134" s="29" t="s">
        <v>50</v>
      </c>
      <c r="AB134" s="19">
        <f t="shared" si="277"/>
        <v>2.4883737265767825</v>
      </c>
      <c r="AC134" s="14">
        <f t="shared" si="278"/>
        <v>3.0862938005560401</v>
      </c>
      <c r="AD134" s="14">
        <f t="shared" si="279"/>
        <v>4.116042914601584</v>
      </c>
      <c r="AE134" s="14">
        <f t="shared" si="280"/>
        <v>4.8521432936173232</v>
      </c>
      <c r="AF134" s="14">
        <f t="shared" si="281"/>
        <v>5.7698958064799282</v>
      </c>
      <c r="AG134" s="14">
        <f t="shared" si="282"/>
        <v>6.7651214591105715</v>
      </c>
      <c r="AH134" s="14">
        <f t="shared" si="283"/>
        <v>7.5870297222492704</v>
      </c>
      <c r="AI134" s="14">
        <f t="shared" si="284"/>
        <v>8.6919611274391642</v>
      </c>
      <c r="AJ134" s="14">
        <f t="shared" si="285"/>
        <v>9.2899921136232564</v>
      </c>
      <c r="AK134" s="14">
        <f t="shared" si="286"/>
        <v>9.5921645343719035</v>
      </c>
      <c r="AL134" s="48">
        <f t="shared" si="287"/>
        <v>9.8951507235714615</v>
      </c>
      <c r="AM134" s="48">
        <f t="shared" si="288"/>
        <v>10.206271431624794</v>
      </c>
      <c r="AN134" s="48">
        <f t="shared" si="289"/>
        <v>10.69933487956347</v>
      </c>
      <c r="AO134" s="48">
        <f t="shared" si="290"/>
        <v>11.027389273616441</v>
      </c>
      <c r="AP134" s="48">
        <f t="shared" si="291"/>
        <v>11.321641208017178</v>
      </c>
      <c r="AQ134" s="48">
        <f t="shared" si="292"/>
        <v>11.662608965109861</v>
      </c>
      <c r="AR134" s="48">
        <f t="shared" si="293"/>
        <v>12.129479867022756</v>
      </c>
      <c r="AS134" s="48">
        <f t="shared" si="294"/>
        <v>12.687630511012511</v>
      </c>
      <c r="AT134" s="48">
        <f t="shared" si="295"/>
        <v>13.173965448906868</v>
      </c>
      <c r="AU134" s="48">
        <f t="shared" si="296"/>
        <v>13.709445066714428</v>
      </c>
      <c r="AV134" s="14">
        <f t="shared" si="297"/>
        <v>14.177039651497111</v>
      </c>
    </row>
    <row r="135" spans="2:48" x14ac:dyDescent="0.2">
      <c r="B135" s="18">
        <v>10</v>
      </c>
      <c r="C135" s="29" t="s">
        <v>51</v>
      </c>
      <c r="D135" s="19">
        <f>+('2.5Previsión Gen. Residencial'!D39)*'1.5 Factores Pérdidas'!E9</f>
        <v>465014.68312821013</v>
      </c>
      <c r="E135" s="14">
        <f>+('2.5Previsión Gen. Residencial'!E39)*'1.5 Factores Pérdidas'!F9</f>
        <v>645213.47096522653</v>
      </c>
      <c r="F135" s="14">
        <f>+('2.5Previsión Gen. Residencial'!F39)*'1.5 Factores Pérdidas'!G9</f>
        <v>799688.05065051443</v>
      </c>
      <c r="G135" s="14">
        <f>+('2.5Previsión Gen. Residencial'!G39)*'1.5 Factores Pérdidas'!H9</f>
        <v>979235.56383112783</v>
      </c>
      <c r="H135" s="14">
        <f>+('2.5Previsión Gen. Residencial'!H39)*'1.5 Factores Pérdidas'!I9</f>
        <v>1187790.0049374669</v>
      </c>
      <c r="I135" s="14">
        <f>+('2.5Previsión Gen. Residencial'!I39)*'1.5 Factores Pérdidas'!J9</f>
        <v>1444373.0187686409</v>
      </c>
      <c r="J135" s="14">
        <f>+('2.5Previsión Gen. Residencial'!J39)*'1.5 Factores Pérdidas'!K9</f>
        <v>1639822.3541215493</v>
      </c>
      <c r="K135" s="14">
        <f>+('2.5Previsión Gen. Residencial'!K39)*'1.5 Factores Pérdidas'!L9</f>
        <v>1898639.6783304908</v>
      </c>
      <c r="L135" s="14">
        <f>+('2.5Previsión Gen. Residencial'!L39)*'1.5 Factores Pérdidas'!M9</f>
        <v>2036195.3673130875</v>
      </c>
      <c r="M135" s="14">
        <f>+('2.5Previsión Gen. Residencial'!M39)*'1.5 Factores Pérdidas'!N9</f>
        <v>2116988.8610359584</v>
      </c>
      <c r="N135" s="14">
        <f>+('2.5Previsión Gen. Residencial'!N39)*'1.5 Factores Pérdidas'!O9</f>
        <v>2179999.4752582568</v>
      </c>
      <c r="O135" s="14">
        <f>+('2.5Previsión Gen. Residencial'!O39)*'1.5 Factores Pérdidas'!P9</f>
        <v>2257253.5058579822</v>
      </c>
      <c r="P135" s="14">
        <f>+('2.5Previsión Gen. Residencial'!P39)*'1.5 Factores Pérdidas'!Q9</f>
        <v>2354993.5711326664</v>
      </c>
      <c r="Q135" s="14">
        <f>+('2.5Previsión Gen. Residencial'!Q39)*'1.5 Factores Pérdidas'!R9</f>
        <v>2471273.8104183958</v>
      </c>
      <c r="R135" s="14">
        <f>+('2.5Previsión Gen. Residencial'!R39)*'1.5 Factores Pérdidas'!S9</f>
        <v>2554992.9926686021</v>
      </c>
      <c r="S135" s="14">
        <f>+('2.5Previsión Gen. Residencial'!S39)*'1.5 Factores Pérdidas'!T9</f>
        <v>2602449.2572134472</v>
      </c>
      <c r="T135" s="14">
        <f>+('2.5Previsión Gen. Residencial'!T39)*'1.5 Factores Pérdidas'!U9</f>
        <v>2643920.7843091115</v>
      </c>
      <c r="U135" s="14">
        <f>+('2.5Previsión Gen. Residencial'!U39)*'1.5 Factores Pérdidas'!V9</f>
        <v>2693928.7074115742</v>
      </c>
      <c r="V135" s="14">
        <f>+('2.5Previsión Gen. Residencial'!V39)*'1.5 Factores Pérdidas'!W9</f>
        <v>2770635.6974831629</v>
      </c>
      <c r="W135" s="14">
        <f>+('2.5Previsión Gen. Residencial'!W39)*'1.5 Factores Pérdidas'!X9</f>
        <v>2890316.0030273823</v>
      </c>
      <c r="X135" s="14">
        <f>+('2.5Previsión Gen. Residencial'!X39)*'1.5 Factores Pérdidas'!Y9</f>
        <v>2940141.8554147263</v>
      </c>
      <c r="Z135" s="18">
        <v>10</v>
      </c>
      <c r="AA135" s="29" t="s">
        <v>51</v>
      </c>
      <c r="AB135" s="19">
        <f t="shared" si="277"/>
        <v>465.01468312821015</v>
      </c>
      <c r="AC135" s="14">
        <f t="shared" si="278"/>
        <v>645.21347096522652</v>
      </c>
      <c r="AD135" s="14">
        <f t="shared" si="279"/>
        <v>799.68805065051447</v>
      </c>
      <c r="AE135" s="14">
        <f t="shared" si="280"/>
        <v>979.23556383112782</v>
      </c>
      <c r="AF135" s="14">
        <f t="shared" si="281"/>
        <v>1187.7900049374668</v>
      </c>
      <c r="AG135" s="14">
        <f t="shared" si="282"/>
        <v>1444.373018768641</v>
      </c>
      <c r="AH135" s="14">
        <f t="shared" si="283"/>
        <v>1639.8223541215493</v>
      </c>
      <c r="AI135" s="14">
        <f t="shared" si="284"/>
        <v>1898.6396783304908</v>
      </c>
      <c r="AJ135" s="14">
        <f t="shared" si="285"/>
        <v>2036.1953673130874</v>
      </c>
      <c r="AK135" s="14">
        <f t="shared" si="286"/>
        <v>2116.9888610359585</v>
      </c>
      <c r="AL135" s="48">
        <f t="shared" si="287"/>
        <v>2179.9994752582566</v>
      </c>
      <c r="AM135" s="48">
        <f t="shared" si="288"/>
        <v>2257.2535058579824</v>
      </c>
      <c r="AN135" s="48">
        <f t="shared" si="289"/>
        <v>2354.9935711326666</v>
      </c>
      <c r="AO135" s="48">
        <f t="shared" si="290"/>
        <v>2471.2738104183959</v>
      </c>
      <c r="AP135" s="48">
        <f t="shared" si="291"/>
        <v>2554.9929926686023</v>
      </c>
      <c r="AQ135" s="48">
        <f t="shared" si="292"/>
        <v>2602.4492572134473</v>
      </c>
      <c r="AR135" s="48">
        <f t="shared" si="293"/>
        <v>2643.9207843091117</v>
      </c>
      <c r="AS135" s="48">
        <f t="shared" si="294"/>
        <v>2693.9287074115741</v>
      </c>
      <c r="AT135" s="48">
        <f t="shared" si="295"/>
        <v>2770.6356974831629</v>
      </c>
      <c r="AU135" s="48">
        <f t="shared" si="296"/>
        <v>2890.3160030273825</v>
      </c>
      <c r="AV135" s="14">
        <f t="shared" si="297"/>
        <v>2940.1418554147263</v>
      </c>
    </row>
    <row r="136" spans="2:48" x14ac:dyDescent="0.2">
      <c r="B136" s="18">
        <v>13</v>
      </c>
      <c r="C136" s="29" t="s">
        <v>53</v>
      </c>
      <c r="D136" s="19">
        <f>+('2.5Previsión Gen. Residencial'!D40)*'1.5 Factores Pérdidas'!E10</f>
        <v>808.40052279832537</v>
      </c>
      <c r="E136" s="14">
        <f>+('2.5Previsión Gen. Residencial'!E40)*'1.5 Factores Pérdidas'!F10</f>
        <v>1118.966136920666</v>
      </c>
      <c r="F136" s="14">
        <f>+('2.5Previsión Gen. Residencial'!F40)*'1.5 Factores Pérdidas'!G10</f>
        <v>1389.0077222301359</v>
      </c>
      <c r="G136" s="14">
        <f>+('2.5Previsión Gen. Residencial'!G40)*'1.5 Factores Pérdidas'!H10</f>
        <v>1699.484931819899</v>
      </c>
      <c r="H136" s="14">
        <f>+('2.5Previsión Gen. Residencial'!H40)*'1.5 Factores Pérdidas'!I10</f>
        <v>2060.583715401835</v>
      </c>
      <c r="I136" s="14">
        <f>+('2.5Previsión Gen. Residencial'!I40)*'1.5 Factores Pérdidas'!J10</f>
        <v>2503.8545011533911</v>
      </c>
      <c r="J136" s="14">
        <f>+('2.5Previsión Gen. Residencial'!J40)*'1.5 Factores Pérdidas'!K10</f>
        <v>2841.9813524769506</v>
      </c>
      <c r="K136" s="14">
        <f>+('2.5Previsión Gen. Residencial'!K40)*'1.5 Factores Pérdidas'!L10</f>
        <v>3289.8565785976612</v>
      </c>
      <c r="L136" s="14">
        <f>+('2.5Previsión Gen. Residencial'!L40)*'1.5 Factores Pérdidas'!M10</f>
        <v>3527.9718247346391</v>
      </c>
      <c r="M136" s="14">
        <f>+('2.5Previsión Gen. Residencial'!M40)*'1.5 Factores Pérdidas'!N10</f>
        <v>3667.4674541143072</v>
      </c>
      <c r="N136" s="14">
        <f>+('2.5Previsión Gen. Residencial'!N40)*'1.5 Factores Pérdidas'!O10</f>
        <v>3776.7557334819357</v>
      </c>
      <c r="O136" s="14">
        <f>+('2.5Previsión Gen. Residencial'!O40)*'1.5 Factores Pérdidas'!P10</f>
        <v>3910.3036999601109</v>
      </c>
      <c r="P136" s="14">
        <f>+('2.5Previsión Gen. Residencial'!P40)*'1.5 Factores Pérdidas'!Q10</f>
        <v>4079.9982720515845</v>
      </c>
      <c r="Q136" s="14">
        <f>+('2.5Previsión Gen. Residencial'!Q40)*'1.5 Factores Pérdidas'!R10</f>
        <v>4279.9770480857414</v>
      </c>
      <c r="R136" s="14">
        <f>+('2.5Previsión Gen. Residencial'!R40)*'1.5 Factores Pérdidas'!S10</f>
        <v>4424.385102155783</v>
      </c>
      <c r="S136" s="14">
        <f>+('2.5Previsión Gen. Residencial'!S40)*'1.5 Factores Pérdidas'!T10</f>
        <v>4507.5261872358342</v>
      </c>
      <c r="T136" s="14">
        <f>+('2.5Previsión Gen. Residencial'!T40)*'1.5 Factores Pérdidas'!U10</f>
        <v>4581.4267856739625</v>
      </c>
      <c r="U136" s="14">
        <f>+('2.5Previsión Gen. Residencial'!U40)*'1.5 Factores Pérdidas'!V10</f>
        <v>4670.5033869584813</v>
      </c>
      <c r="V136" s="14">
        <f>+('2.5Previsión Gen. Residencial'!V40)*'1.5 Factores Pérdidas'!W10</f>
        <v>4804.4129119390254</v>
      </c>
      <c r="W136" s="14">
        <f>+('2.5Previsión Gen. Residencial'!W40)*'1.5 Factores Pérdidas'!X10</f>
        <v>5011.6967650388142</v>
      </c>
      <c r="X136" s="14">
        <f>+('2.5Previsión Gen. Residencial'!X40)*'1.5 Factores Pérdidas'!Y10</f>
        <v>5099.7968040383475</v>
      </c>
      <c r="Z136" s="18">
        <v>13</v>
      </c>
      <c r="AA136" s="29" t="s">
        <v>53</v>
      </c>
      <c r="AB136" s="19">
        <f t="shared" si="277"/>
        <v>0.80840052279832542</v>
      </c>
      <c r="AC136" s="14">
        <f t="shared" si="278"/>
        <v>1.118966136920666</v>
      </c>
      <c r="AD136" s="14">
        <f t="shared" si="279"/>
        <v>1.3890077222301358</v>
      </c>
      <c r="AE136" s="14">
        <f t="shared" si="280"/>
        <v>1.699484931819899</v>
      </c>
      <c r="AF136" s="14">
        <f t="shared" si="281"/>
        <v>2.0605837154018349</v>
      </c>
      <c r="AG136" s="14">
        <f t="shared" si="282"/>
        <v>2.5038545011533913</v>
      </c>
      <c r="AH136" s="14">
        <f t="shared" si="283"/>
        <v>2.8419813524769508</v>
      </c>
      <c r="AI136" s="14">
        <f t="shared" si="284"/>
        <v>3.2898565785976612</v>
      </c>
      <c r="AJ136" s="14">
        <f t="shared" si="285"/>
        <v>3.5279718247346392</v>
      </c>
      <c r="AK136" s="14">
        <f t="shared" si="286"/>
        <v>3.6674674541143073</v>
      </c>
      <c r="AL136" s="48">
        <f t="shared" si="287"/>
        <v>3.7767557334819357</v>
      </c>
      <c r="AM136" s="48">
        <f t="shared" si="288"/>
        <v>3.9103036999601111</v>
      </c>
      <c r="AN136" s="48">
        <f t="shared" si="289"/>
        <v>4.0799982720515846</v>
      </c>
      <c r="AO136" s="48">
        <f t="shared" si="290"/>
        <v>4.2799770480857413</v>
      </c>
      <c r="AP136" s="48">
        <f t="shared" si="291"/>
        <v>4.4243851021557834</v>
      </c>
      <c r="AQ136" s="48">
        <f t="shared" si="292"/>
        <v>4.5075261872358343</v>
      </c>
      <c r="AR136" s="48">
        <f t="shared" si="293"/>
        <v>4.5814267856739628</v>
      </c>
      <c r="AS136" s="48">
        <f t="shared" si="294"/>
        <v>4.6705033869584813</v>
      </c>
      <c r="AT136" s="48">
        <f t="shared" si="295"/>
        <v>4.8044129119390258</v>
      </c>
      <c r="AU136" s="48">
        <f t="shared" si="296"/>
        <v>5.0116967650388142</v>
      </c>
      <c r="AV136" s="14">
        <f t="shared" si="297"/>
        <v>5.0997968040383475</v>
      </c>
    </row>
    <row r="137" spans="2:48" x14ac:dyDescent="0.2">
      <c r="B137" s="18">
        <v>14</v>
      </c>
      <c r="C137" s="29" t="s">
        <v>54</v>
      </c>
      <c r="D137" s="19">
        <f>+('2.5Previsión Gen. Residencial'!D41)*'1.5 Factores Pérdidas'!E11</f>
        <v>11709.578010976405</v>
      </c>
      <c r="E137" s="14">
        <f>+('2.5Previsión Gen. Residencial'!E41)*'1.5 Factores Pérdidas'!F11</f>
        <v>16247.180457132205</v>
      </c>
      <c r="F137" s="14">
        <f>+('2.5Previsión Gen. Residencial'!F41)*'1.5 Factores Pérdidas'!G11</f>
        <v>20137.019223877021</v>
      </c>
      <c r="G137" s="14">
        <f>+('2.5Previsión Gen. Residencial'!G41)*'1.5 Factores Pérdidas'!H11</f>
        <v>24658.221862301114</v>
      </c>
      <c r="H137" s="14">
        <f>+('2.5Previsión Gen. Residencial'!H41)*'1.5 Factores Pérdidas'!I11</f>
        <v>29909.850652261168</v>
      </c>
      <c r="I137" s="14">
        <f>+('2.5Previsión Gen. Residencial'!I41)*'1.5 Factores Pérdidas'!J11</f>
        <v>36370.891401632958</v>
      </c>
      <c r="J137" s="14">
        <f>+('2.5Previsión Gen. Residencial'!J41)*'1.5 Factores Pérdidas'!K11</f>
        <v>41292.519304030531</v>
      </c>
      <c r="K137" s="14">
        <f>+('2.5Previsión Gen. Residencial'!K41)*'1.5 Factores Pérdidas'!L11</f>
        <v>47809.822430953922</v>
      </c>
      <c r="L137" s="14">
        <f>+('2.5Previsión Gen. Residencial'!L41)*'1.5 Factores Pérdidas'!M11</f>
        <v>51273.62503641106</v>
      </c>
      <c r="M137" s="14">
        <f>+('2.5Previsión Gen. Residencial'!M41)*'1.5 Factores Pérdidas'!N11</f>
        <v>53308.093520638358</v>
      </c>
      <c r="N137" s="14">
        <f>+('2.5Previsión Gen. Residencial'!N41)*'1.5 Factores Pérdidas'!O11</f>
        <v>54894.769661254148</v>
      </c>
      <c r="O137" s="14">
        <f>+('2.5Previsión Gen. Residencial'!O41)*'1.5 Factores Pérdidas'!P11</f>
        <v>56840.110595188555</v>
      </c>
      <c r="P137" s="14">
        <f>+('2.5Previsión Gen. Residencial'!P41)*'1.5 Factores Pérdidas'!Q11</f>
        <v>59301.312274741322</v>
      </c>
      <c r="Q137" s="14">
        <f>+('2.5Previsión Gen. Residencial'!Q41)*'1.5 Factores Pérdidas'!R11</f>
        <v>62229.375801449016</v>
      </c>
      <c r="R137" s="14">
        <f>+('2.5Previsión Gen. Residencial'!R41)*'1.5 Factores Pérdidas'!S11</f>
        <v>64337.51632075313</v>
      </c>
      <c r="S137" s="14">
        <f>+('2.5Previsión Gen. Residencial'!S41)*'1.5 Factores Pérdidas'!T11</f>
        <v>65532.516934624466</v>
      </c>
      <c r="T137" s="14">
        <f>+('2.5Previsión Gen. Residencial'!T41)*'1.5 Factores Pérdidas'!U11</f>
        <v>66576.815317837259</v>
      </c>
      <c r="U137" s="14">
        <f>+('2.5Previsión Gen. Residencial'!U41)*'1.5 Factores Pérdidas'!V11</f>
        <v>67836.069483310028</v>
      </c>
      <c r="V137" s="14">
        <f>+('2.5Previsión Gen. Residencial'!V41)*'1.5 Factores Pérdidas'!W11</f>
        <v>69767.635338796797</v>
      </c>
      <c r="W137" s="14">
        <f>+('2.5Previsión Gen. Residencial'!W41)*'1.5 Factores Pérdidas'!X11</f>
        <v>72781.31625037601</v>
      </c>
      <c r="X137" s="14">
        <f>+('2.5Previsión Gen. Residencial'!X41)*'1.5 Factores Pérdidas'!Y11</f>
        <v>74035.98567622753</v>
      </c>
      <c r="Z137" s="18">
        <v>14</v>
      </c>
      <c r="AA137" s="29" t="s">
        <v>54</v>
      </c>
      <c r="AB137" s="19">
        <f t="shared" si="277"/>
        <v>11.709578010976406</v>
      </c>
      <c r="AC137" s="14">
        <f t="shared" si="278"/>
        <v>16.247180457132206</v>
      </c>
      <c r="AD137" s="14">
        <f t="shared" si="279"/>
        <v>20.137019223877022</v>
      </c>
      <c r="AE137" s="14">
        <f t="shared" si="280"/>
        <v>24.658221862301115</v>
      </c>
      <c r="AF137" s="14">
        <f t="shared" si="281"/>
        <v>29.909850652261166</v>
      </c>
      <c r="AG137" s="14">
        <f t="shared" si="282"/>
        <v>36.37089140163296</v>
      </c>
      <c r="AH137" s="14">
        <f t="shared" si="283"/>
        <v>41.292519304030534</v>
      </c>
      <c r="AI137" s="14">
        <f t="shared" si="284"/>
        <v>47.809822430953922</v>
      </c>
      <c r="AJ137" s="14">
        <f t="shared" si="285"/>
        <v>51.273625036411062</v>
      </c>
      <c r="AK137" s="14">
        <f t="shared" si="286"/>
        <v>53.308093520638359</v>
      </c>
      <c r="AL137" s="48">
        <f t="shared" si="287"/>
        <v>54.894769661254145</v>
      </c>
      <c r="AM137" s="48">
        <f t="shared" si="288"/>
        <v>56.840110595188555</v>
      </c>
      <c r="AN137" s="48">
        <f t="shared" si="289"/>
        <v>59.301312274741321</v>
      </c>
      <c r="AO137" s="48">
        <f t="shared" si="290"/>
        <v>62.229375801449017</v>
      </c>
      <c r="AP137" s="48">
        <f t="shared" si="291"/>
        <v>64.337516320753124</v>
      </c>
      <c r="AQ137" s="48">
        <f t="shared" si="292"/>
        <v>65.532516934624468</v>
      </c>
      <c r="AR137" s="48">
        <f t="shared" si="293"/>
        <v>66.576815317837259</v>
      </c>
      <c r="AS137" s="48">
        <f t="shared" si="294"/>
        <v>67.836069483310027</v>
      </c>
      <c r="AT137" s="48">
        <f t="shared" si="295"/>
        <v>69.767635338796794</v>
      </c>
      <c r="AU137" s="48">
        <f t="shared" si="296"/>
        <v>72.781316250376008</v>
      </c>
      <c r="AV137" s="14">
        <f t="shared" si="297"/>
        <v>74.035985676227526</v>
      </c>
    </row>
    <row r="138" spans="2:48" x14ac:dyDescent="0.2">
      <c r="B138" s="18">
        <v>18</v>
      </c>
      <c r="C138" s="29" t="s">
        <v>56</v>
      </c>
      <c r="D138" s="19">
        <f>+('2.5Previsión Gen. Residencial'!D42)*'1.5 Factores Pérdidas'!E12</f>
        <v>477945.78084611701</v>
      </c>
      <c r="E138" s="14">
        <f>+('2.5Previsión Gen. Residencial'!E42)*'1.5 Factores Pérdidas'!F12</f>
        <v>662513.07701378514</v>
      </c>
      <c r="F138" s="14">
        <f>+('2.5Previsión Gen. Residencial'!F42)*'1.5 Factores Pérdidas'!G12</f>
        <v>851160.00613725977</v>
      </c>
      <c r="G138" s="14">
        <f>+('2.5Previsión Gen. Residencial'!G42)*'1.5 Factores Pérdidas'!H12</f>
        <v>1061416.7623905686</v>
      </c>
      <c r="H138" s="14">
        <f>+('2.5Previsión Gen. Residencial'!H42)*'1.5 Factores Pérdidas'!I12</f>
        <v>1312756.3825614171</v>
      </c>
      <c r="I138" s="14">
        <f>+('2.5Previsión Gen. Residencial'!I42)*'1.5 Factores Pérdidas'!J12</f>
        <v>1614133.9081222778</v>
      </c>
      <c r="J138" s="14">
        <f>+('2.5Previsión Gen. Residencial'!J42)*'1.5 Factores Pérdidas'!K12</f>
        <v>1833120.6451015766</v>
      </c>
      <c r="K138" s="14">
        <f>+('2.5Previsión Gen. Residencial'!K42)*'1.5 Factores Pérdidas'!L12</f>
        <v>2089219.7318299545</v>
      </c>
      <c r="L138" s="14">
        <f>+('2.5Previsión Gen. Residencial'!L42)*'1.5 Factores Pérdidas'!M12</f>
        <v>2220661.4244216299</v>
      </c>
      <c r="M138" s="14">
        <f>+('2.5Previsión Gen. Residencial'!M42)*'1.5 Factores Pérdidas'!N12</f>
        <v>2306159.2826827387</v>
      </c>
      <c r="N138" s="14">
        <f>+('2.5Previsión Gen. Residencial'!N42)*'1.5 Factores Pérdidas'!O12</f>
        <v>2375763.2895607608</v>
      </c>
      <c r="O138" s="14">
        <f>+('2.5Previsión Gen. Residencial'!O42)*'1.5 Factores Pérdidas'!P12</f>
        <v>2446232.0949968994</v>
      </c>
      <c r="P138" s="14">
        <f>+('2.5Previsión Gen. Residencial'!P42)*'1.5 Factores Pérdidas'!Q12</f>
        <v>2526125.0996399913</v>
      </c>
      <c r="Q138" s="14">
        <f>+('2.5Previsión Gen. Residencial'!Q42)*'1.5 Factores Pérdidas'!R12</f>
        <v>2609607.5193460118</v>
      </c>
      <c r="R138" s="14">
        <f>+('2.5Previsión Gen. Residencial'!R42)*'1.5 Factores Pérdidas'!S12</f>
        <v>2676629.8610361791</v>
      </c>
      <c r="S138" s="14">
        <f>+('2.5Previsión Gen. Residencial'!S42)*'1.5 Factores Pérdidas'!T12</f>
        <v>2728714.2093429109</v>
      </c>
      <c r="T138" s="14">
        <f>+('2.5Previsión Gen. Residencial'!T42)*'1.5 Factores Pérdidas'!U12</f>
        <v>2783306.0451888884</v>
      </c>
      <c r="U138" s="14">
        <f>+('2.5Previsión Gen. Residencial'!U42)*'1.5 Factores Pérdidas'!V12</f>
        <v>2846270.6807213104</v>
      </c>
      <c r="V138" s="14">
        <f>+('2.5Previsión Gen. Residencial'!V42)*'1.5 Factores Pérdidas'!W12</f>
        <v>2924978.3290623259</v>
      </c>
      <c r="W138" s="14">
        <f>+('2.5Previsión Gen. Residencial'!W42)*'1.5 Factores Pérdidas'!X12</f>
        <v>3000453.0699858572</v>
      </c>
      <c r="X138" s="14">
        <f>+('2.5Previsión Gen. Residencial'!X42)*'1.5 Factores Pérdidas'!Y12</f>
        <v>3051906.6227979609</v>
      </c>
      <c r="Z138" s="18">
        <v>18</v>
      </c>
      <c r="AA138" s="29" t="s">
        <v>56</v>
      </c>
      <c r="AB138" s="19">
        <f t="shared" si="277"/>
        <v>477.94578084611703</v>
      </c>
      <c r="AC138" s="14">
        <f t="shared" si="278"/>
        <v>662.51307701378516</v>
      </c>
      <c r="AD138" s="14">
        <f t="shared" si="279"/>
        <v>851.16000613725976</v>
      </c>
      <c r="AE138" s="14">
        <f t="shared" si="280"/>
        <v>1061.4167623905687</v>
      </c>
      <c r="AF138" s="14">
        <f t="shared" si="281"/>
        <v>1312.756382561417</v>
      </c>
      <c r="AG138" s="14">
        <f t="shared" si="282"/>
        <v>1614.1339081222777</v>
      </c>
      <c r="AH138" s="14">
        <f t="shared" si="283"/>
        <v>1833.1206451015767</v>
      </c>
      <c r="AI138" s="14">
        <f t="shared" si="284"/>
        <v>2089.2197318299545</v>
      </c>
      <c r="AJ138" s="14">
        <f t="shared" si="285"/>
        <v>2220.6614244216298</v>
      </c>
      <c r="AK138" s="14">
        <f t="shared" si="286"/>
        <v>2306.1592826827386</v>
      </c>
      <c r="AL138" s="48">
        <f t="shared" si="287"/>
        <v>2375.7632895607608</v>
      </c>
      <c r="AM138" s="48">
        <f t="shared" si="288"/>
        <v>2446.2320949968994</v>
      </c>
      <c r="AN138" s="48">
        <f t="shared" si="289"/>
        <v>2526.1250996399913</v>
      </c>
      <c r="AO138" s="48">
        <f t="shared" si="290"/>
        <v>2609.6075193460119</v>
      </c>
      <c r="AP138" s="48">
        <f t="shared" si="291"/>
        <v>2676.6298610361791</v>
      </c>
      <c r="AQ138" s="48">
        <f t="shared" si="292"/>
        <v>2728.7142093429111</v>
      </c>
      <c r="AR138" s="48">
        <f t="shared" si="293"/>
        <v>2783.3060451888882</v>
      </c>
      <c r="AS138" s="48">
        <f t="shared" si="294"/>
        <v>2846.2706807213103</v>
      </c>
      <c r="AT138" s="48">
        <f t="shared" si="295"/>
        <v>2924.9783290623259</v>
      </c>
      <c r="AU138" s="48">
        <f t="shared" si="296"/>
        <v>3000.4530699858574</v>
      </c>
      <c r="AV138" s="14">
        <f t="shared" si="297"/>
        <v>3051.9066227979611</v>
      </c>
    </row>
    <row r="139" spans="2:48" x14ac:dyDescent="0.2">
      <c r="B139" s="18">
        <v>20</v>
      </c>
      <c r="C139" s="29" t="s">
        <v>57</v>
      </c>
      <c r="D139" s="19">
        <f>+('2.5Previsión Gen. Residencial'!D43)*'1.5 Factores Pérdidas'!E13</f>
        <v>28.843126832039751</v>
      </c>
      <c r="E139" s="14">
        <f>+('2.5Previsión Gen. Residencial'!E43)*'1.5 Factores Pérdidas'!F13</f>
        <v>37.830518856926702</v>
      </c>
      <c r="F139" s="14">
        <f>+('2.5Previsión Gen. Residencial'!F43)*'1.5 Factores Pérdidas'!G13</f>
        <v>48.242570211753389</v>
      </c>
      <c r="G139" s="14">
        <f>+('2.5Previsión Gen. Residencial'!G43)*'1.5 Factores Pérdidas'!H13</f>
        <v>61.263243473984936</v>
      </c>
      <c r="H139" s="14">
        <f>+('2.5Previsión Gen. Residencial'!H43)*'1.5 Factores Pérdidas'!I13</f>
        <v>78.744855201907882</v>
      </c>
      <c r="I139" s="14">
        <f>+('2.5Previsión Gen. Residencial'!I43)*'1.5 Factores Pérdidas'!J13</f>
        <v>104.03189410156686</v>
      </c>
      <c r="J139" s="14">
        <f>+('2.5Previsión Gen. Residencial'!J43)*'1.5 Factores Pérdidas'!K13</f>
        <v>119.51285622568015</v>
      </c>
      <c r="K139" s="14">
        <f>+('2.5Previsión Gen. Residencial'!K43)*'1.5 Factores Pérdidas'!L13</f>
        <v>144.0972635355229</v>
      </c>
      <c r="L139" s="14">
        <f>+('2.5Previsión Gen. Residencial'!L43)*'1.5 Factores Pérdidas'!M13</f>
        <v>151.09874454572659</v>
      </c>
      <c r="M139" s="14">
        <f>+('2.5Previsión Gen. Residencial'!M43)*'1.5 Factores Pérdidas'!N13</f>
        <v>155.77958670538285</v>
      </c>
      <c r="N139" s="14">
        <f>+('2.5Previsión Gen. Residencial'!N43)*'1.5 Factores Pérdidas'!O13</f>
        <v>161.32932046729863</v>
      </c>
      <c r="O139" s="14">
        <f>+('2.5Previsión Gen. Residencial'!O43)*'1.5 Factores Pérdidas'!P13</f>
        <v>167.25695582778778</v>
      </c>
      <c r="P139" s="14">
        <f>+('2.5Previsión Gen. Residencial'!P43)*'1.5 Factores Pérdidas'!Q13</f>
        <v>171.54117554925622</v>
      </c>
      <c r="Q139" s="14">
        <f>+('2.5Previsión Gen. Residencial'!Q43)*'1.5 Factores Pérdidas'!R13</f>
        <v>182.35545832496848</v>
      </c>
      <c r="R139" s="14">
        <f>+('2.5Previsión Gen. Residencial'!R43)*'1.5 Factores Pérdidas'!S13</f>
        <v>188.91157554587036</v>
      </c>
      <c r="S139" s="14">
        <f>+('2.5Previsión Gen. Residencial'!S43)*'1.5 Factores Pérdidas'!T13</f>
        <v>199.57977725015158</v>
      </c>
      <c r="T139" s="14">
        <f>+('2.5Previsión Gen. Residencial'!T43)*'1.5 Factores Pérdidas'!U13</f>
        <v>207.91821520226927</v>
      </c>
      <c r="U139" s="14">
        <f>+('2.5Previsión Gen. Residencial'!U43)*'1.5 Factores Pérdidas'!V13</f>
        <v>214.82768609058238</v>
      </c>
      <c r="V139" s="14">
        <f>+('2.5Previsión Gen. Residencial'!V43)*'1.5 Factores Pérdidas'!W13</f>
        <v>228.36346838084037</v>
      </c>
      <c r="W139" s="14">
        <f>+('2.5Previsión Gen. Residencial'!W43)*'1.5 Factores Pérdidas'!X13</f>
        <v>241.07873143157127</v>
      </c>
      <c r="X139" s="14">
        <f>+('2.5Previsión Gen. Residencial'!X43)*'1.5 Factores Pérdidas'!Y13</f>
        <v>257.50293493225291</v>
      </c>
      <c r="Z139" s="18">
        <v>20</v>
      </c>
      <c r="AA139" s="29" t="s">
        <v>57</v>
      </c>
      <c r="AB139" s="19">
        <f t="shared" si="277"/>
        <v>2.884312683203975E-2</v>
      </c>
      <c r="AC139" s="14">
        <f t="shared" si="278"/>
        <v>3.7830518856926704E-2</v>
      </c>
      <c r="AD139" s="14">
        <f t="shared" si="279"/>
        <v>4.8242570211753391E-2</v>
      </c>
      <c r="AE139" s="14">
        <f t="shared" si="280"/>
        <v>6.1263243473984937E-2</v>
      </c>
      <c r="AF139" s="14">
        <f t="shared" si="281"/>
        <v>7.8744855201907882E-2</v>
      </c>
      <c r="AG139" s="14">
        <f t="shared" si="282"/>
        <v>0.10403189410156687</v>
      </c>
      <c r="AH139" s="14">
        <f t="shared" si="283"/>
        <v>0.11951285622568016</v>
      </c>
      <c r="AI139" s="14">
        <f t="shared" si="284"/>
        <v>0.14409726353552291</v>
      </c>
      <c r="AJ139" s="14">
        <f t="shared" si="285"/>
        <v>0.15109874454572658</v>
      </c>
      <c r="AK139" s="14">
        <f t="shared" si="286"/>
        <v>0.15577958670538286</v>
      </c>
      <c r="AL139" s="48">
        <f t="shared" si="287"/>
        <v>0.16132932046729864</v>
      </c>
      <c r="AM139" s="48">
        <f t="shared" si="288"/>
        <v>0.16725695582778777</v>
      </c>
      <c r="AN139" s="48">
        <f t="shared" si="289"/>
        <v>0.17154117554925621</v>
      </c>
      <c r="AO139" s="48">
        <f t="shared" si="290"/>
        <v>0.18235545832496849</v>
      </c>
      <c r="AP139" s="48">
        <f t="shared" si="291"/>
        <v>0.18891157554587037</v>
      </c>
      <c r="AQ139" s="48">
        <f t="shared" si="292"/>
        <v>0.19957977725015158</v>
      </c>
      <c r="AR139" s="48">
        <f t="shared" si="293"/>
        <v>0.20791821520226927</v>
      </c>
      <c r="AS139" s="48">
        <f t="shared" si="294"/>
        <v>0.21482768609058236</v>
      </c>
      <c r="AT139" s="48">
        <f t="shared" si="295"/>
        <v>0.22836346838084037</v>
      </c>
      <c r="AU139" s="48">
        <f t="shared" si="296"/>
        <v>0.24107873143157127</v>
      </c>
      <c r="AV139" s="14">
        <f t="shared" si="297"/>
        <v>0.2575029349322529</v>
      </c>
    </row>
    <row r="140" spans="2:48" x14ac:dyDescent="0.2">
      <c r="B140" s="18">
        <v>21</v>
      </c>
      <c r="C140" s="29" t="s">
        <v>58</v>
      </c>
      <c r="D140" s="19">
        <f>+('2.5Previsión Gen. Residencial'!D44)*'1.5 Factores Pérdidas'!E14</f>
        <v>1042.7807789806459</v>
      </c>
      <c r="E140" s="14">
        <f>+('2.5Previsión Gen. Residencial'!E44)*'1.5 Factores Pérdidas'!F14</f>
        <v>1343.9327317505783</v>
      </c>
      <c r="F140" s="14">
        <f>+('2.5Previsión Gen. Residencial'!F44)*'1.5 Factores Pérdidas'!G14</f>
        <v>1743.9516171640423</v>
      </c>
      <c r="G140" s="14">
        <f>+('2.5Previsión Gen. Residencial'!G44)*'1.5 Factores Pérdidas'!H14</f>
        <v>2187.5663375996269</v>
      </c>
      <c r="H140" s="14">
        <f>+('2.5Previsión Gen. Residencial'!H44)*'1.5 Factores Pérdidas'!I14</f>
        <v>2701.3396294628346</v>
      </c>
      <c r="I140" s="14">
        <f>+('2.5Previsión Gen. Residencial'!I44)*'1.5 Factores Pérdidas'!J14</f>
        <v>3267.6100951719995</v>
      </c>
      <c r="J140" s="14">
        <f>+('2.5Previsión Gen. Residencial'!J44)*'1.5 Factores Pérdidas'!K14</f>
        <v>3768.3752141074506</v>
      </c>
      <c r="K140" s="14">
        <f>+('2.5Previsión Gen. Residencial'!K44)*'1.5 Factores Pérdidas'!L14</f>
        <v>4468.1446443348823</v>
      </c>
      <c r="L140" s="14">
        <f>+('2.5Previsión Gen. Residencial'!L44)*'1.5 Factores Pérdidas'!M14</f>
        <v>4785.2564758578001</v>
      </c>
      <c r="M140" s="14">
        <f>+('2.5Previsión Gen. Residencial'!M44)*'1.5 Factores Pérdidas'!N14</f>
        <v>5029.3698204287621</v>
      </c>
      <c r="N140" s="14">
        <f>+('2.5Previsión Gen. Residencial'!N44)*'1.5 Factores Pérdidas'!O14</f>
        <v>5373.2756205325159</v>
      </c>
      <c r="O140" s="14">
        <f>+('2.5Previsión Gen. Residencial'!O44)*'1.5 Factores Pérdidas'!P14</f>
        <v>5697.1085114228836</v>
      </c>
      <c r="P140" s="14">
        <f>+('2.5Previsión Gen. Residencial'!P44)*'1.5 Factores Pérdidas'!Q14</f>
        <v>6024.3277717728715</v>
      </c>
      <c r="Q140" s="14">
        <f>+('2.5Previsión Gen. Residencial'!Q44)*'1.5 Factores Pérdidas'!R14</f>
        <v>6352.3207650805089</v>
      </c>
      <c r="R140" s="14">
        <f>+('2.5Previsión Gen. Residencial'!R44)*'1.5 Factores Pérdidas'!S14</f>
        <v>6791.4141376878533</v>
      </c>
      <c r="S140" s="14">
        <f>+('2.5Previsión Gen. Residencial'!S44)*'1.5 Factores Pérdidas'!T14</f>
        <v>6986.4410085515892</v>
      </c>
      <c r="T140" s="14">
        <f>+('2.5Previsión Gen. Residencial'!T44)*'1.5 Factores Pérdidas'!U14</f>
        <v>7225.7340265869552</v>
      </c>
      <c r="U140" s="14">
        <f>+('2.5Previsión Gen. Residencial'!U44)*'1.5 Factores Pérdidas'!V14</f>
        <v>7441.6804760713521</v>
      </c>
      <c r="V140" s="14">
        <f>+('2.5Previsión Gen. Residencial'!V44)*'1.5 Factores Pérdidas'!W14</f>
        <v>7681.8152089497125</v>
      </c>
      <c r="W140" s="14">
        <f>+('2.5Previsión Gen. Residencial'!W44)*'1.5 Factores Pérdidas'!X14</f>
        <v>7877.0955351929924</v>
      </c>
      <c r="X140" s="14">
        <f>+('2.5Previsión Gen. Residencial'!X44)*'1.5 Factores Pérdidas'!Y14</f>
        <v>8144.2534034675564</v>
      </c>
      <c r="Z140" s="18">
        <v>21</v>
      </c>
      <c r="AA140" s="29" t="s">
        <v>58</v>
      </c>
      <c r="AB140" s="19">
        <f t="shared" si="277"/>
        <v>1.0427807789806458</v>
      </c>
      <c r="AC140" s="14">
        <f t="shared" si="278"/>
        <v>1.3439327317505783</v>
      </c>
      <c r="AD140" s="14">
        <f t="shared" si="279"/>
        <v>1.7439516171640423</v>
      </c>
      <c r="AE140" s="14">
        <f t="shared" si="280"/>
        <v>2.1875663375996268</v>
      </c>
      <c r="AF140" s="14">
        <f t="shared" si="281"/>
        <v>2.7013396294628347</v>
      </c>
      <c r="AG140" s="14">
        <f t="shared" si="282"/>
        <v>3.2676100951719995</v>
      </c>
      <c r="AH140" s="14">
        <f t="shared" si="283"/>
        <v>3.7683752141074507</v>
      </c>
      <c r="AI140" s="14">
        <f t="shared" si="284"/>
        <v>4.468144644334882</v>
      </c>
      <c r="AJ140" s="14">
        <f t="shared" si="285"/>
        <v>4.7852564758577998</v>
      </c>
      <c r="AK140" s="14">
        <f t="shared" si="286"/>
        <v>5.0293698204287622</v>
      </c>
      <c r="AL140" s="48">
        <f t="shared" si="287"/>
        <v>5.3732756205325156</v>
      </c>
      <c r="AM140" s="48">
        <f t="shared" si="288"/>
        <v>5.6971085114228837</v>
      </c>
      <c r="AN140" s="48">
        <f t="shared" si="289"/>
        <v>6.0243277717728718</v>
      </c>
      <c r="AO140" s="48">
        <f t="shared" si="290"/>
        <v>6.3523207650805089</v>
      </c>
      <c r="AP140" s="48">
        <f t="shared" si="291"/>
        <v>6.7914141376878536</v>
      </c>
      <c r="AQ140" s="48">
        <f t="shared" si="292"/>
        <v>6.9864410085515889</v>
      </c>
      <c r="AR140" s="48">
        <f t="shared" si="293"/>
        <v>7.225734026586955</v>
      </c>
      <c r="AS140" s="48">
        <f t="shared" si="294"/>
        <v>7.441680476071352</v>
      </c>
      <c r="AT140" s="48">
        <f t="shared" si="295"/>
        <v>7.6818152089497129</v>
      </c>
      <c r="AU140" s="48">
        <f t="shared" si="296"/>
        <v>7.8770955351929928</v>
      </c>
      <c r="AV140" s="14">
        <f t="shared" si="297"/>
        <v>8.1442534034675571</v>
      </c>
    </row>
    <row r="141" spans="2:48" x14ac:dyDescent="0.2">
      <c r="B141" s="18">
        <v>22</v>
      </c>
      <c r="C141" s="29" t="s">
        <v>59</v>
      </c>
      <c r="D141" s="19">
        <f>+('2.5Previsión Gen. Residencial'!D45)*'1.5 Factores Pérdidas'!E15</f>
        <v>19288.369123015586</v>
      </c>
      <c r="E141" s="14">
        <f>+('2.5Previsión Gen. Residencial'!E45)*'1.5 Factores Pérdidas'!F15</f>
        <v>28046.263904099276</v>
      </c>
      <c r="F141" s="14">
        <f>+('2.5Previsión Gen. Residencial'!F45)*'1.5 Factores Pérdidas'!G15</f>
        <v>38093.368039331363</v>
      </c>
      <c r="G141" s="14">
        <f>+('2.5Previsión Gen. Residencial'!G45)*'1.5 Factores Pérdidas'!H15</f>
        <v>51232.359405685609</v>
      </c>
      <c r="H141" s="14">
        <f>+('2.5Previsión Gen. Residencial'!H45)*'1.5 Factores Pérdidas'!I15</f>
        <v>75733.382739933659</v>
      </c>
      <c r="I141" s="14">
        <f>+('2.5Previsión Gen. Residencial'!I45)*'1.5 Factores Pérdidas'!J15</f>
        <v>112857.26863031267</v>
      </c>
      <c r="J141" s="14">
        <f>+('2.5Previsión Gen. Residencial'!J45)*'1.5 Factores Pérdidas'!K15</f>
        <v>133007.33740497835</v>
      </c>
      <c r="K141" s="14">
        <f>+('2.5Previsión Gen. Residencial'!K45)*'1.5 Factores Pérdidas'!L15</f>
        <v>156611.43234854494</v>
      </c>
      <c r="L141" s="14">
        <f>+('2.5Previsión Gen. Residencial'!L45)*'1.5 Factores Pérdidas'!M15</f>
        <v>170865.93511225798</v>
      </c>
      <c r="M141" s="14">
        <f>+('2.5Previsión Gen. Residencial'!M45)*'1.5 Factores Pérdidas'!N15</f>
        <v>177993.017217371</v>
      </c>
      <c r="N141" s="14">
        <f>+('2.5Previsión Gen. Residencial'!N45)*'1.5 Factores Pérdidas'!O15</f>
        <v>183092.58738597058</v>
      </c>
      <c r="O141" s="14">
        <f>+('2.5Previsión Gen. Residencial'!O45)*'1.5 Factores Pérdidas'!P15</f>
        <v>186299.54728937082</v>
      </c>
      <c r="P141" s="14">
        <f>+('2.5Previsión Gen. Residencial'!P45)*'1.5 Factores Pérdidas'!Q15</f>
        <v>189592.73191383848</v>
      </c>
      <c r="Q141" s="14">
        <f>+('2.5Previsión Gen. Residencial'!Q45)*'1.5 Factores Pérdidas'!R15</f>
        <v>192415.95863170701</v>
      </c>
      <c r="R141" s="14">
        <f>+('2.5Previsión Gen. Residencial'!R45)*'1.5 Factores Pérdidas'!S15</f>
        <v>195113.5092520453</v>
      </c>
      <c r="S141" s="14">
        <f>+('2.5Previsión Gen. Residencial'!S45)*'1.5 Factores Pérdidas'!T15</f>
        <v>196438.44619775633</v>
      </c>
      <c r="T141" s="14">
        <f>+('2.5Previsión Gen. Residencial'!T45)*'1.5 Factores Pérdidas'!U15</f>
        <v>197820.98058753865</v>
      </c>
      <c r="U141" s="14">
        <f>+('2.5Previsión Gen. Residencial'!U45)*'1.5 Factores Pérdidas'!V15</f>
        <v>199665.37327169665</v>
      </c>
      <c r="V141" s="14">
        <f>+('2.5Previsión Gen. Residencial'!V45)*'1.5 Factores Pérdidas'!W15</f>
        <v>201859.12019220731</v>
      </c>
      <c r="W141" s="14">
        <f>+('2.5Previsión Gen. Residencial'!W45)*'1.5 Factores Pérdidas'!X15</f>
        <v>202946.97807220829</v>
      </c>
      <c r="X141" s="14">
        <f>+('2.5Previsión Gen. Residencial'!X45)*'1.5 Factores Pérdidas'!Y15</f>
        <v>204371.77131526108</v>
      </c>
      <c r="Z141" s="18">
        <v>22</v>
      </c>
      <c r="AA141" s="29" t="s">
        <v>59</v>
      </c>
      <c r="AB141" s="19">
        <f t="shared" si="277"/>
        <v>19.288369123015585</v>
      </c>
      <c r="AC141" s="14">
        <f t="shared" si="278"/>
        <v>28.046263904099277</v>
      </c>
      <c r="AD141" s="14">
        <f t="shared" si="279"/>
        <v>38.093368039331359</v>
      </c>
      <c r="AE141" s="14">
        <f t="shared" si="280"/>
        <v>51.232359405685607</v>
      </c>
      <c r="AF141" s="14">
        <f t="shared" si="281"/>
        <v>75.73338273993366</v>
      </c>
      <c r="AG141" s="14">
        <f t="shared" si="282"/>
        <v>112.85726863031267</v>
      </c>
      <c r="AH141" s="14">
        <f t="shared" si="283"/>
        <v>133.00733740497836</v>
      </c>
      <c r="AI141" s="14">
        <f t="shared" si="284"/>
        <v>156.61143234854495</v>
      </c>
      <c r="AJ141" s="14">
        <f t="shared" si="285"/>
        <v>170.86593511225797</v>
      </c>
      <c r="AK141" s="14">
        <f t="shared" si="286"/>
        <v>177.993017217371</v>
      </c>
      <c r="AL141" s="48">
        <f t="shared" si="287"/>
        <v>183.09258738597057</v>
      </c>
      <c r="AM141" s="48">
        <f t="shared" si="288"/>
        <v>186.29954728937082</v>
      </c>
      <c r="AN141" s="48">
        <f t="shared" si="289"/>
        <v>189.59273191383846</v>
      </c>
      <c r="AO141" s="48">
        <f t="shared" si="290"/>
        <v>192.41595863170701</v>
      </c>
      <c r="AP141" s="48">
        <f t="shared" si="291"/>
        <v>195.1135092520453</v>
      </c>
      <c r="AQ141" s="48">
        <f t="shared" si="292"/>
        <v>196.43844619775632</v>
      </c>
      <c r="AR141" s="48">
        <f t="shared" si="293"/>
        <v>197.82098058753866</v>
      </c>
      <c r="AS141" s="48">
        <f t="shared" si="294"/>
        <v>199.66537327169664</v>
      </c>
      <c r="AT141" s="48">
        <f t="shared" si="295"/>
        <v>201.85912019220731</v>
      </c>
      <c r="AU141" s="48">
        <f t="shared" si="296"/>
        <v>202.94697807220828</v>
      </c>
      <c r="AV141" s="14">
        <f t="shared" si="297"/>
        <v>204.37177131526107</v>
      </c>
    </row>
    <row r="142" spans="2:48" x14ac:dyDescent="0.2">
      <c r="B142" s="18">
        <v>23</v>
      </c>
      <c r="C142" s="29" t="s">
        <v>60</v>
      </c>
      <c r="D142" s="19">
        <f>+('2.5Previsión Gen. Residencial'!D46)*'1.5 Factores Pérdidas'!E16</f>
        <v>67404.314192332327</v>
      </c>
      <c r="E142" s="14">
        <f>+('2.5Previsión Gen. Residencial'!E46)*'1.5 Factores Pérdidas'!F16</f>
        <v>131777.95813035881</v>
      </c>
      <c r="F142" s="14">
        <f>+('2.5Previsión Gen. Residencial'!F46)*'1.5 Factores Pérdidas'!G16</f>
        <v>180155.20644834757</v>
      </c>
      <c r="G142" s="14">
        <f>+('2.5Previsión Gen. Residencial'!G46)*'1.5 Factores Pérdidas'!H16</f>
        <v>234032.81557634301</v>
      </c>
      <c r="H142" s="14">
        <f>+('2.5Previsión Gen. Residencial'!H46)*'1.5 Factores Pérdidas'!I16</f>
        <v>295144.84360398579</v>
      </c>
      <c r="I142" s="14">
        <f>+('2.5Previsión Gen. Residencial'!I46)*'1.5 Factores Pérdidas'!J16</f>
        <v>327026.13508072455</v>
      </c>
      <c r="J142" s="14">
        <f>+('2.5Previsión Gen. Residencial'!J46)*'1.5 Factores Pérdidas'!K16</f>
        <v>343906.05301302986</v>
      </c>
      <c r="K142" s="14">
        <f>+('2.5Previsión Gen. Residencial'!K46)*'1.5 Factores Pérdidas'!L16</f>
        <v>363670.04734419001</v>
      </c>
      <c r="L142" s="14">
        <f>+('2.5Previsión Gen. Residencial'!L46)*'1.5 Factores Pérdidas'!M16</f>
        <v>372289.80525307404</v>
      </c>
      <c r="M142" s="14">
        <f>+('2.5Previsión Gen. Residencial'!M46)*'1.5 Factores Pérdidas'!N16</f>
        <v>379667.83154213364</v>
      </c>
      <c r="N142" s="14">
        <f>+('2.5Previsión Gen. Residencial'!N46)*'1.5 Factores Pérdidas'!O16</f>
        <v>387708.83396878897</v>
      </c>
      <c r="O142" s="14">
        <f>+('2.5Previsión Gen. Residencial'!O46)*'1.5 Factores Pérdidas'!P16</f>
        <v>394569.04631526471</v>
      </c>
      <c r="P142" s="14">
        <f>+('2.5Previsión Gen. Residencial'!P46)*'1.5 Factores Pérdidas'!Q16</f>
        <v>399094.66696700925</v>
      </c>
      <c r="Q142" s="14">
        <f>+('2.5Previsión Gen. Residencial'!Q46)*'1.5 Factores Pérdidas'!R16</f>
        <v>404080.00684685039</v>
      </c>
      <c r="R142" s="14">
        <f>+('2.5Previsión Gen. Residencial'!R46)*'1.5 Factores Pérdidas'!S16</f>
        <v>409386.85175148799</v>
      </c>
      <c r="S142" s="14">
        <f>+('2.5Previsión Gen. Residencial'!S46)*'1.5 Factores Pérdidas'!T16</f>
        <v>414067.1628561581</v>
      </c>
      <c r="T142" s="14">
        <f>+('2.5Previsión Gen. Residencial'!T46)*'1.5 Factores Pérdidas'!U16</f>
        <v>419031.23833263019</v>
      </c>
      <c r="U142" s="14">
        <f>+('2.5Previsión Gen. Residencial'!U46)*'1.5 Factores Pérdidas'!V16</f>
        <v>424070.3559311576</v>
      </c>
      <c r="V142" s="14">
        <f>+('2.5Previsión Gen. Residencial'!V46)*'1.5 Factores Pérdidas'!W16</f>
        <v>432089.00478589669</v>
      </c>
      <c r="W142" s="14">
        <f>+('2.5Previsión Gen. Residencial'!W46)*'1.5 Factores Pérdidas'!X16</f>
        <v>439292.58577629679</v>
      </c>
      <c r="X142" s="14">
        <f>+('2.5Previsión Gen. Residencial'!X46)*'1.5 Factores Pérdidas'!Y16</f>
        <v>444320.19382942951</v>
      </c>
      <c r="Z142" s="18">
        <v>23</v>
      </c>
      <c r="AA142" s="29" t="s">
        <v>60</v>
      </c>
      <c r="AB142" s="19">
        <f t="shared" si="277"/>
        <v>67.404314192332322</v>
      </c>
      <c r="AC142" s="14">
        <f t="shared" si="278"/>
        <v>131.7779581303588</v>
      </c>
      <c r="AD142" s="14">
        <f t="shared" si="279"/>
        <v>180.15520644834757</v>
      </c>
      <c r="AE142" s="14">
        <f t="shared" si="280"/>
        <v>234.03281557634301</v>
      </c>
      <c r="AF142" s="14">
        <f t="shared" si="281"/>
        <v>295.14484360398581</v>
      </c>
      <c r="AG142" s="14">
        <f t="shared" si="282"/>
        <v>327.02613508072454</v>
      </c>
      <c r="AH142" s="14">
        <f t="shared" si="283"/>
        <v>343.90605301302986</v>
      </c>
      <c r="AI142" s="14">
        <f t="shared" si="284"/>
        <v>363.67004734419004</v>
      </c>
      <c r="AJ142" s="14">
        <f t="shared" si="285"/>
        <v>372.28980525307406</v>
      </c>
      <c r="AK142" s="14">
        <f t="shared" si="286"/>
        <v>379.66783154213363</v>
      </c>
      <c r="AL142" s="48">
        <f t="shared" si="287"/>
        <v>387.70883396878895</v>
      </c>
      <c r="AM142" s="48">
        <f t="shared" si="288"/>
        <v>394.5690463152647</v>
      </c>
      <c r="AN142" s="48">
        <f t="shared" si="289"/>
        <v>399.09466696700923</v>
      </c>
      <c r="AO142" s="48">
        <f t="shared" si="290"/>
        <v>404.08000684685038</v>
      </c>
      <c r="AP142" s="48">
        <f t="shared" si="291"/>
        <v>409.386851751488</v>
      </c>
      <c r="AQ142" s="48">
        <f t="shared" si="292"/>
        <v>414.06716285615812</v>
      </c>
      <c r="AR142" s="48">
        <f t="shared" si="293"/>
        <v>419.03123833263021</v>
      </c>
      <c r="AS142" s="48">
        <f t="shared" si="294"/>
        <v>424.07035593115762</v>
      </c>
      <c r="AT142" s="48">
        <f t="shared" si="295"/>
        <v>432.08900478589669</v>
      </c>
      <c r="AU142" s="48">
        <f t="shared" si="296"/>
        <v>439.29258577629679</v>
      </c>
      <c r="AV142" s="14">
        <f t="shared" si="297"/>
        <v>444.32019382942951</v>
      </c>
    </row>
    <row r="143" spans="2:48" x14ac:dyDescent="0.2">
      <c r="B143" s="18">
        <v>26</v>
      </c>
      <c r="C143" s="29" t="s">
        <v>61</v>
      </c>
      <c r="D143" s="19">
        <f>+('2.5Previsión Gen. Residencial'!D47)*'1.5 Factores Pérdidas'!E17</f>
        <v>2747.2546935104401</v>
      </c>
      <c r="E143" s="14">
        <f>+('2.5Previsión Gen. Residencial'!E47)*'1.5 Factores Pérdidas'!F17</f>
        <v>4208.2374618309959</v>
      </c>
      <c r="F143" s="14">
        <f>+('2.5Previsión Gen. Residencial'!F47)*'1.5 Factores Pérdidas'!G17</f>
        <v>5848.9391201165181</v>
      </c>
      <c r="G143" s="14">
        <f>+('2.5Previsión Gen. Residencial'!G47)*'1.5 Factores Pérdidas'!H17</f>
        <v>8061.2931960209862</v>
      </c>
      <c r="H143" s="14">
        <f>+('2.5Previsión Gen. Residencial'!H47)*'1.5 Factores Pérdidas'!I17</f>
        <v>12589.140686616318</v>
      </c>
      <c r="I143" s="14">
        <f>+('2.5Previsión Gen. Residencial'!I47)*'1.5 Factores Pérdidas'!J17</f>
        <v>19756.785502143473</v>
      </c>
      <c r="J143" s="14">
        <f>+('2.5Previsión Gen. Residencial'!J47)*'1.5 Factores Pérdidas'!K17</f>
        <v>23379.464405969989</v>
      </c>
      <c r="K143" s="14">
        <f>+('2.5Previsión Gen. Residencial'!K47)*'1.5 Factores Pérdidas'!L17</f>
        <v>27430.651810437881</v>
      </c>
      <c r="L143" s="14">
        <f>+('2.5Previsión Gen. Residencial'!L47)*'1.5 Factores Pérdidas'!M17</f>
        <v>29896.225876349985</v>
      </c>
      <c r="M143" s="14">
        <f>+('2.5Previsión Gen. Residencial'!M47)*'1.5 Factores Pérdidas'!N17</f>
        <v>31002.468377805584</v>
      </c>
      <c r="N143" s="14">
        <f>+('2.5Previsión Gen. Residencial'!N47)*'1.5 Factores Pérdidas'!O17</f>
        <v>31646.123743602158</v>
      </c>
      <c r="O143" s="14">
        <f>+('2.5Previsión Gen. Residencial'!O47)*'1.5 Factores Pérdidas'!P17</f>
        <v>31890.427691712939</v>
      </c>
      <c r="P143" s="14">
        <f>+('2.5Previsión Gen. Residencial'!P47)*'1.5 Factores Pérdidas'!Q17</f>
        <v>32138.621396545564</v>
      </c>
      <c r="Q143" s="14">
        <f>+('2.5Previsión Gen. Residencial'!Q47)*'1.5 Factores Pérdidas'!R17</f>
        <v>32285.930985742099</v>
      </c>
      <c r="R143" s="14">
        <f>+('2.5Previsión Gen. Residencial'!R47)*'1.5 Factores Pérdidas'!S17</f>
        <v>32411.778310366797</v>
      </c>
      <c r="S143" s="14">
        <f>+('2.5Previsión Gen. Residencial'!S47)*'1.5 Factores Pérdidas'!T17</f>
        <v>32463.33444594797</v>
      </c>
      <c r="T143" s="14">
        <f>+('2.5Previsión Gen. Residencial'!T47)*'1.5 Factores Pérdidas'!U17</f>
        <v>32477.120578895359</v>
      </c>
      <c r="U143" s="14">
        <f>+('2.5Previsión Gen. Residencial'!U47)*'1.5 Factores Pérdidas'!V17</f>
        <v>32578.362619038253</v>
      </c>
      <c r="V143" s="14">
        <f>+('2.5Previsión Gen. Residencial'!V47)*'1.5 Factores Pérdidas'!W17</f>
        <v>32740.422056855947</v>
      </c>
      <c r="W143" s="14">
        <f>+('2.5Previsión Gen. Residencial'!W47)*'1.5 Factores Pérdidas'!X17</f>
        <v>32747.972866697568</v>
      </c>
      <c r="X143" s="14">
        <f>+('2.5Previsión Gen. Residencial'!X47)*'1.5 Factores Pérdidas'!Y17</f>
        <v>32782.444069248733</v>
      </c>
      <c r="Z143" s="18">
        <v>26</v>
      </c>
      <c r="AA143" s="29" t="s">
        <v>61</v>
      </c>
      <c r="AB143" s="19">
        <f t="shared" si="277"/>
        <v>2.74725469351044</v>
      </c>
      <c r="AC143" s="14">
        <f t="shared" si="278"/>
        <v>4.2082374618309961</v>
      </c>
      <c r="AD143" s="14">
        <f t="shared" si="279"/>
        <v>5.8489391201165182</v>
      </c>
      <c r="AE143" s="14">
        <f t="shared" si="280"/>
        <v>8.061293196020987</v>
      </c>
      <c r="AF143" s="14">
        <f t="shared" si="281"/>
        <v>12.589140686616318</v>
      </c>
      <c r="AG143" s="14">
        <f t="shared" si="282"/>
        <v>19.756785502143472</v>
      </c>
      <c r="AH143" s="14">
        <f t="shared" si="283"/>
        <v>23.379464405969991</v>
      </c>
      <c r="AI143" s="14">
        <f t="shared" si="284"/>
        <v>27.43065181043788</v>
      </c>
      <c r="AJ143" s="14">
        <f t="shared" si="285"/>
        <v>29.896225876349984</v>
      </c>
      <c r="AK143" s="14">
        <f t="shared" si="286"/>
        <v>31.002468377805585</v>
      </c>
      <c r="AL143" s="48">
        <f t="shared" si="287"/>
        <v>31.646123743602157</v>
      </c>
      <c r="AM143" s="48">
        <f t="shared" si="288"/>
        <v>31.89042769171294</v>
      </c>
      <c r="AN143" s="48">
        <f t="shared" si="289"/>
        <v>32.138621396545567</v>
      </c>
      <c r="AO143" s="48">
        <f t="shared" si="290"/>
        <v>32.285930985742098</v>
      </c>
      <c r="AP143" s="48">
        <f t="shared" si="291"/>
        <v>32.411778310366799</v>
      </c>
      <c r="AQ143" s="48">
        <f t="shared" si="292"/>
        <v>32.463334445947972</v>
      </c>
      <c r="AR143" s="48">
        <f t="shared" si="293"/>
        <v>32.477120578895359</v>
      </c>
      <c r="AS143" s="48">
        <f t="shared" si="294"/>
        <v>32.578362619038252</v>
      </c>
      <c r="AT143" s="48">
        <f t="shared" si="295"/>
        <v>32.740422056855948</v>
      </c>
      <c r="AU143" s="48">
        <f t="shared" si="296"/>
        <v>32.747972866697566</v>
      </c>
      <c r="AV143" s="14">
        <f t="shared" si="297"/>
        <v>32.782444069248733</v>
      </c>
    </row>
    <row r="144" spans="2:48" x14ac:dyDescent="0.2">
      <c r="B144" s="18">
        <v>28</v>
      </c>
      <c r="C144" s="29" t="s">
        <v>62</v>
      </c>
      <c r="D144" s="19">
        <f>+('2.5Previsión Gen. Residencial'!D48)*'1.5 Factores Pérdidas'!E18</f>
        <v>1068.0600903317982</v>
      </c>
      <c r="E144" s="14">
        <f>+('2.5Previsión Gen. Residencial'!E48)*'1.5 Factores Pérdidas'!F18</f>
        <v>1324.6994212348829</v>
      </c>
      <c r="F144" s="14">
        <f>+('2.5Previsión Gen. Residencial'!F48)*'1.5 Factores Pérdidas'!G18</f>
        <v>1766.6884681452912</v>
      </c>
      <c r="G144" s="14">
        <f>+('2.5Previsión Gen. Residencial'!G48)*'1.5 Factores Pérdidas'!H18</f>
        <v>2082.6375673131174</v>
      </c>
      <c r="H144" s="14">
        <f>+('2.5Previsión Gen. Residencial'!H48)*'1.5 Factores Pérdidas'!I18</f>
        <v>2476.5554186877725</v>
      </c>
      <c r="I144" s="14">
        <f>+('2.5Previsión Gen. Residencial'!I48)*'1.5 Factores Pérdidas'!J18</f>
        <v>2903.7263010582055</v>
      </c>
      <c r="J144" s="14">
        <f>+('2.5Previsión Gen. Residencial'!J48)*'1.5 Factores Pérdidas'!K18</f>
        <v>3256.5058712636869</v>
      </c>
      <c r="K144" s="14">
        <f>+('2.5Previsión Gen. Residencial'!K48)*'1.5 Factores Pérdidas'!L18</f>
        <v>3730.7646708295579</v>
      </c>
      <c r="L144" s="14">
        <f>+('2.5Previsión Gen. Residencial'!L48)*'1.5 Factores Pérdidas'!M18</f>
        <v>3987.4516074834391</v>
      </c>
      <c r="M144" s="14">
        <f>+('2.5Previsión Gen. Residencial'!M48)*'1.5 Factores Pérdidas'!N18</f>
        <v>4117.1500927043717</v>
      </c>
      <c r="N144" s="14">
        <f>+('2.5Previsión Gen. Residencial'!N48)*'1.5 Factores Pérdidas'!O18</f>
        <v>4247.1978637242619</v>
      </c>
      <c r="O144" s="14">
        <f>+('2.5Previsión Gen. Residencial'!O48)*'1.5 Factores Pérdidas'!P18</f>
        <v>4380.7371339707261</v>
      </c>
      <c r="P144" s="14">
        <f>+('2.5Previsión Gen. Residencial'!P48)*'1.5 Factores Pérdidas'!Q18</f>
        <v>4592.3698903851555</v>
      </c>
      <c r="Q144" s="14">
        <f>+('2.5Previsión Gen. Residencial'!Q48)*'1.5 Factores Pérdidas'!R18</f>
        <v>4733.1774395100119</v>
      </c>
      <c r="R144" s="14">
        <f>+('2.5Previsión Gen. Residencial'!R48)*'1.5 Factores Pérdidas'!S18</f>
        <v>4859.4762925640098</v>
      </c>
      <c r="S144" s="14">
        <f>+('2.5Previsión Gen. Residencial'!S48)*'1.5 Factores Pérdidas'!T18</f>
        <v>5005.8265170303466</v>
      </c>
      <c r="T144" s="14">
        <f>+('2.5Previsión Gen. Residencial'!T48)*'1.5 Factores Pérdidas'!U18</f>
        <v>5206.2169054774831</v>
      </c>
      <c r="U144" s="14">
        <f>+('2.5Previsión Gen. Residencial'!U48)*'1.5 Factores Pérdidas'!V18</f>
        <v>5445.7863965356246</v>
      </c>
      <c r="V144" s="14">
        <f>+('2.5Previsión Gen. Residencial'!V48)*'1.5 Factores Pérdidas'!W18</f>
        <v>5654.5311410051527</v>
      </c>
      <c r="W144" s="14">
        <f>+('2.5Previsión Gen. Residencial'!W48)*'1.5 Factores Pérdidas'!X18</f>
        <v>5884.3697712952917</v>
      </c>
      <c r="X144" s="14">
        <f>+('2.5Previsión Gen. Residencial'!X48)*'1.5 Factores Pérdidas'!Y18</f>
        <v>6085.0707789966937</v>
      </c>
      <c r="Z144" s="18">
        <v>28</v>
      </c>
      <c r="AA144" s="29" t="s">
        <v>62</v>
      </c>
      <c r="AB144" s="19">
        <f t="shared" si="277"/>
        <v>1.0680600903317983</v>
      </c>
      <c r="AC144" s="14">
        <f t="shared" si="278"/>
        <v>1.324699421234883</v>
      </c>
      <c r="AD144" s="14">
        <f t="shared" si="279"/>
        <v>1.7666884681452912</v>
      </c>
      <c r="AE144" s="14">
        <f t="shared" si="280"/>
        <v>2.0826375673131174</v>
      </c>
      <c r="AF144" s="14">
        <f t="shared" si="281"/>
        <v>2.4765554186877727</v>
      </c>
      <c r="AG144" s="14">
        <f t="shared" si="282"/>
        <v>2.9037263010582057</v>
      </c>
      <c r="AH144" s="14">
        <f t="shared" si="283"/>
        <v>3.2565058712636867</v>
      </c>
      <c r="AI144" s="14">
        <f t="shared" si="284"/>
        <v>3.7307646708295579</v>
      </c>
      <c r="AJ144" s="14">
        <f t="shared" si="285"/>
        <v>3.9874516074834392</v>
      </c>
      <c r="AK144" s="14">
        <f t="shared" si="286"/>
        <v>4.1171500927043718</v>
      </c>
      <c r="AL144" s="48">
        <f t="shared" si="287"/>
        <v>4.2471978637242618</v>
      </c>
      <c r="AM144" s="48">
        <f t="shared" si="288"/>
        <v>4.3807371339707259</v>
      </c>
      <c r="AN144" s="48">
        <f t="shared" si="289"/>
        <v>4.5923698903851555</v>
      </c>
      <c r="AO144" s="48">
        <f t="shared" si="290"/>
        <v>4.7331774395100119</v>
      </c>
      <c r="AP144" s="48">
        <f t="shared" si="291"/>
        <v>4.8594762925640094</v>
      </c>
      <c r="AQ144" s="48">
        <f t="shared" si="292"/>
        <v>5.0058265170303464</v>
      </c>
      <c r="AR144" s="48">
        <f t="shared" si="293"/>
        <v>5.2062169054774827</v>
      </c>
      <c r="AS144" s="48">
        <f t="shared" si="294"/>
        <v>5.4457863965356248</v>
      </c>
      <c r="AT144" s="48">
        <f t="shared" si="295"/>
        <v>5.6545311410051529</v>
      </c>
      <c r="AU144" s="48">
        <f t="shared" si="296"/>
        <v>5.884369771295292</v>
      </c>
      <c r="AV144" s="14">
        <f t="shared" si="297"/>
        <v>6.0850707789966938</v>
      </c>
    </row>
    <row r="145" spans="2:48" x14ac:dyDescent="0.2">
      <c r="B145" s="18">
        <v>29</v>
      </c>
      <c r="C145" s="29" t="s">
        <v>63</v>
      </c>
      <c r="D145" s="19">
        <f>+('2.5Previsión Gen. Residencial'!D49)*'1.5 Factores Pérdidas'!E19</f>
        <v>1241.8426310741422</v>
      </c>
      <c r="E145" s="14">
        <f>+('2.5Previsión Gen. Residencial'!E49)*'1.5 Factores Pérdidas'!F19</f>
        <v>1525.4448097479644</v>
      </c>
      <c r="F145" s="14">
        <f>+('2.5Previsión Gen. Residencial'!F49)*'1.5 Factores Pérdidas'!G19</f>
        <v>1910.2039854939596</v>
      </c>
      <c r="G145" s="14">
        <f>+('2.5Previsión Gen. Residencial'!G49)*'1.5 Factores Pérdidas'!H19</f>
        <v>2339.0985104650736</v>
      </c>
      <c r="H145" s="14">
        <f>+('2.5Previsión Gen. Residencial'!H49)*'1.5 Factores Pérdidas'!I19</f>
        <v>2734.1072265817247</v>
      </c>
      <c r="I145" s="14">
        <f>+('2.5Previsión Gen. Residencial'!I49)*'1.5 Factores Pérdidas'!J19</f>
        <v>3141.1860881261782</v>
      </c>
      <c r="J145" s="14">
        <f>+('2.5Previsión Gen. Residencial'!J49)*'1.5 Factores Pérdidas'!K19</f>
        <v>3529.2363766941139</v>
      </c>
      <c r="K145" s="14">
        <f>+('2.5Previsión Gen. Residencial'!K49)*'1.5 Factores Pérdidas'!L19</f>
        <v>3914.525137085277</v>
      </c>
      <c r="L145" s="14">
        <f>+('2.5Previsión Gen. Residencial'!L49)*'1.5 Factores Pérdidas'!M19</f>
        <v>4086.0493656124959</v>
      </c>
      <c r="M145" s="14">
        <f>+('2.5Previsión Gen. Residencial'!M49)*'1.5 Factores Pérdidas'!N19</f>
        <v>4231.7835156140791</v>
      </c>
      <c r="N145" s="14">
        <f>+('2.5Previsión Gen. Residencial'!N49)*'1.5 Factores Pérdidas'!O19</f>
        <v>4419.4228973612444</v>
      </c>
      <c r="O145" s="14">
        <f>+('2.5Previsión Gen. Residencial'!O49)*'1.5 Factores Pérdidas'!P19</f>
        <v>4591.7455190200481</v>
      </c>
      <c r="P145" s="14">
        <f>+('2.5Previsión Gen. Residencial'!P49)*'1.5 Factores Pérdidas'!Q19</f>
        <v>4821.2668201743154</v>
      </c>
      <c r="Q145" s="14">
        <f>+('2.5Previsión Gen. Residencial'!Q49)*'1.5 Factores Pérdidas'!R19</f>
        <v>5023.8438668391409</v>
      </c>
      <c r="R145" s="14">
        <f>+('2.5Previsión Gen. Residencial'!R49)*'1.5 Factores Pérdidas'!S19</f>
        <v>5202.7388644666198</v>
      </c>
      <c r="S145" s="14">
        <f>+('2.5Previsión Gen. Residencial'!S49)*'1.5 Factores Pérdidas'!T19</f>
        <v>5414.180798033216</v>
      </c>
      <c r="T145" s="14">
        <f>+('2.5Previsión Gen. Residencial'!T49)*'1.5 Factores Pérdidas'!U19</f>
        <v>5699.6142384537625</v>
      </c>
      <c r="U145" s="14">
        <f>+('2.5Previsión Gen. Residencial'!U49)*'1.5 Factores Pérdidas'!V19</f>
        <v>5894.4055179546267</v>
      </c>
      <c r="V145" s="14">
        <f>+('2.5Previsión Gen. Residencial'!V49)*'1.5 Factores Pérdidas'!W19</f>
        <v>6200.5500260453482</v>
      </c>
      <c r="W145" s="14">
        <f>+('2.5Previsión Gen. Residencial'!W49)*'1.5 Factores Pérdidas'!X19</f>
        <v>6414.6785079954388</v>
      </c>
      <c r="X145" s="14">
        <f>+('2.5Previsión Gen. Residencial'!X49)*'1.5 Factores Pérdidas'!Y19</f>
        <v>6625.2007408259706</v>
      </c>
      <c r="Z145" s="18">
        <v>29</v>
      </c>
      <c r="AA145" s="29" t="s">
        <v>63</v>
      </c>
      <c r="AB145" s="19">
        <f t="shared" si="277"/>
        <v>1.2418426310741422</v>
      </c>
      <c r="AC145" s="14">
        <f t="shared" si="278"/>
        <v>1.5254448097479645</v>
      </c>
      <c r="AD145" s="14">
        <f t="shared" si="279"/>
        <v>1.9102039854939596</v>
      </c>
      <c r="AE145" s="14">
        <f t="shared" si="280"/>
        <v>2.3390985104650737</v>
      </c>
      <c r="AF145" s="14">
        <f t="shared" si="281"/>
        <v>2.7341072265817248</v>
      </c>
      <c r="AG145" s="14">
        <f t="shared" si="282"/>
        <v>3.1411860881261782</v>
      </c>
      <c r="AH145" s="14">
        <f t="shared" si="283"/>
        <v>3.5292363766941137</v>
      </c>
      <c r="AI145" s="14">
        <f t="shared" si="284"/>
        <v>3.9145251370852772</v>
      </c>
      <c r="AJ145" s="14">
        <f t="shared" si="285"/>
        <v>4.0860493656124959</v>
      </c>
      <c r="AK145" s="14">
        <f t="shared" si="286"/>
        <v>4.2317835156140795</v>
      </c>
      <c r="AL145" s="48">
        <f t="shared" si="287"/>
        <v>4.4194228973612448</v>
      </c>
      <c r="AM145" s="48">
        <f t="shared" si="288"/>
        <v>4.5917455190200478</v>
      </c>
      <c r="AN145" s="48">
        <f t="shared" si="289"/>
        <v>4.8212668201743156</v>
      </c>
      <c r="AO145" s="48">
        <f t="shared" si="290"/>
        <v>5.0238438668391412</v>
      </c>
      <c r="AP145" s="48">
        <f t="shared" si="291"/>
        <v>5.2027388644666202</v>
      </c>
      <c r="AQ145" s="48">
        <f t="shared" si="292"/>
        <v>5.4141807980332164</v>
      </c>
      <c r="AR145" s="48">
        <f t="shared" si="293"/>
        <v>5.6996142384537629</v>
      </c>
      <c r="AS145" s="48">
        <f t="shared" si="294"/>
        <v>5.8944055179546266</v>
      </c>
      <c r="AT145" s="48">
        <f t="shared" si="295"/>
        <v>6.2005500260453479</v>
      </c>
      <c r="AU145" s="48">
        <f t="shared" si="296"/>
        <v>6.4146785079954389</v>
      </c>
      <c r="AV145" s="14">
        <f t="shared" si="297"/>
        <v>6.6252007408259708</v>
      </c>
    </row>
    <row r="146" spans="2:48" x14ac:dyDescent="0.2">
      <c r="B146" s="18">
        <v>31</v>
      </c>
      <c r="C146" s="29" t="s">
        <v>64</v>
      </c>
      <c r="D146" s="19">
        <f>+('2.5Previsión Gen. Residencial'!D50)*'1.5 Factores Pérdidas'!E20</f>
        <v>3186.0161724014301</v>
      </c>
      <c r="E146" s="14">
        <f>+('2.5Previsión Gen. Residencial'!E50)*'1.5 Factores Pérdidas'!F20</f>
        <v>3913.6132971687889</v>
      </c>
      <c r="F146" s="14">
        <f>+('2.5Previsión Gen. Residencial'!F50)*'1.5 Factores Pérdidas'!G20</f>
        <v>4900.7343105183436</v>
      </c>
      <c r="G146" s="14">
        <f>+('2.5Previsión Gen. Residencial'!G50)*'1.5 Factores Pérdidas'!H20</f>
        <v>6001.0870111100949</v>
      </c>
      <c r="H146" s="14">
        <f>+('2.5Previsión Gen. Residencial'!H50)*'1.5 Factores Pérdidas'!I20</f>
        <v>7014.5037889659334</v>
      </c>
      <c r="I146" s="14">
        <f>+('2.5Previsión Gen. Residencial'!I50)*'1.5 Factores Pérdidas'!J20</f>
        <v>8058.8871946165973</v>
      </c>
      <c r="J146" s="14">
        <f>+('2.5Previsión Gen. Residencial'!J50)*'1.5 Factores Pérdidas'!K20</f>
        <v>9054.4517405148999</v>
      </c>
      <c r="K146" s="14">
        <f>+('2.5Previsión Gen. Residencial'!K50)*'1.5 Factores Pérdidas'!L20</f>
        <v>10042.931432655101</v>
      </c>
      <c r="L146" s="14">
        <f>+('2.5Previsión Gen. Residencial'!L50)*'1.5 Factores Pérdidas'!M20</f>
        <v>10482.986357789794</v>
      </c>
      <c r="M146" s="14">
        <f>+('2.5Previsión Gen. Residencial'!M50)*'1.5 Factores Pérdidas'!N20</f>
        <v>10856.875405530576</v>
      </c>
      <c r="N146" s="14">
        <f>+('2.5Previsión Gen. Residencial'!N50)*'1.5 Factores Pérdidas'!O20</f>
        <v>11338.274650383995</v>
      </c>
      <c r="O146" s="14">
        <f>+('2.5Previsión Gen. Residencial'!O50)*'1.5 Factores Pérdidas'!P20</f>
        <v>11780.377897395798</v>
      </c>
      <c r="P146" s="14">
        <f>+('2.5Previsión Gen. Residencial'!P50)*'1.5 Factores Pérdidas'!Q20</f>
        <v>12369.227530264019</v>
      </c>
      <c r="Q146" s="14">
        <f>+('2.5Previsión Gen. Residencial'!Q50)*'1.5 Factores Pérdidas'!R20</f>
        <v>12888.950183264906</v>
      </c>
      <c r="R146" s="14">
        <f>+('2.5Previsión Gen. Residencial'!R50)*'1.5 Factores Pérdidas'!S20</f>
        <v>13347.915225485971</v>
      </c>
      <c r="S146" s="14">
        <f>+('2.5Previsión Gen. Residencial'!S50)*'1.5 Factores Pérdidas'!T20</f>
        <v>13890.381237692623</v>
      </c>
      <c r="T146" s="14">
        <f>+('2.5Previsión Gen. Residencial'!T50)*'1.5 Factores Pérdidas'!U20</f>
        <v>14622.676566076905</v>
      </c>
      <c r="U146" s="14">
        <f>+('2.5Previsión Gen. Residencial'!U50)*'1.5 Factores Pérdidas'!V20</f>
        <v>15122.424401433242</v>
      </c>
      <c r="V146" s="14">
        <f>+('2.5Previsión Gen. Residencial'!V50)*'1.5 Factores Pérdidas'!W20</f>
        <v>15907.855123057976</v>
      </c>
      <c r="W146" s="14">
        <f>+('2.5Previsión Gen. Residencial'!W50)*'1.5 Factores Pérdidas'!X20</f>
        <v>16457.213624202894</v>
      </c>
      <c r="X146" s="14">
        <f>+('2.5Previsión Gen. Residencial'!X50)*'1.5 Factores Pérdidas'!Y20</f>
        <v>16997.320093142509</v>
      </c>
      <c r="Z146" s="18">
        <v>31</v>
      </c>
      <c r="AA146" s="29" t="s">
        <v>64</v>
      </c>
      <c r="AB146" s="19">
        <f t="shared" si="277"/>
        <v>3.18601617240143</v>
      </c>
      <c r="AC146" s="14">
        <f t="shared" si="278"/>
        <v>3.9136132971687889</v>
      </c>
      <c r="AD146" s="14">
        <f t="shared" si="279"/>
        <v>4.9007343105183434</v>
      </c>
      <c r="AE146" s="14">
        <f t="shared" si="280"/>
        <v>6.0010870111100951</v>
      </c>
      <c r="AF146" s="14">
        <f t="shared" si="281"/>
        <v>7.014503788965933</v>
      </c>
      <c r="AG146" s="14">
        <f t="shared" si="282"/>
        <v>8.058887194616597</v>
      </c>
      <c r="AH146" s="14">
        <f t="shared" si="283"/>
        <v>9.0544517405148994</v>
      </c>
      <c r="AI146" s="14">
        <f t="shared" si="284"/>
        <v>10.0429314326551</v>
      </c>
      <c r="AJ146" s="14">
        <f t="shared" si="285"/>
        <v>10.482986357789795</v>
      </c>
      <c r="AK146" s="14">
        <f t="shared" si="286"/>
        <v>10.856875405530577</v>
      </c>
      <c r="AL146" s="48">
        <f t="shared" si="287"/>
        <v>11.338274650383996</v>
      </c>
      <c r="AM146" s="48">
        <f t="shared" si="288"/>
        <v>11.780377897395798</v>
      </c>
      <c r="AN146" s="48">
        <f t="shared" si="289"/>
        <v>12.36922753026402</v>
      </c>
      <c r="AO146" s="48">
        <f t="shared" si="290"/>
        <v>12.888950183264905</v>
      </c>
      <c r="AP146" s="48">
        <f t="shared" si="291"/>
        <v>13.347915225485972</v>
      </c>
      <c r="AQ146" s="48">
        <f t="shared" si="292"/>
        <v>13.890381237692624</v>
      </c>
      <c r="AR146" s="48">
        <f t="shared" si="293"/>
        <v>14.622676566076905</v>
      </c>
      <c r="AS146" s="48">
        <f t="shared" si="294"/>
        <v>15.122424401433241</v>
      </c>
      <c r="AT146" s="48">
        <f t="shared" si="295"/>
        <v>15.907855123057976</v>
      </c>
      <c r="AU146" s="48">
        <f t="shared" si="296"/>
        <v>16.457213624202893</v>
      </c>
      <c r="AV146" s="14">
        <f t="shared" si="297"/>
        <v>16.997320093142509</v>
      </c>
    </row>
    <row r="147" spans="2:48" x14ac:dyDescent="0.2">
      <c r="B147" s="18">
        <v>32</v>
      </c>
      <c r="C147" s="29" t="s">
        <v>65</v>
      </c>
      <c r="D147" s="19">
        <f>+('2.5Previsión Gen. Residencial'!D51)*'1.5 Factores Pérdidas'!E21</f>
        <v>3462.8215137204875</v>
      </c>
      <c r="E147" s="14">
        <f>+('2.5Previsión Gen. Residencial'!E51)*'1.5 Factores Pérdidas'!F21</f>
        <v>4295.5380297978427</v>
      </c>
      <c r="F147" s="14">
        <f>+('2.5Previsión Gen. Residencial'!F51)*'1.5 Factores Pérdidas'!G21</f>
        <v>5367.8810304172321</v>
      </c>
      <c r="G147" s="14">
        <f>+('2.5Previsión Gen. Residencial'!G51)*'1.5 Factores Pérdidas'!H21</f>
        <v>6605.3111530123633</v>
      </c>
      <c r="H147" s="14">
        <f>+('2.5Previsión Gen. Residencial'!H51)*'1.5 Factores Pérdidas'!I21</f>
        <v>7791.2171151013827</v>
      </c>
      <c r="I147" s="14">
        <f>+('2.5Previsión Gen. Residencial'!I51)*'1.5 Factores Pérdidas'!J21</f>
        <v>8968.6790798062666</v>
      </c>
      <c r="J147" s="14">
        <f>+('2.5Previsión Gen. Residencial'!J51)*'1.5 Factores Pérdidas'!K21</f>
        <v>10136.828645965945</v>
      </c>
      <c r="K147" s="14">
        <f>+('2.5Previsión Gen. Residencial'!K51)*'1.5 Factores Pérdidas'!L21</f>
        <v>11479.823502828798</v>
      </c>
      <c r="L147" s="14">
        <f>+('2.5Previsión Gen. Residencial'!L51)*'1.5 Factores Pérdidas'!M21</f>
        <v>12264.278925827881</v>
      </c>
      <c r="M147" s="14">
        <f>+('2.5Previsión Gen. Residencial'!M51)*'1.5 Factores Pérdidas'!N21</f>
        <v>12870.244565259942</v>
      </c>
      <c r="N147" s="14">
        <f>+('2.5Previsión Gen. Residencial'!N51)*'1.5 Factores Pérdidas'!O21</f>
        <v>13489.588966810832</v>
      </c>
      <c r="O147" s="14">
        <f>+('2.5Previsión Gen. Residencial'!O51)*'1.5 Factores Pérdidas'!P21</f>
        <v>14100.853375038923</v>
      </c>
      <c r="P147" s="14">
        <f>+('2.5Previsión Gen. Residencial'!P51)*'1.5 Factores Pérdidas'!Q21</f>
        <v>14862.34672227969</v>
      </c>
      <c r="Q147" s="14">
        <f>+('2.5Previsión Gen. Residencial'!Q51)*'1.5 Factores Pérdidas'!R21</f>
        <v>15562.634720350394</v>
      </c>
      <c r="R147" s="14">
        <f>+('2.5Previsión Gen. Residencial'!R51)*'1.5 Factores Pérdidas'!S21</f>
        <v>16047.692701350643</v>
      </c>
      <c r="S147" s="14">
        <f>+('2.5Previsión Gen. Residencial'!S51)*'1.5 Factores Pérdidas'!T21</f>
        <v>16617.614294240175</v>
      </c>
      <c r="T147" s="14">
        <f>+('2.5Previsión Gen. Residencial'!T51)*'1.5 Factores Pérdidas'!U21</f>
        <v>17374.693693433976</v>
      </c>
      <c r="U147" s="14">
        <f>+('2.5Previsión Gen. Residencial'!U51)*'1.5 Factores Pérdidas'!V21</f>
        <v>17967.783456825975</v>
      </c>
      <c r="V147" s="14">
        <f>+('2.5Previsión Gen. Residencial'!V51)*'1.5 Factores Pérdidas'!W21</f>
        <v>18806.571188052516</v>
      </c>
      <c r="W147" s="14">
        <f>+('2.5Previsión Gen. Residencial'!W51)*'1.5 Factores Pérdidas'!X21</f>
        <v>19373.301822350481</v>
      </c>
      <c r="X147" s="14">
        <f>+('2.5Previsión Gen. Residencial'!X51)*'1.5 Factores Pérdidas'!Y21</f>
        <v>19899.853271716092</v>
      </c>
      <c r="Z147" s="18">
        <v>32</v>
      </c>
      <c r="AA147" s="29" t="s">
        <v>65</v>
      </c>
      <c r="AB147" s="19">
        <f t="shared" si="277"/>
        <v>3.4628215137204874</v>
      </c>
      <c r="AC147" s="14">
        <f t="shared" si="278"/>
        <v>4.2955380297978429</v>
      </c>
      <c r="AD147" s="14">
        <f t="shared" si="279"/>
        <v>5.367881030417232</v>
      </c>
      <c r="AE147" s="14">
        <f t="shared" si="280"/>
        <v>6.6053111530123632</v>
      </c>
      <c r="AF147" s="14">
        <f t="shared" si="281"/>
        <v>7.7912171151013823</v>
      </c>
      <c r="AG147" s="14">
        <f t="shared" si="282"/>
        <v>8.9686790798062663</v>
      </c>
      <c r="AH147" s="14">
        <f t="shared" si="283"/>
        <v>10.136828645965945</v>
      </c>
      <c r="AI147" s="14">
        <f t="shared" si="284"/>
        <v>11.479823502828799</v>
      </c>
      <c r="AJ147" s="14">
        <f t="shared" si="285"/>
        <v>12.264278925827881</v>
      </c>
      <c r="AK147" s="14">
        <f t="shared" si="286"/>
        <v>12.870244565259942</v>
      </c>
      <c r="AL147" s="48">
        <f t="shared" si="287"/>
        <v>13.489588966810832</v>
      </c>
      <c r="AM147" s="48">
        <f t="shared" si="288"/>
        <v>14.100853375038923</v>
      </c>
      <c r="AN147" s="48">
        <f t="shared" si="289"/>
        <v>14.862346722279689</v>
      </c>
      <c r="AO147" s="48">
        <f t="shared" si="290"/>
        <v>15.562634720350394</v>
      </c>
      <c r="AP147" s="48">
        <f t="shared" si="291"/>
        <v>16.047692701350641</v>
      </c>
      <c r="AQ147" s="48">
        <f t="shared" si="292"/>
        <v>16.617614294240173</v>
      </c>
      <c r="AR147" s="48">
        <f t="shared" si="293"/>
        <v>17.374693693433976</v>
      </c>
      <c r="AS147" s="48">
        <f t="shared" si="294"/>
        <v>17.967783456825973</v>
      </c>
      <c r="AT147" s="48">
        <f t="shared" si="295"/>
        <v>18.806571188052516</v>
      </c>
      <c r="AU147" s="48">
        <f t="shared" si="296"/>
        <v>19.373301822350481</v>
      </c>
      <c r="AV147" s="14">
        <f t="shared" si="297"/>
        <v>19.899853271716093</v>
      </c>
    </row>
    <row r="148" spans="2:48" x14ac:dyDescent="0.2">
      <c r="B148" s="18">
        <v>33</v>
      </c>
      <c r="C148" s="28" t="s">
        <v>66</v>
      </c>
      <c r="D148" s="19">
        <f>+('2.5Previsión Gen. Residencial'!D52)*'1.5 Factores Pérdidas'!E22</f>
        <v>8914.1047949672138</v>
      </c>
      <c r="E148" s="14">
        <f>+('2.5Previsión Gen. Residencial'!E52)*'1.5 Factores Pérdidas'!F22</f>
        <v>11570.269735501612</v>
      </c>
      <c r="F148" s="14">
        <f>+('2.5Previsión Gen. Residencial'!F52)*'1.5 Factores Pérdidas'!G22</f>
        <v>14522.082160439388</v>
      </c>
      <c r="G148" s="14">
        <f>+('2.5Previsión Gen. Residencial'!G52)*'1.5 Factores Pérdidas'!H22</f>
        <v>18268.57793776254</v>
      </c>
      <c r="H148" s="14">
        <f>+('2.5Previsión Gen. Residencial'!H52)*'1.5 Factores Pérdidas'!I22</f>
        <v>22494.558855758056</v>
      </c>
      <c r="I148" s="14">
        <f>+('2.5Previsión Gen. Residencial'!I52)*'1.5 Factores Pérdidas'!J22</f>
        <v>26452.894993014001</v>
      </c>
      <c r="J148" s="14">
        <f>+('2.5Previsión Gen. Residencial'!J52)*'1.5 Factores Pérdidas'!K22</f>
        <v>30628.761118500821</v>
      </c>
      <c r="K148" s="14">
        <f>+('2.5Previsión Gen. Residencial'!K52)*'1.5 Factores Pérdidas'!L22</f>
        <v>37301.248629549016</v>
      </c>
      <c r="L148" s="14">
        <f>+('2.5Previsión Gen. Residencial'!L52)*'1.5 Factores Pérdidas'!M22</f>
        <v>42334.025298085769</v>
      </c>
      <c r="M148" s="14">
        <f>+('2.5Previsión Gen. Residencial'!M52)*'1.5 Factores Pérdidas'!N22</f>
        <v>45881.056073452717</v>
      </c>
      <c r="N148" s="14">
        <f>+('2.5Previsión Gen. Residencial'!N52)*'1.5 Factores Pérdidas'!O22</f>
        <v>48757.55912209813</v>
      </c>
      <c r="O148" s="14">
        <f>+('2.5Previsión Gen. Residencial'!O52)*'1.5 Factores Pérdidas'!P22</f>
        <v>51885.893902633019</v>
      </c>
      <c r="P148" s="14">
        <f>+('2.5Previsión Gen. Residencial'!P52)*'1.5 Factores Pérdidas'!Q22</f>
        <v>55209.410338182315</v>
      </c>
      <c r="Q148" s="14">
        <f>+('2.5Previsión Gen. Residencial'!Q52)*'1.5 Factores Pérdidas'!R22</f>
        <v>58551.980376861837</v>
      </c>
      <c r="R148" s="14">
        <f>+('2.5Previsión Gen. Residencial'!R52)*'1.5 Factores Pérdidas'!S22</f>
        <v>60420.359855101284</v>
      </c>
      <c r="S148" s="14">
        <f>+('2.5Previsión Gen. Residencial'!S52)*'1.5 Factores Pérdidas'!T22</f>
        <v>61766.649792801443</v>
      </c>
      <c r="T148" s="14">
        <f>+('2.5Previsión Gen. Residencial'!T52)*'1.5 Factores Pérdidas'!U22</f>
        <v>63388.204877569231</v>
      </c>
      <c r="U148" s="14">
        <f>+('2.5Previsión Gen. Residencial'!U52)*'1.5 Factores Pérdidas'!V22</f>
        <v>65467.824806115968</v>
      </c>
      <c r="V148" s="14">
        <f>+('2.5Previsión Gen. Residencial'!V52)*'1.5 Factores Pérdidas'!W22</f>
        <v>67458.881137946606</v>
      </c>
      <c r="W148" s="14">
        <f>+('2.5Previsión Gen. Residencial'!W52)*'1.5 Factores Pérdidas'!X22</f>
        <v>68702.095979029895</v>
      </c>
      <c r="X148" s="14">
        <f>+('2.5Previsión Gen. Residencial'!X52)*'1.5 Factores Pérdidas'!Y22</f>
        <v>69779.484289760338</v>
      </c>
      <c r="Z148" s="18">
        <v>33</v>
      </c>
      <c r="AA148" s="28" t="s">
        <v>66</v>
      </c>
      <c r="AB148" s="19">
        <f t="shared" si="277"/>
        <v>8.9141047949672139</v>
      </c>
      <c r="AC148" s="14">
        <f t="shared" si="278"/>
        <v>11.570269735501611</v>
      </c>
      <c r="AD148" s="14">
        <f t="shared" si="279"/>
        <v>14.522082160439387</v>
      </c>
      <c r="AE148" s="14">
        <f t="shared" si="280"/>
        <v>18.26857793776254</v>
      </c>
      <c r="AF148" s="14">
        <f t="shared" si="281"/>
        <v>22.494558855758054</v>
      </c>
      <c r="AG148" s="14">
        <f t="shared" si="282"/>
        <v>26.452894993014002</v>
      </c>
      <c r="AH148" s="14">
        <f t="shared" si="283"/>
        <v>30.628761118500822</v>
      </c>
      <c r="AI148" s="14">
        <f t="shared" si="284"/>
        <v>37.301248629549015</v>
      </c>
      <c r="AJ148" s="14">
        <f t="shared" si="285"/>
        <v>42.33402529808577</v>
      </c>
      <c r="AK148" s="14">
        <f t="shared" si="286"/>
        <v>45.881056073452719</v>
      </c>
      <c r="AL148" s="48">
        <f t="shared" si="287"/>
        <v>48.757559122098129</v>
      </c>
      <c r="AM148" s="48">
        <f t="shared" si="288"/>
        <v>51.885893902633022</v>
      </c>
      <c r="AN148" s="48">
        <f t="shared" si="289"/>
        <v>55.209410338182316</v>
      </c>
      <c r="AO148" s="48">
        <f t="shared" si="290"/>
        <v>58.551980376861835</v>
      </c>
      <c r="AP148" s="48">
        <f t="shared" si="291"/>
        <v>60.420359855101282</v>
      </c>
      <c r="AQ148" s="48">
        <f t="shared" si="292"/>
        <v>61.766649792801445</v>
      </c>
      <c r="AR148" s="48">
        <f t="shared" si="293"/>
        <v>63.38820487756923</v>
      </c>
      <c r="AS148" s="48">
        <f t="shared" si="294"/>
        <v>65.467824806115971</v>
      </c>
      <c r="AT148" s="48">
        <f t="shared" si="295"/>
        <v>67.458881137946605</v>
      </c>
      <c r="AU148" s="48">
        <f t="shared" si="296"/>
        <v>68.702095979029892</v>
      </c>
      <c r="AV148" s="14">
        <f t="shared" si="297"/>
        <v>69.779484289760333</v>
      </c>
    </row>
    <row r="149" spans="2:48" x14ac:dyDescent="0.2">
      <c r="B149" s="18">
        <v>34</v>
      </c>
      <c r="C149" s="29" t="s">
        <v>67</v>
      </c>
      <c r="D149" s="19">
        <f>+('2.5Previsión Gen. Residencial'!D53)*'1.5 Factores Pérdidas'!E23</f>
        <v>821.12131416279226</v>
      </c>
      <c r="E149" s="14">
        <f>+('2.5Previsión Gen. Residencial'!E53)*'1.5 Factores Pérdidas'!F23</f>
        <v>1062.8256313178306</v>
      </c>
      <c r="F149" s="14">
        <f>+('2.5Previsión Gen. Residencial'!F53)*'1.5 Factores Pérdidas'!G23</f>
        <v>1351.7011906466528</v>
      </c>
      <c r="G149" s="14">
        <f>+('2.5Previsión Gen. Residencial'!G53)*'1.5 Factores Pérdidas'!H23</f>
        <v>1698.4671453571541</v>
      </c>
      <c r="H149" s="14">
        <f>+('2.5Previsión Gen. Residencial'!H53)*'1.5 Factores Pérdidas'!I23</f>
        <v>2093.7641213331126</v>
      </c>
      <c r="I149" s="14">
        <f>+('2.5Previsión Gen. Residencial'!I53)*'1.5 Factores Pérdidas'!J23</f>
        <v>2490.4005774197767</v>
      </c>
      <c r="J149" s="14">
        <f>+('2.5Previsión Gen. Residencial'!J53)*'1.5 Factores Pérdidas'!K23</f>
        <v>2878.8649197986401</v>
      </c>
      <c r="K149" s="14">
        <f>+('2.5Previsión Gen. Residencial'!K53)*'1.5 Factores Pérdidas'!L23</f>
        <v>3468.4437252470516</v>
      </c>
      <c r="L149" s="14">
        <f>+('2.5Previsión Gen. Residencial'!L53)*'1.5 Factores Pérdidas'!M23</f>
        <v>3847.7888537382046</v>
      </c>
      <c r="M149" s="14">
        <f>+('2.5Previsión Gen. Residencial'!M53)*'1.5 Factores Pérdidas'!N23</f>
        <v>4121.5407103540165</v>
      </c>
      <c r="N149" s="14">
        <f>+('2.5Previsión Gen. Residencial'!N53)*'1.5 Factores Pérdidas'!O23</f>
        <v>4388.8075022916701</v>
      </c>
      <c r="O149" s="14">
        <f>+('2.5Previsión Gen. Residencial'!O53)*'1.5 Factores Pérdidas'!P23</f>
        <v>4663.90869217203</v>
      </c>
      <c r="P149" s="14">
        <f>+('2.5Previsión Gen. Residencial'!P53)*'1.5 Factores Pérdidas'!Q23</f>
        <v>4950.9575592705833</v>
      </c>
      <c r="Q149" s="14">
        <f>+('2.5Previsión Gen. Residencial'!Q53)*'1.5 Factores Pérdidas'!R23</f>
        <v>5239.3102066239253</v>
      </c>
      <c r="R149" s="14">
        <f>+('2.5Previsión Gen. Residencial'!R53)*'1.5 Factores Pérdidas'!S23</f>
        <v>5479.815070606568</v>
      </c>
      <c r="S149" s="14">
        <f>+('2.5Previsión Gen. Residencial'!S53)*'1.5 Factores Pérdidas'!T23</f>
        <v>5615.4707306872169</v>
      </c>
      <c r="T149" s="14">
        <f>+('2.5Previsión Gen. Residencial'!T53)*'1.5 Factores Pérdidas'!U23</f>
        <v>5780.2246016078179</v>
      </c>
      <c r="U149" s="14">
        <f>+('2.5Previsión Gen. Residencial'!U53)*'1.5 Factores Pérdidas'!V23</f>
        <v>5963.3118883944053</v>
      </c>
      <c r="V149" s="14">
        <f>+('2.5Previsión Gen. Residencial'!V53)*'1.5 Factores Pérdidas'!W23</f>
        <v>6148.9567719938423</v>
      </c>
      <c r="W149" s="14">
        <f>+('2.5Previsión Gen. Residencial'!W53)*'1.5 Factores Pérdidas'!X23</f>
        <v>6278.9361687794089</v>
      </c>
      <c r="X149" s="14">
        <f>+('2.5Previsión Gen. Residencial'!X53)*'1.5 Factores Pérdidas'!Y23</f>
        <v>6421.9507879630837</v>
      </c>
      <c r="Z149" s="18">
        <v>34</v>
      </c>
      <c r="AA149" s="29" t="s">
        <v>67</v>
      </c>
      <c r="AB149" s="19">
        <f t="shared" si="277"/>
        <v>0.82112131416279222</v>
      </c>
      <c r="AC149" s="14">
        <f t="shared" si="278"/>
        <v>1.0628256313178306</v>
      </c>
      <c r="AD149" s="14">
        <f t="shared" si="279"/>
        <v>1.3517011906466527</v>
      </c>
      <c r="AE149" s="14">
        <f t="shared" si="280"/>
        <v>1.698467145357154</v>
      </c>
      <c r="AF149" s="14">
        <f t="shared" si="281"/>
        <v>2.0937641213331126</v>
      </c>
      <c r="AG149" s="14">
        <f t="shared" si="282"/>
        <v>2.4904005774197766</v>
      </c>
      <c r="AH149" s="14">
        <f t="shared" si="283"/>
        <v>2.87886491979864</v>
      </c>
      <c r="AI149" s="14">
        <f t="shared" si="284"/>
        <v>3.4684437252470515</v>
      </c>
      <c r="AJ149" s="14">
        <f t="shared" si="285"/>
        <v>3.8477888537382046</v>
      </c>
      <c r="AK149" s="14">
        <f t="shared" si="286"/>
        <v>4.1215407103540169</v>
      </c>
      <c r="AL149" s="48">
        <f t="shared" si="287"/>
        <v>4.3888075022916704</v>
      </c>
      <c r="AM149" s="48">
        <f t="shared" si="288"/>
        <v>4.6639086921720301</v>
      </c>
      <c r="AN149" s="48">
        <f t="shared" si="289"/>
        <v>4.9509575592705835</v>
      </c>
      <c r="AO149" s="48">
        <f t="shared" si="290"/>
        <v>5.2393102066239257</v>
      </c>
      <c r="AP149" s="48">
        <f t="shared" si="291"/>
        <v>5.479815070606568</v>
      </c>
      <c r="AQ149" s="48">
        <f t="shared" si="292"/>
        <v>5.6154707306872167</v>
      </c>
      <c r="AR149" s="48">
        <f t="shared" si="293"/>
        <v>5.7802246016078183</v>
      </c>
      <c r="AS149" s="48">
        <f t="shared" si="294"/>
        <v>5.9633118883944052</v>
      </c>
      <c r="AT149" s="48">
        <f t="shared" si="295"/>
        <v>6.1489567719938423</v>
      </c>
      <c r="AU149" s="48">
        <f t="shared" si="296"/>
        <v>6.278936168779409</v>
      </c>
      <c r="AV149" s="14">
        <f t="shared" si="297"/>
        <v>6.4219507879630839</v>
      </c>
    </row>
    <row r="150" spans="2:48" x14ac:dyDescent="0.2">
      <c r="B150" s="18">
        <v>35</v>
      </c>
      <c r="C150" s="29" t="s">
        <v>68</v>
      </c>
      <c r="D150" s="19">
        <f>+('2.5Previsión Gen. Residencial'!D54)*'1.5 Factores Pérdidas'!E24</f>
        <v>3922.8832389901986</v>
      </c>
      <c r="E150" s="14">
        <f>+('2.5Previsión Gen. Residencial'!E54)*'1.5 Factores Pérdidas'!F24</f>
        <v>7071.5805837496864</v>
      </c>
      <c r="F150" s="14">
        <f>+('2.5Previsión Gen. Residencial'!F54)*'1.5 Factores Pérdidas'!G24</f>
        <v>8515.9865568194036</v>
      </c>
      <c r="G150" s="14">
        <f>+('2.5Previsión Gen. Residencial'!G54)*'1.5 Factores Pérdidas'!H24</f>
        <v>9387.6510029817418</v>
      </c>
      <c r="H150" s="14">
        <f>+('2.5Previsión Gen. Residencial'!H54)*'1.5 Factores Pérdidas'!I24</f>
        <v>10085.007177042509</v>
      </c>
      <c r="I150" s="14">
        <f>+('2.5Previsión Gen. Residencial'!I54)*'1.5 Factores Pérdidas'!J24</f>
        <v>10649.389823172414</v>
      </c>
      <c r="J150" s="14">
        <f>+('2.5Previsión Gen. Residencial'!J54)*'1.5 Factores Pérdidas'!K24</f>
        <v>11182.430311734701</v>
      </c>
      <c r="K150" s="14">
        <f>+('2.5Previsión Gen. Residencial'!K54)*'1.5 Factores Pérdidas'!L24</f>
        <v>12091.470079893463</v>
      </c>
      <c r="L150" s="14">
        <f>+('2.5Previsión Gen. Residencial'!L54)*'1.5 Factores Pérdidas'!M24</f>
        <v>12599.885275429382</v>
      </c>
      <c r="M150" s="14">
        <f>+('2.5Previsión Gen. Residencial'!M54)*'1.5 Factores Pérdidas'!N24</f>
        <v>12979.392979294475</v>
      </c>
      <c r="N150" s="14">
        <f>+('2.5Previsión Gen. Residencial'!N54)*'1.5 Factores Pérdidas'!O24</f>
        <v>13529.288611155465</v>
      </c>
      <c r="O150" s="14">
        <f>+('2.5Previsión Gen. Residencial'!O54)*'1.5 Factores Pérdidas'!P24</f>
        <v>13955.857254651615</v>
      </c>
      <c r="P150" s="14">
        <f>+('2.5Previsión Gen. Residencial'!P54)*'1.5 Factores Pérdidas'!Q24</f>
        <v>14102.837051895796</v>
      </c>
      <c r="Q150" s="14">
        <f>+('2.5Previsión Gen. Residencial'!Q54)*'1.5 Factores Pérdidas'!R24</f>
        <v>14245.852926086623</v>
      </c>
      <c r="R150" s="14">
        <f>+('2.5Previsión Gen. Residencial'!R54)*'1.5 Factores Pérdidas'!S24</f>
        <v>14377.357459273764</v>
      </c>
      <c r="S150" s="14">
        <f>+('2.5Previsión Gen. Residencial'!S54)*'1.5 Factores Pérdidas'!T24</f>
        <v>14556.632096491907</v>
      </c>
      <c r="T150" s="14">
        <f>+('2.5Previsión Gen. Residencial'!T54)*'1.5 Factores Pérdidas'!U24</f>
        <v>14720.704161503134</v>
      </c>
      <c r="U150" s="14">
        <f>+('2.5Previsión Gen. Residencial'!U54)*'1.5 Factores Pérdidas'!V24</f>
        <v>14980.145386343684</v>
      </c>
      <c r="V150" s="14">
        <f>+('2.5Previsión Gen. Residencial'!V54)*'1.5 Factores Pérdidas'!W24</f>
        <v>15622.208632113676</v>
      </c>
      <c r="W150" s="14">
        <f>+('2.5Previsión Gen. Residencial'!W54)*'1.5 Factores Pérdidas'!X24</f>
        <v>16174.559494276176</v>
      </c>
      <c r="X150" s="14">
        <f>+('2.5Previsión Gen. Residencial'!X54)*'1.5 Factores Pérdidas'!Y24</f>
        <v>16442.642287963314</v>
      </c>
      <c r="Z150" s="18">
        <v>35</v>
      </c>
      <c r="AA150" s="29" t="s">
        <v>68</v>
      </c>
      <c r="AB150" s="19">
        <f t="shared" si="277"/>
        <v>3.9228832389901984</v>
      </c>
      <c r="AC150" s="14">
        <f t="shared" si="278"/>
        <v>7.0715805837496868</v>
      </c>
      <c r="AD150" s="14">
        <f t="shared" si="279"/>
        <v>8.5159865568194029</v>
      </c>
      <c r="AE150" s="14">
        <f t="shared" si="280"/>
        <v>9.387651002981741</v>
      </c>
      <c r="AF150" s="14">
        <f t="shared" si="281"/>
        <v>10.08500717704251</v>
      </c>
      <c r="AG150" s="14">
        <f t="shared" si="282"/>
        <v>10.649389823172415</v>
      </c>
      <c r="AH150" s="14">
        <f t="shared" si="283"/>
        <v>11.1824303117347</v>
      </c>
      <c r="AI150" s="14">
        <f t="shared" si="284"/>
        <v>12.091470079893464</v>
      </c>
      <c r="AJ150" s="14">
        <f t="shared" si="285"/>
        <v>12.599885275429383</v>
      </c>
      <c r="AK150" s="14">
        <f t="shared" si="286"/>
        <v>12.979392979294474</v>
      </c>
      <c r="AL150" s="48">
        <f t="shared" si="287"/>
        <v>13.529288611155465</v>
      </c>
      <c r="AM150" s="48">
        <f t="shared" si="288"/>
        <v>13.955857254651615</v>
      </c>
      <c r="AN150" s="48">
        <f t="shared" si="289"/>
        <v>14.102837051895797</v>
      </c>
      <c r="AO150" s="48">
        <f t="shared" si="290"/>
        <v>14.245852926086624</v>
      </c>
      <c r="AP150" s="48">
        <f t="shared" si="291"/>
        <v>14.377357459273764</v>
      </c>
      <c r="AQ150" s="48">
        <f t="shared" si="292"/>
        <v>14.556632096491906</v>
      </c>
      <c r="AR150" s="48">
        <f t="shared" si="293"/>
        <v>14.720704161503134</v>
      </c>
      <c r="AS150" s="48">
        <f t="shared" si="294"/>
        <v>14.980145386343684</v>
      </c>
      <c r="AT150" s="48">
        <f t="shared" si="295"/>
        <v>15.622208632113676</v>
      </c>
      <c r="AU150" s="48">
        <f t="shared" si="296"/>
        <v>16.174559494276178</v>
      </c>
      <c r="AV150" s="14">
        <f t="shared" si="297"/>
        <v>16.442642287963313</v>
      </c>
    </row>
    <row r="151" spans="2:48" x14ac:dyDescent="0.2">
      <c r="B151" s="18">
        <v>36</v>
      </c>
      <c r="C151" s="29" t="s">
        <v>69</v>
      </c>
      <c r="D151" s="19">
        <f>+('2.5Previsión Gen. Residencial'!D55)*'1.5 Factores Pérdidas'!E25</f>
        <v>4227.4115066295717</v>
      </c>
      <c r="E151" s="14">
        <f>+('2.5Previsión Gen. Residencial'!E55)*'1.5 Factores Pérdidas'!F25</f>
        <v>7620.5380860371761</v>
      </c>
      <c r="F151" s="14">
        <f>+('2.5Previsión Gen. Residencial'!F55)*'1.5 Factores Pérdidas'!G25</f>
        <v>9177.071395545312</v>
      </c>
      <c r="G151" s="14">
        <f>+('2.5Previsión Gen. Residencial'!G55)*'1.5 Factores Pérdidas'!H25</f>
        <v>10116.402006510703</v>
      </c>
      <c r="H151" s="14">
        <f>+('2.5Previsión Gen. Residencial'!H55)*'1.5 Factores Pérdidas'!I25</f>
        <v>10867.89302340942</v>
      </c>
      <c r="I151" s="14">
        <f>+('2.5Previsión Gen. Residencial'!I55)*'1.5 Factores Pérdidas'!J25</f>
        <v>11476.087952251031</v>
      </c>
      <c r="J151" s="14">
        <f>+('2.5Previsión Gen. Residencial'!J55)*'1.5 Factores Pérdidas'!K25</f>
        <v>12050.507673044891</v>
      </c>
      <c r="K151" s="14">
        <f>+('2.5Previsión Gen. Residencial'!K55)*'1.5 Factores Pérdidas'!L25</f>
        <v>13030.115003108436</v>
      </c>
      <c r="L151" s="14">
        <f>+('2.5Previsión Gen. Residencial'!L55)*'1.5 Factores Pérdidas'!M25</f>
        <v>13577.997801758118</v>
      </c>
      <c r="M151" s="14">
        <f>+('2.5Previsión Gen. Residencial'!M55)*'1.5 Factores Pérdidas'!N25</f>
        <v>13986.966189659164</v>
      </c>
      <c r="N151" s="14">
        <f>+('2.5Previsión Gen. Residencial'!N55)*'1.5 Factores Pérdidas'!O25</f>
        <v>14579.549496363159</v>
      </c>
      <c r="O151" s="14">
        <f>+('2.5Previsión Gen. Residencial'!O55)*'1.5 Factores Pérdidas'!P25</f>
        <v>15039.232102758342</v>
      </c>
      <c r="P151" s="14">
        <f>+('2.5Previsión Gen. Residencial'!P55)*'1.5 Factores Pérdidas'!Q25</f>
        <v>15197.621748398695</v>
      </c>
      <c r="Q151" s="14">
        <f>+('2.5Previsión Gen. Residencial'!Q55)*'1.5 Factores Pérdidas'!R25</f>
        <v>15351.739756851228</v>
      </c>
      <c r="R151" s="14">
        <f>+('2.5Previsión Gen. Residencial'!R55)*'1.5 Factores Pérdidas'!S25</f>
        <v>15493.452814034234</v>
      </c>
      <c r="S151" s="14">
        <f>+('2.5Previsión Gen. Residencial'!S55)*'1.5 Factores Pérdidas'!T25</f>
        <v>15686.644305611204</v>
      </c>
      <c r="T151" s="14">
        <f>+('2.5Previsión Gen. Residencial'!T55)*'1.5 Factores Pérdidas'!U25</f>
        <v>15863.453069290717</v>
      </c>
      <c r="U151" s="14">
        <f>+('2.5Previsión Gen. Residencial'!U55)*'1.5 Factores Pérdidas'!V25</f>
        <v>16143.034375276087</v>
      </c>
      <c r="V151" s="14">
        <f>+('2.5Previsión Gen. Residencial'!V55)*'1.5 Factores Pérdidas'!W25</f>
        <v>16834.940146565546</v>
      </c>
      <c r="W151" s="14">
        <f>+('2.5Previsión Gen. Residencial'!W55)*'1.5 Factores Pérdidas'!X25</f>
        <v>17430.169279870966</v>
      </c>
      <c r="X151" s="14">
        <f>+('2.5Previsión Gen. Residencial'!X55)*'1.5 Factores Pérdidas'!Y25</f>
        <v>17719.06298832969</v>
      </c>
      <c r="Z151" s="18">
        <v>36</v>
      </c>
      <c r="AA151" s="29" t="s">
        <v>69</v>
      </c>
      <c r="AB151" s="19">
        <f t="shared" si="277"/>
        <v>4.2274115066295721</v>
      </c>
      <c r="AC151" s="14">
        <f t="shared" si="278"/>
        <v>7.6205380860371763</v>
      </c>
      <c r="AD151" s="14">
        <f t="shared" si="279"/>
        <v>9.1770713955453118</v>
      </c>
      <c r="AE151" s="14">
        <f t="shared" si="280"/>
        <v>10.116402006510704</v>
      </c>
      <c r="AF151" s="14">
        <f t="shared" si="281"/>
        <v>10.867893023409421</v>
      </c>
      <c r="AG151" s="14">
        <f t="shared" si="282"/>
        <v>11.476087952251032</v>
      </c>
      <c r="AH151" s="14">
        <f t="shared" si="283"/>
        <v>12.050507673044891</v>
      </c>
      <c r="AI151" s="14">
        <f t="shared" si="284"/>
        <v>13.030115003108437</v>
      </c>
      <c r="AJ151" s="14">
        <f t="shared" si="285"/>
        <v>13.577997801758118</v>
      </c>
      <c r="AK151" s="14">
        <f t="shared" si="286"/>
        <v>13.986966189659164</v>
      </c>
      <c r="AL151" s="48">
        <f t="shared" si="287"/>
        <v>14.579549496363159</v>
      </c>
      <c r="AM151" s="48">
        <f t="shared" si="288"/>
        <v>15.039232102758342</v>
      </c>
      <c r="AN151" s="48">
        <f t="shared" si="289"/>
        <v>15.197621748398694</v>
      </c>
      <c r="AO151" s="48">
        <f t="shared" si="290"/>
        <v>15.351739756851227</v>
      </c>
      <c r="AP151" s="48">
        <f t="shared" si="291"/>
        <v>15.493452814034233</v>
      </c>
      <c r="AQ151" s="48">
        <f t="shared" si="292"/>
        <v>15.686644305611203</v>
      </c>
      <c r="AR151" s="48">
        <f t="shared" si="293"/>
        <v>15.863453069290717</v>
      </c>
      <c r="AS151" s="48">
        <f t="shared" si="294"/>
        <v>16.143034375276088</v>
      </c>
      <c r="AT151" s="48">
        <f t="shared" si="295"/>
        <v>16.834940146565547</v>
      </c>
      <c r="AU151" s="48">
        <f t="shared" si="296"/>
        <v>17.430169279870967</v>
      </c>
      <c r="AV151" s="14">
        <f t="shared" si="297"/>
        <v>17.719062988329689</v>
      </c>
    </row>
    <row r="152" spans="2:48" x14ac:dyDescent="0.2">
      <c r="B152" s="18">
        <v>39</v>
      </c>
      <c r="C152" s="29" t="s">
        <v>70</v>
      </c>
      <c r="D152" s="19">
        <f>+('2.5Previsión Gen. Residencial'!D56)*'1.5 Factores Pérdidas'!E26</f>
        <v>6210.9346566506556</v>
      </c>
      <c r="E152" s="14">
        <f>+('2.5Previsión Gen. Residencial'!E56)*'1.5 Factores Pérdidas'!F26</f>
        <v>13061.90261753047</v>
      </c>
      <c r="F152" s="14">
        <f>+('2.5Previsión Gen. Residencial'!F56)*'1.5 Factores Pérdidas'!G26</f>
        <v>19519.150070444994</v>
      </c>
      <c r="G152" s="14">
        <f>+('2.5Previsión Gen. Residencial'!G56)*'1.5 Factores Pérdidas'!H26</f>
        <v>27759.058698426365</v>
      </c>
      <c r="H152" s="14">
        <f>+('2.5Previsión Gen. Residencial'!H56)*'1.5 Factores Pérdidas'!I26</f>
        <v>37432.861099692389</v>
      </c>
      <c r="I152" s="14">
        <f>+('2.5Previsión Gen. Residencial'!I56)*'1.5 Factores Pérdidas'!J26</f>
        <v>41965.187289777692</v>
      </c>
      <c r="J152" s="14">
        <f>+('2.5Previsión Gen. Residencial'!J56)*'1.5 Factores Pérdidas'!K26</f>
        <v>44033.978234365772</v>
      </c>
      <c r="K152" s="14">
        <f>+('2.5Previsión Gen. Residencial'!K56)*'1.5 Factores Pérdidas'!L26</f>
        <v>46052.812563248874</v>
      </c>
      <c r="L152" s="14">
        <f>+('2.5Previsión Gen. Residencial'!L56)*'1.5 Factores Pérdidas'!M26</f>
        <v>46738.708570407056</v>
      </c>
      <c r="M152" s="14">
        <f>+('2.5Previsión Gen. Residencial'!M56)*'1.5 Factores Pérdidas'!N26</f>
        <v>47453.179514547584</v>
      </c>
      <c r="N152" s="14">
        <f>+('2.5Previsión Gen. Residencial'!N56)*'1.5 Factores Pérdidas'!O26</f>
        <v>48060.843028309399</v>
      </c>
      <c r="O152" s="14">
        <f>+('2.5Previsión Gen. Residencial'!O56)*'1.5 Factores Pérdidas'!P26</f>
        <v>48655.10148951118</v>
      </c>
      <c r="P152" s="14">
        <f>+('2.5Previsión Gen. Residencial'!P56)*'1.5 Factores Pérdidas'!Q26</f>
        <v>49237.591746132006</v>
      </c>
      <c r="Q152" s="14">
        <f>+('2.5Previsión Gen. Residencial'!Q56)*'1.5 Factores Pérdidas'!R26</f>
        <v>49912.474278802583</v>
      </c>
      <c r="R152" s="14">
        <f>+('2.5Previsión Gen. Residencial'!R56)*'1.5 Factores Pérdidas'!S26</f>
        <v>50662.328354977682</v>
      </c>
      <c r="S152" s="14">
        <f>+('2.5Previsión Gen. Residencial'!S56)*'1.5 Factores Pérdidas'!T26</f>
        <v>51234.83128482131</v>
      </c>
      <c r="T152" s="14">
        <f>+('2.5Previsión Gen. Residencial'!T56)*'1.5 Factores Pérdidas'!U26</f>
        <v>51881.679960426736</v>
      </c>
      <c r="U152" s="14">
        <f>+('2.5Previsión Gen. Residencial'!U56)*'1.5 Factores Pérdidas'!V26</f>
        <v>52399.820731529057</v>
      </c>
      <c r="V152" s="14">
        <f>+('2.5Previsión Gen. Residencial'!V56)*'1.5 Factores Pérdidas'!W26</f>
        <v>52892.584549486666</v>
      </c>
      <c r="W152" s="14">
        <f>+('2.5Previsión Gen. Residencial'!W56)*'1.5 Factores Pérdidas'!X26</f>
        <v>53377.07734832498</v>
      </c>
      <c r="X152" s="14">
        <f>+('2.5Previsión Gen. Residencial'!X56)*'1.5 Factores Pérdidas'!Y26</f>
        <v>53883.775170737557</v>
      </c>
      <c r="Z152" s="18">
        <v>39</v>
      </c>
      <c r="AA152" s="29" t="s">
        <v>70</v>
      </c>
      <c r="AB152" s="19">
        <f t="shared" si="277"/>
        <v>6.2109346566506556</v>
      </c>
      <c r="AC152" s="14">
        <f t="shared" si="278"/>
        <v>13.061902617530469</v>
      </c>
      <c r="AD152" s="14">
        <f t="shared" si="279"/>
        <v>19.519150070444994</v>
      </c>
      <c r="AE152" s="14">
        <f t="shared" si="280"/>
        <v>27.759058698426365</v>
      </c>
      <c r="AF152" s="14">
        <f t="shared" si="281"/>
        <v>37.432861099692389</v>
      </c>
      <c r="AG152" s="14">
        <f t="shared" si="282"/>
        <v>41.965187289777695</v>
      </c>
      <c r="AH152" s="14">
        <f t="shared" si="283"/>
        <v>44.033978234365769</v>
      </c>
      <c r="AI152" s="14">
        <f t="shared" si="284"/>
        <v>46.052812563248871</v>
      </c>
      <c r="AJ152" s="14">
        <f t="shared" si="285"/>
        <v>46.738708570407056</v>
      </c>
      <c r="AK152" s="14">
        <f t="shared" si="286"/>
        <v>47.453179514547585</v>
      </c>
      <c r="AL152" s="48">
        <f t="shared" si="287"/>
        <v>48.060843028309399</v>
      </c>
      <c r="AM152" s="48">
        <f t="shared" si="288"/>
        <v>48.655101489511182</v>
      </c>
      <c r="AN152" s="48">
        <f t="shared" si="289"/>
        <v>49.237591746132004</v>
      </c>
      <c r="AO152" s="48">
        <f t="shared" si="290"/>
        <v>49.912474278802584</v>
      </c>
      <c r="AP152" s="48">
        <f t="shared" si="291"/>
        <v>50.662328354977681</v>
      </c>
      <c r="AQ152" s="48">
        <f t="shared" si="292"/>
        <v>51.234831284821311</v>
      </c>
      <c r="AR152" s="48">
        <f t="shared" si="293"/>
        <v>51.881679960426737</v>
      </c>
      <c r="AS152" s="48">
        <f t="shared" si="294"/>
        <v>52.399820731529054</v>
      </c>
      <c r="AT152" s="48">
        <f t="shared" si="295"/>
        <v>52.892584549486664</v>
      </c>
      <c r="AU152" s="48">
        <f t="shared" si="296"/>
        <v>53.377077348324981</v>
      </c>
      <c r="AV152" s="14">
        <f t="shared" si="297"/>
        <v>53.883775170737557</v>
      </c>
    </row>
    <row r="153" spans="2:48" x14ac:dyDescent="0.2">
      <c r="B153" s="18">
        <v>40</v>
      </c>
      <c r="C153" s="29" t="s">
        <v>71</v>
      </c>
      <c r="D153" s="19">
        <f>+('2.5Previsión Gen. Residencial'!D57)*'1.5 Factores Pérdidas'!E27</f>
        <v>4913.072337471609</v>
      </c>
      <c r="E153" s="14">
        <f>+('2.5Previsión Gen. Residencial'!E57)*'1.5 Factores Pérdidas'!F27</f>
        <v>10434.915839828773</v>
      </c>
      <c r="F153" s="14">
        <f>+('2.5Previsión Gen. Residencial'!F57)*'1.5 Factores Pérdidas'!G27</f>
        <v>15771.898611887444</v>
      </c>
      <c r="G153" s="14">
        <f>+('2.5Previsión Gen. Residencial'!G57)*'1.5 Factores Pérdidas'!H27</f>
        <v>22666.755349199935</v>
      </c>
      <c r="H153" s="14">
        <f>+('2.5Previsión Gen. Residencial'!H57)*'1.5 Factores Pérdidas'!I27</f>
        <v>30789.792189003972</v>
      </c>
      <c r="I153" s="14">
        <f>+('2.5Previsión Gen. Residencial'!I57)*'1.5 Factores Pérdidas'!J27</f>
        <v>34574.89274643243</v>
      </c>
      <c r="J153" s="14">
        <f>+('2.5Previsión Gen. Residencial'!J57)*'1.5 Factores Pérdidas'!K27</f>
        <v>36278.658525439001</v>
      </c>
      <c r="K153" s="14">
        <f>+('2.5Previsión Gen. Residencial'!K57)*'1.5 Factores Pérdidas'!L27</f>
        <v>37907.464355827862</v>
      </c>
      <c r="L153" s="14">
        <f>+('2.5Previsión Gen. Residencial'!L57)*'1.5 Factores Pérdidas'!M27</f>
        <v>38443.49327889485</v>
      </c>
      <c r="M153" s="14">
        <f>+('2.5Previsión Gen. Residencial'!M57)*'1.5 Factores Pérdidas'!N27</f>
        <v>39014.905889867783</v>
      </c>
      <c r="N153" s="14">
        <f>+('2.5Previsión Gen. Residencial'!N57)*'1.5 Factores Pérdidas'!O27</f>
        <v>39481.145680190326</v>
      </c>
      <c r="O153" s="14">
        <f>+('2.5Previsión Gen. Residencial'!O57)*'1.5 Factores Pérdidas'!P27</f>
        <v>39946.770323483499</v>
      </c>
      <c r="P153" s="14">
        <f>+('2.5Previsión Gen. Residencial'!P57)*'1.5 Factores Pérdidas'!Q27</f>
        <v>40426.753723950125</v>
      </c>
      <c r="Q153" s="14">
        <f>+('2.5Previsión Gen. Residencial'!Q57)*'1.5 Factores Pérdidas'!R27</f>
        <v>40985.242319347781</v>
      </c>
      <c r="R153" s="14">
        <f>+('2.5Previsión Gen. Residencial'!R57)*'1.5 Factores Pérdidas'!S27</f>
        <v>41608.155164479846</v>
      </c>
      <c r="S153" s="14">
        <f>+('2.5Previsión Gen. Residencial'!S57)*'1.5 Factores Pérdidas'!T27</f>
        <v>42076.881157324206</v>
      </c>
      <c r="T153" s="14">
        <f>+('2.5Previsión Gen. Residencial'!T57)*'1.5 Factores Pérdidas'!U27</f>
        <v>42609.823003023826</v>
      </c>
      <c r="U153" s="14">
        <f>+('2.5Previsión Gen. Residencial'!U57)*'1.5 Factores Pérdidas'!V27</f>
        <v>43025.58897933994</v>
      </c>
      <c r="V153" s="14">
        <f>+('2.5Previsión Gen. Residencial'!V57)*'1.5 Factores Pérdidas'!W27</f>
        <v>43386.612558132081</v>
      </c>
      <c r="W153" s="14">
        <f>+('2.5Previsión Gen. Residencial'!W57)*'1.5 Factores Pérdidas'!X27</f>
        <v>43748.440925861134</v>
      </c>
      <c r="X153" s="14">
        <f>+('2.5Previsión Gen. Residencial'!X57)*'1.5 Factores Pérdidas'!Y27</f>
        <v>44153.77508014442</v>
      </c>
      <c r="Z153" s="18">
        <v>40</v>
      </c>
      <c r="AA153" s="29" t="s">
        <v>71</v>
      </c>
      <c r="AB153" s="19">
        <f t="shared" si="277"/>
        <v>4.9130723374716094</v>
      </c>
      <c r="AC153" s="14">
        <f t="shared" si="278"/>
        <v>10.434915839828772</v>
      </c>
      <c r="AD153" s="14">
        <f t="shared" si="279"/>
        <v>15.771898611887444</v>
      </c>
      <c r="AE153" s="14">
        <f t="shared" si="280"/>
        <v>22.666755349199935</v>
      </c>
      <c r="AF153" s="14">
        <f t="shared" si="281"/>
        <v>30.789792189003972</v>
      </c>
      <c r="AG153" s="14">
        <f t="shared" si="282"/>
        <v>34.574892746432432</v>
      </c>
      <c r="AH153" s="14">
        <f t="shared" si="283"/>
        <v>36.278658525438999</v>
      </c>
      <c r="AI153" s="14">
        <f t="shared" si="284"/>
        <v>37.907464355827862</v>
      </c>
      <c r="AJ153" s="14">
        <f t="shared" si="285"/>
        <v>38.443493278894849</v>
      </c>
      <c r="AK153" s="14">
        <f t="shared" si="286"/>
        <v>39.014905889867784</v>
      </c>
      <c r="AL153" s="48">
        <f t="shared" si="287"/>
        <v>39.481145680190323</v>
      </c>
      <c r="AM153" s="48">
        <f t="shared" si="288"/>
        <v>39.946770323483499</v>
      </c>
      <c r="AN153" s="48">
        <f t="shared" si="289"/>
        <v>40.426753723950128</v>
      </c>
      <c r="AO153" s="48">
        <f t="shared" si="290"/>
        <v>40.985242319347783</v>
      </c>
      <c r="AP153" s="48">
        <f t="shared" si="291"/>
        <v>41.608155164479847</v>
      </c>
      <c r="AQ153" s="48">
        <f t="shared" si="292"/>
        <v>42.076881157324209</v>
      </c>
      <c r="AR153" s="48">
        <f t="shared" si="293"/>
        <v>42.609823003023827</v>
      </c>
      <c r="AS153" s="48">
        <f t="shared" si="294"/>
        <v>43.025588979339943</v>
      </c>
      <c r="AT153" s="48">
        <f t="shared" si="295"/>
        <v>43.386612558132079</v>
      </c>
      <c r="AU153" s="48">
        <f t="shared" si="296"/>
        <v>43.748440925861132</v>
      </c>
      <c r="AV153" s="14">
        <f t="shared" si="297"/>
        <v>44.15377508014442</v>
      </c>
    </row>
    <row r="154" spans="2:48" x14ac:dyDescent="0.2">
      <c r="B154" s="118">
        <v>45</v>
      </c>
      <c r="C154" s="29" t="s">
        <v>72</v>
      </c>
      <c r="D154" s="19">
        <f>+('2.5Previsión Gen. Residencial'!D58)*'1.5 Factores Pérdidas'!E28</f>
        <v>0.55974859407820576</v>
      </c>
      <c r="E154" s="14">
        <f>+('2.5Previsión Gen. Residencial'!E58)*'1.5 Factores Pérdidas'!F28</f>
        <v>0.74479332893429651</v>
      </c>
      <c r="F154" s="14">
        <f>+('2.5Previsión Gen. Residencial'!F58)*'1.5 Factores Pérdidas'!G28</f>
        <v>0.88139254406715717</v>
      </c>
      <c r="G154" s="14">
        <f>+('2.5Previsión Gen. Residencial'!G58)*'1.5 Factores Pérdidas'!H28</f>
        <v>1.0764200505815384</v>
      </c>
      <c r="H154" s="14">
        <f>+('2.5Previsión Gen. Residencial'!H58)*'1.5 Factores Pérdidas'!I28</f>
        <v>1.2656666627594835</v>
      </c>
      <c r="I154" s="14">
        <f>+('2.5Previsión Gen. Residencial'!I58)*'1.5 Factores Pérdidas'!J28</f>
        <v>1.4531351225998739</v>
      </c>
      <c r="J154" s="14">
        <f>+('2.5Previsión Gen. Residencial'!J58)*'1.5 Factores Pérdidas'!K28</f>
        <v>1.6051219729547488</v>
      </c>
      <c r="K154" s="14">
        <f>+('2.5Previsión Gen. Residencial'!K58)*'1.5 Factores Pérdidas'!L28</f>
        <v>1.7677185292921207</v>
      </c>
      <c r="L154" s="14">
        <f>+('2.5Previsión Gen. Residencial'!L58)*'1.5 Factores Pérdidas'!M28</f>
        <v>1.8136556378742239</v>
      </c>
      <c r="M154" s="14">
        <f>+('2.5Previsión Gen. Residencial'!M58)*'1.5 Factores Pérdidas'!N28</f>
        <v>1.8486960460165085</v>
      </c>
      <c r="N154" s="14">
        <f>+('2.5Previsión Gen. Residencial'!N58)*'1.5 Factores Pérdidas'!O28</f>
        <v>1.8652616117428735</v>
      </c>
      <c r="O154" s="14">
        <f>+('2.5Previsión Gen. Residencial'!O58)*'1.5 Factores Pérdidas'!P28</f>
        <v>1.9324458088644105</v>
      </c>
      <c r="P154" s="14">
        <f>+('2.5Previsión Gen. Residencial'!P58)*'1.5 Factores Pérdidas'!Q28</f>
        <v>1.9446064366238223</v>
      </c>
      <c r="Q154" s="14">
        <f>+('2.5Previsión Gen. Residencial'!Q58)*'1.5 Factores Pérdidas'!R28</f>
        <v>1.9640630917547768</v>
      </c>
      <c r="R154" s="14">
        <f>+('2.5Previsión Gen. Residencial'!R58)*'1.5 Factores Pérdidas'!S28</f>
        <v>1.9711571702553585</v>
      </c>
      <c r="S154" s="14">
        <f>+('2.5Previsión Gen. Residencial'!S58)*'1.5 Factores Pérdidas'!T28</f>
        <v>1.9801595085940318</v>
      </c>
      <c r="T154" s="14">
        <f>+('2.5Previsión Gen. Residencial'!T58)*'1.5 Factores Pérdidas'!U28</f>
        <v>1.983331019250089</v>
      </c>
      <c r="U154" s="14">
        <f>+('2.5Previsión Gen. Residencial'!U58)*'1.5 Factores Pérdidas'!V28</f>
        <v>1.987446212078158</v>
      </c>
      <c r="V154" s="14">
        <f>+('2.5Previsión Gen. Residencial'!V58)*'1.5 Factores Pérdidas'!W28</f>
        <v>2.0030920974356388</v>
      </c>
      <c r="W154" s="14">
        <f>+('2.5Previsión Gen. Residencial'!W58)*'1.5 Factores Pérdidas'!X28</f>
        <v>2.0236945437446323</v>
      </c>
      <c r="X154" s="14">
        <f>+('2.5Previsión Gen. Residencial'!X58)*'1.5 Factores Pérdidas'!Y28</f>
        <v>2.0270031399582833</v>
      </c>
      <c r="Z154" s="118">
        <v>45</v>
      </c>
      <c r="AA154" s="29" t="s">
        <v>72</v>
      </c>
      <c r="AB154" s="19">
        <f t="shared" si="277"/>
        <v>5.5974859407820579E-4</v>
      </c>
      <c r="AC154" s="14">
        <f t="shared" si="278"/>
        <v>7.4479332893429646E-4</v>
      </c>
      <c r="AD154" s="14">
        <f t="shared" si="279"/>
        <v>8.8139254406715715E-4</v>
      </c>
      <c r="AE154" s="14">
        <f t="shared" si="280"/>
        <v>1.0764200505815385E-3</v>
      </c>
      <c r="AF154" s="14">
        <f t="shared" si="281"/>
        <v>1.2656666627594835E-3</v>
      </c>
      <c r="AG154" s="14">
        <f t="shared" si="282"/>
        <v>1.453135122599874E-3</v>
      </c>
      <c r="AH154" s="14">
        <f t="shared" si="283"/>
        <v>1.6051219729547488E-3</v>
      </c>
      <c r="AI154" s="14">
        <f t="shared" si="284"/>
        <v>1.7677185292921207E-3</v>
      </c>
      <c r="AJ154" s="14">
        <f t="shared" si="285"/>
        <v>1.8136556378742239E-3</v>
      </c>
      <c r="AK154" s="14">
        <f t="shared" si="286"/>
        <v>1.8486960460165085E-3</v>
      </c>
      <c r="AL154" s="48">
        <f t="shared" si="287"/>
        <v>1.8652616117428736E-3</v>
      </c>
      <c r="AM154" s="48">
        <f t="shared" si="288"/>
        <v>1.9324458088644104E-3</v>
      </c>
      <c r="AN154" s="48">
        <f t="shared" si="289"/>
        <v>1.9446064366238224E-3</v>
      </c>
      <c r="AO154" s="48">
        <f t="shared" si="290"/>
        <v>1.9640630917547768E-3</v>
      </c>
      <c r="AP154" s="48">
        <f t="shared" si="291"/>
        <v>1.9711571702553587E-3</v>
      </c>
      <c r="AQ154" s="48">
        <f t="shared" si="292"/>
        <v>1.9801595085940319E-3</v>
      </c>
      <c r="AR154" s="48">
        <f t="shared" si="293"/>
        <v>1.983331019250089E-3</v>
      </c>
      <c r="AS154" s="48">
        <f t="shared" si="294"/>
        <v>1.9874462120781579E-3</v>
      </c>
      <c r="AT154" s="48">
        <f t="shared" si="295"/>
        <v>2.0030920974356387E-3</v>
      </c>
      <c r="AU154" s="48">
        <f t="shared" si="296"/>
        <v>2.0236945437446321E-3</v>
      </c>
      <c r="AV154" s="14">
        <f t="shared" si="297"/>
        <v>2.0270031399582831E-3</v>
      </c>
    </row>
    <row r="155" spans="2:48" ht="13.5" thickBot="1" x14ac:dyDescent="0.25">
      <c r="B155" s="118">
        <v>46</v>
      </c>
      <c r="C155" s="29" t="s">
        <v>87</v>
      </c>
      <c r="D155" s="19">
        <f>+('2.5Previsión Gen. Residencial'!D59)*'1.5 Factores Pérdidas'!E29</f>
        <v>1.7512157508284256</v>
      </c>
      <c r="E155" s="215">
        <f>+('2.5Previsión Gen. Residencial'!E59)*'1.5 Factores Pérdidas'!F29</f>
        <v>2.2968869107031127</v>
      </c>
      <c r="F155" s="215">
        <f>+('2.5Previsión Gen. Residencial'!F59)*'1.5 Factores Pérdidas'!G29</f>
        <v>2.9290565238378572</v>
      </c>
      <c r="G155" s="215">
        <f>+('2.5Previsión Gen. Residencial'!G59)*'1.5 Factores Pérdidas'!H29</f>
        <v>3.7196090958939942</v>
      </c>
      <c r="H155" s="215">
        <f>+('2.5Previsión Gen. Residencial'!H59)*'1.5 Factores Pérdidas'!I29</f>
        <v>4.7810083674112089</v>
      </c>
      <c r="I155" s="215">
        <f>+('2.5Previsión Gen. Residencial'!I59)*'1.5 Factores Pérdidas'!J29</f>
        <v>6.3163155853409583</v>
      </c>
      <c r="J155" s="215">
        <f>+('2.5Previsión Gen. Residencial'!J59)*'1.5 Factores Pérdidas'!K29</f>
        <v>7.2562450481761172</v>
      </c>
      <c r="K155" s="215">
        <f>+('2.5Previsión Gen. Residencial'!K59)*'1.5 Factores Pérdidas'!L29</f>
        <v>8.7488918598925949</v>
      </c>
      <c r="L155" s="215">
        <f>+('2.5Previsión Gen. Residencial'!L59)*'1.5 Factores Pérdidas'!M29</f>
        <v>9.1739880672349567</v>
      </c>
      <c r="M155" s="215">
        <f>+('2.5Previsión Gen. Residencial'!M59)*'1.5 Factores Pérdidas'!N29</f>
        <v>9.4581862599227975</v>
      </c>
      <c r="N155" s="215">
        <f>+('2.5Previsión Gen. Residencial'!N59)*'1.5 Factores Pérdidas'!O29</f>
        <v>9.7951393660602104</v>
      </c>
      <c r="O155" s="215">
        <f>+('2.5Previsión Gen. Residencial'!O59)*'1.5 Factores Pérdidas'!P29</f>
        <v>10.155036837263822</v>
      </c>
      <c r="P155" s="215">
        <f>+('2.5Previsión Gen. Residencial'!P59)*'1.5 Factores Pérdidas'!Q29</f>
        <v>10.415154025664879</v>
      </c>
      <c r="Q155" s="215">
        <f>+('2.5Previsión Gen. Residencial'!Q59)*'1.5 Factores Pérdidas'!R29</f>
        <v>11.071745193502581</v>
      </c>
      <c r="R155" s="215">
        <f>+('2.5Previsión Gen. Residencial'!R59)*'1.5 Factores Pérdidas'!S29</f>
        <v>11.469801056460103</v>
      </c>
      <c r="S155" s="215">
        <f>+('2.5Previsión Gen. Residencial'!S59)*'1.5 Factores Pérdidas'!T29</f>
        <v>12.117522885176644</v>
      </c>
      <c r="T155" s="215">
        <f>+('2.5Previsión Gen. Residencial'!T59)*'1.5 Factores Pérdidas'!U29</f>
        <v>12.623792679158662</v>
      </c>
      <c r="U155" s="215">
        <f>+('2.5Previsión Gen. Residencial'!U59)*'1.5 Factores Pérdidas'!V29</f>
        <v>13.043302475026682</v>
      </c>
      <c r="V155" s="215">
        <f>+('2.5Previsión Gen. Residencial'!V59)*'1.5 Factores Pérdidas'!W29</f>
        <v>13.865129986465321</v>
      </c>
      <c r="W155" s="215">
        <f>+('2.5Previsión Gen. Residencial'!W59)*'1.5 Factores Pérdidas'!X29</f>
        <v>14.637139521354985</v>
      </c>
      <c r="X155" s="215">
        <f>+('2.5Previsión Gen. Residencial'!X59)*'1.5 Factores Pérdidas'!Y29</f>
        <v>15.634338057862305</v>
      </c>
      <c r="Z155" s="118">
        <v>46</v>
      </c>
      <c r="AA155" s="29" t="s">
        <v>87</v>
      </c>
      <c r="AB155" s="19">
        <f t="shared" si="277"/>
        <v>1.7512157508284257E-3</v>
      </c>
      <c r="AC155" s="14">
        <f t="shared" si="278"/>
        <v>2.2968869107031125E-3</v>
      </c>
      <c r="AD155" s="14">
        <f t="shared" si="279"/>
        <v>2.9290565238378574E-3</v>
      </c>
      <c r="AE155" s="14">
        <f t="shared" si="280"/>
        <v>3.7196090958939942E-3</v>
      </c>
      <c r="AF155" s="14">
        <f t="shared" si="281"/>
        <v>4.7810083674112089E-3</v>
      </c>
      <c r="AG155" s="14">
        <f t="shared" si="282"/>
        <v>6.3163155853409583E-3</v>
      </c>
      <c r="AH155" s="14">
        <f t="shared" si="283"/>
        <v>7.2562450481761173E-3</v>
      </c>
      <c r="AI155" s="14">
        <f t="shared" si="284"/>
        <v>8.7488918598925946E-3</v>
      </c>
      <c r="AJ155" s="14">
        <f t="shared" si="285"/>
        <v>9.1739880672349564E-3</v>
      </c>
      <c r="AK155" s="14">
        <f t="shared" si="286"/>
        <v>9.4581862599227972E-3</v>
      </c>
      <c r="AL155" s="48">
        <f t="shared" si="287"/>
        <v>9.7951393660602112E-3</v>
      </c>
      <c r="AM155" s="48">
        <f t="shared" si="288"/>
        <v>1.0155036837263822E-2</v>
      </c>
      <c r="AN155" s="48">
        <f t="shared" si="289"/>
        <v>1.0415154025664879E-2</v>
      </c>
      <c r="AO155" s="48">
        <f t="shared" si="290"/>
        <v>1.1071745193502581E-2</v>
      </c>
      <c r="AP155" s="48">
        <f t="shared" si="291"/>
        <v>1.1469801056460102E-2</v>
      </c>
      <c r="AQ155" s="48">
        <f t="shared" si="292"/>
        <v>1.2117522885176644E-2</v>
      </c>
      <c r="AR155" s="48">
        <f t="shared" si="293"/>
        <v>1.2623792679158662E-2</v>
      </c>
      <c r="AS155" s="48">
        <f t="shared" si="294"/>
        <v>1.3043302475026681E-2</v>
      </c>
      <c r="AT155" s="48">
        <f t="shared" si="295"/>
        <v>1.3865129986465321E-2</v>
      </c>
      <c r="AU155" s="48">
        <f t="shared" si="296"/>
        <v>1.4637139521354986E-2</v>
      </c>
      <c r="AV155" s="14">
        <f t="shared" si="297"/>
        <v>1.5634338057862306E-2</v>
      </c>
    </row>
    <row r="156" spans="2:48" ht="13.5" thickBot="1" x14ac:dyDescent="0.25">
      <c r="B156" s="22"/>
      <c r="C156" s="23" t="s">
        <v>73</v>
      </c>
      <c r="D156" s="50">
        <f t="shared" ref="D156:X156" si="298">+SUM(D132:D155)</f>
        <v>1132627.496642642</v>
      </c>
      <c r="E156" s="50">
        <f t="shared" si="298"/>
        <v>1612752.152575328</v>
      </c>
      <c r="F156" s="50">
        <f t="shared" si="298"/>
        <v>2061571.4086344175</v>
      </c>
      <c r="G156" s="50">
        <f t="shared" si="298"/>
        <v>2564412.026101728</v>
      </c>
      <c r="H156" s="50">
        <f t="shared" si="298"/>
        <v>3165396.5783357518</v>
      </c>
      <c r="I156" s="50">
        <f t="shared" si="298"/>
        <v>3843392.9469668386</v>
      </c>
      <c r="J156" s="50">
        <f t="shared" si="298"/>
        <v>4332682.3195194528</v>
      </c>
      <c r="K156" s="50">
        <f t="shared" si="298"/>
        <v>4940308.5076959664</v>
      </c>
      <c r="L156" s="50">
        <f t="shared" si="298"/>
        <v>5259711.4141547205</v>
      </c>
      <c r="M156" s="50">
        <f t="shared" si="298"/>
        <v>5457097.4273340115</v>
      </c>
      <c r="N156" s="50">
        <f t="shared" si="298"/>
        <v>5618246.3513641255</v>
      </c>
      <c r="O156" s="50">
        <f t="shared" si="298"/>
        <v>5791483.3512223791</v>
      </c>
      <c r="P156" s="50">
        <f t="shared" si="298"/>
        <v>5996559.1937145973</v>
      </c>
      <c r="Q156" s="50">
        <f t="shared" si="298"/>
        <v>6220886.0729724802</v>
      </c>
      <c r="R156" s="50">
        <f t="shared" si="298"/>
        <v>6393215.42522009</v>
      </c>
      <c r="S156" s="50">
        <f t="shared" si="298"/>
        <v>6511331.7075945837</v>
      </c>
      <c r="T156" s="50">
        <f t="shared" si="298"/>
        <v>6629534.9149767067</v>
      </c>
      <c r="U156" s="50">
        <f t="shared" si="298"/>
        <v>6767242.8243147647</v>
      </c>
      <c r="V156" s="50">
        <f t="shared" si="298"/>
        <v>6951367.0684819575</v>
      </c>
      <c r="W156" s="50">
        <f t="shared" si="298"/>
        <v>7173650.7688994538</v>
      </c>
      <c r="X156" s="263">
        <f t="shared" si="298"/>
        <v>7296356.7744950885</v>
      </c>
      <c r="Z156" s="22"/>
      <c r="AA156" s="23" t="s">
        <v>73</v>
      </c>
      <c r="AB156" s="50">
        <f t="shared" ref="AB156" si="299">+D156/1000</f>
        <v>1132.627496642642</v>
      </c>
      <c r="AC156" s="51">
        <f t="shared" ref="AC156" si="300">+E156/1000</f>
        <v>1612.752152575328</v>
      </c>
      <c r="AD156" s="51">
        <f t="shared" ref="AD156" si="301">+F156/1000</f>
        <v>2061.5714086344174</v>
      </c>
      <c r="AE156" s="51">
        <f t="shared" ref="AE156" si="302">+G156/1000</f>
        <v>2564.4120261017279</v>
      </c>
      <c r="AF156" s="51">
        <f t="shared" ref="AF156" si="303">+H156/1000</f>
        <v>3165.3965783357517</v>
      </c>
      <c r="AG156" s="51">
        <f t="shared" ref="AG156" si="304">+I156/1000</f>
        <v>3843.3929469668387</v>
      </c>
      <c r="AH156" s="51">
        <f t="shared" ref="AH156" si="305">+J156/1000</f>
        <v>4332.6823195194529</v>
      </c>
      <c r="AI156" s="51">
        <f t="shared" ref="AI156" si="306">+K156/1000</f>
        <v>4940.308507695966</v>
      </c>
      <c r="AJ156" s="51">
        <f t="shared" ref="AJ156" si="307">+L156/1000</f>
        <v>5259.7114141547208</v>
      </c>
      <c r="AK156" s="51">
        <f t="shared" ref="AK156" si="308">+M156/1000</f>
        <v>5457.0974273340116</v>
      </c>
      <c r="AL156" s="52">
        <f t="shared" ref="AL156" si="309">+N156/1000</f>
        <v>5618.2463513641251</v>
      </c>
      <c r="AM156" s="52">
        <f t="shared" ref="AM156" si="310">+O156/1000</f>
        <v>5791.4833512223795</v>
      </c>
      <c r="AN156" s="52">
        <f t="shared" ref="AN156" si="311">+P156/1000</f>
        <v>5996.5591937145973</v>
      </c>
      <c r="AO156" s="52">
        <f t="shared" ref="AO156" si="312">+Q156/1000</f>
        <v>6220.8860729724802</v>
      </c>
      <c r="AP156" s="52">
        <f t="shared" ref="AP156" si="313">+R156/1000</f>
        <v>6393.2154252200899</v>
      </c>
      <c r="AQ156" s="52">
        <f t="shared" ref="AQ156" si="314">+S156/1000</f>
        <v>6511.3317075945833</v>
      </c>
      <c r="AR156" s="52">
        <f t="shared" ref="AR156" si="315">+T156/1000</f>
        <v>6629.5349149767071</v>
      </c>
      <c r="AS156" s="52">
        <f t="shared" ref="AS156" si="316">+U156/1000</f>
        <v>6767.2428243147651</v>
      </c>
      <c r="AT156" s="52">
        <f t="shared" ref="AT156" si="317">+V156/1000</f>
        <v>6951.3670684819572</v>
      </c>
      <c r="AU156" s="52">
        <f t="shared" ref="AU156" si="318">+W156/1000</f>
        <v>7173.6507688994534</v>
      </c>
      <c r="AV156" s="51">
        <f t="shared" ref="AV156" si="319">+X156/1000</f>
        <v>7296.3567744950888</v>
      </c>
    </row>
    <row r="157" spans="2:48" x14ac:dyDescent="0.2"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</row>
    <row r="158" spans="2:48" x14ac:dyDescent="0.2"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</row>
    <row r="160" spans="2:48" x14ac:dyDescent="0.2">
      <c r="B160" s="12" t="s">
        <v>177</v>
      </c>
      <c r="Z160" s="12" t="s">
        <v>178</v>
      </c>
    </row>
    <row r="161" spans="2:48" ht="13.5" thickBot="1" x14ac:dyDescent="0.25"/>
    <row r="162" spans="2:48" ht="13.5" thickBot="1" x14ac:dyDescent="0.25">
      <c r="B162" s="4" t="s">
        <v>38</v>
      </c>
      <c r="C162" s="5" t="s">
        <v>39</v>
      </c>
      <c r="D162" s="6">
        <f t="shared" ref="D162:X162" si="320">+D131</f>
        <v>2023</v>
      </c>
      <c r="E162" s="2">
        <f t="shared" si="320"/>
        <v>2024</v>
      </c>
      <c r="F162" s="2">
        <f t="shared" si="320"/>
        <v>2025</v>
      </c>
      <c r="G162" s="2">
        <f t="shared" si="320"/>
        <v>2026</v>
      </c>
      <c r="H162" s="2">
        <f t="shared" si="320"/>
        <v>2027</v>
      </c>
      <c r="I162" s="2">
        <f t="shared" si="320"/>
        <v>2028</v>
      </c>
      <c r="J162" s="2">
        <f t="shared" si="320"/>
        <v>2029</v>
      </c>
      <c r="K162" s="2">
        <f t="shared" si="320"/>
        <v>2030</v>
      </c>
      <c r="L162" s="2">
        <f t="shared" si="320"/>
        <v>2031</v>
      </c>
      <c r="M162" s="2">
        <f t="shared" si="320"/>
        <v>2032</v>
      </c>
      <c r="N162" s="47">
        <f t="shared" si="320"/>
        <v>2033</v>
      </c>
      <c r="O162" s="47">
        <f t="shared" si="320"/>
        <v>2034</v>
      </c>
      <c r="P162" s="47">
        <f t="shared" si="320"/>
        <v>2035</v>
      </c>
      <c r="Q162" s="47">
        <f t="shared" si="320"/>
        <v>2036</v>
      </c>
      <c r="R162" s="47">
        <f t="shared" si="320"/>
        <v>2037</v>
      </c>
      <c r="S162" s="47">
        <f t="shared" si="320"/>
        <v>2038</v>
      </c>
      <c r="T162" s="47">
        <f t="shared" si="320"/>
        <v>2039</v>
      </c>
      <c r="U162" s="47">
        <f t="shared" si="320"/>
        <v>2040</v>
      </c>
      <c r="V162" s="47">
        <f t="shared" si="320"/>
        <v>2041</v>
      </c>
      <c r="W162" s="47">
        <f t="shared" si="320"/>
        <v>2042</v>
      </c>
      <c r="X162" s="2">
        <f t="shared" si="320"/>
        <v>2043</v>
      </c>
      <c r="Z162" s="4" t="s">
        <v>38</v>
      </c>
      <c r="AA162" s="5" t="s">
        <v>39</v>
      </c>
      <c r="AB162" s="6">
        <f>+AB131</f>
        <v>2023</v>
      </c>
      <c r="AC162" s="2">
        <f t="shared" ref="AC162" si="321">+AB162+1</f>
        <v>2024</v>
      </c>
      <c r="AD162" s="2">
        <f t="shared" ref="AD162" si="322">+AC162+1</f>
        <v>2025</v>
      </c>
      <c r="AE162" s="2">
        <f t="shared" ref="AE162" si="323">+AD162+1</f>
        <v>2026</v>
      </c>
      <c r="AF162" s="2">
        <f t="shared" ref="AF162" si="324">+AE162+1</f>
        <v>2027</v>
      </c>
      <c r="AG162" s="2">
        <f t="shared" ref="AG162" si="325">+AF162+1</f>
        <v>2028</v>
      </c>
      <c r="AH162" s="2">
        <f t="shared" ref="AH162" si="326">+AG162+1</f>
        <v>2029</v>
      </c>
      <c r="AI162" s="2">
        <f t="shared" ref="AI162" si="327">+AH162+1</f>
        <v>2030</v>
      </c>
      <c r="AJ162" s="2">
        <f t="shared" ref="AJ162" si="328">+AI162+1</f>
        <v>2031</v>
      </c>
      <c r="AK162" s="2">
        <f t="shared" ref="AK162" si="329">+AJ162+1</f>
        <v>2032</v>
      </c>
      <c r="AL162" s="47">
        <f t="shared" ref="AL162" si="330">+AK162+1</f>
        <v>2033</v>
      </c>
      <c r="AM162" s="47">
        <f t="shared" ref="AM162" si="331">+AL162+1</f>
        <v>2034</v>
      </c>
      <c r="AN162" s="47">
        <f t="shared" ref="AN162" si="332">+AM162+1</f>
        <v>2035</v>
      </c>
      <c r="AO162" s="47">
        <f t="shared" ref="AO162" si="333">+AN162+1</f>
        <v>2036</v>
      </c>
      <c r="AP162" s="47">
        <f t="shared" ref="AP162" si="334">+AO162+1</f>
        <v>2037</v>
      </c>
      <c r="AQ162" s="47">
        <f t="shared" ref="AQ162" si="335">+AP162+1</f>
        <v>2038</v>
      </c>
      <c r="AR162" s="47">
        <f t="shared" ref="AR162" si="336">+AQ162+1</f>
        <v>2039</v>
      </c>
      <c r="AS162" s="47">
        <f t="shared" ref="AS162" si="337">+AR162+1</f>
        <v>2040</v>
      </c>
      <c r="AT162" s="47">
        <f t="shared" ref="AT162" si="338">+AS162+1</f>
        <v>2041</v>
      </c>
      <c r="AU162" s="47">
        <f t="shared" ref="AU162" si="339">+AT162+1</f>
        <v>2042</v>
      </c>
      <c r="AV162" s="2">
        <f t="shared" ref="AV162" si="340">+AU162+1</f>
        <v>2043</v>
      </c>
    </row>
    <row r="163" spans="2:48" x14ac:dyDescent="0.2">
      <c r="B163" s="18">
        <v>6</v>
      </c>
      <c r="C163" s="29" t="s">
        <v>47</v>
      </c>
      <c r="D163" s="19">
        <f>+'2.6 Previsión Electromovilidad'!D6*'1.5 Factores Pérdidas'!E6</f>
        <v>1941.2744582804821</v>
      </c>
      <c r="E163" s="14">
        <f>+'2.6 Previsión Electromovilidad'!E6*'1.5 Factores Pérdidas'!F6</f>
        <v>5997.8770560745816</v>
      </c>
      <c r="F163" s="14">
        <f>+'2.6 Previsión Electromovilidad'!F6*'1.5 Factores Pérdidas'!G6</f>
        <v>19075.224649199736</v>
      </c>
      <c r="G163" s="14">
        <f>+'2.6 Previsión Electromovilidad'!G6*'1.5 Factores Pérdidas'!H6</f>
        <v>37151.144121052159</v>
      </c>
      <c r="H163" s="14">
        <f>+'2.6 Previsión Electromovilidad'!H6*'1.5 Factores Pérdidas'!I6</f>
        <v>60843.580807861443</v>
      </c>
      <c r="I163" s="14">
        <f>+'2.6 Previsión Electromovilidad'!I6*'1.5 Factores Pérdidas'!J6</f>
        <v>88621.691524994574</v>
      </c>
      <c r="J163" s="14">
        <f>+'2.6 Previsión Electromovilidad'!J6*'1.5 Factores Pérdidas'!K6</f>
        <v>118790.31027950175</v>
      </c>
      <c r="K163" s="14">
        <f>+'2.6 Previsión Electromovilidad'!K6*'1.5 Factores Pérdidas'!L6</f>
        <v>152954.12126233301</v>
      </c>
      <c r="L163" s="14">
        <f>+'2.6 Previsión Electromovilidad'!L6*'1.5 Factores Pérdidas'!M6</f>
        <v>190947.28289649219</v>
      </c>
      <c r="M163" s="14">
        <f>+'2.6 Previsión Electromovilidad'!M6*'1.5 Factores Pérdidas'!N6</f>
        <v>231973.97576231245</v>
      </c>
      <c r="N163" s="14">
        <f>+'2.6 Previsión Electromovilidad'!N6*'1.5 Factores Pérdidas'!O6</f>
        <v>277304.26426807034</v>
      </c>
      <c r="O163" s="14">
        <f>+'2.6 Previsión Electromovilidad'!O6*'1.5 Factores Pérdidas'!P6</f>
        <v>325288.17276171962</v>
      </c>
      <c r="P163" s="14">
        <f>+'2.6 Previsión Electromovilidad'!P6*'1.5 Factores Pérdidas'!Q6</f>
        <v>377146.97060994635</v>
      </c>
      <c r="Q163" s="14">
        <f>+'2.6 Previsión Electromovilidad'!Q6*'1.5 Factores Pérdidas'!R6</f>
        <v>430231.68507619831</v>
      </c>
      <c r="R163" s="14">
        <f>+'2.6 Previsión Electromovilidad'!R6*'1.5 Factores Pérdidas'!S6</f>
        <v>487540.37033687567</v>
      </c>
      <c r="S163" s="14">
        <f>+'2.6 Previsión Electromovilidad'!S6*'1.5 Factores Pérdidas'!T6</f>
        <v>545944.25163055398</v>
      </c>
      <c r="T163" s="14">
        <f>+'2.6 Previsión Electromovilidad'!T6*'1.5 Factores Pérdidas'!U6</f>
        <v>604361.92565011396</v>
      </c>
      <c r="U163" s="14">
        <f>+'2.6 Previsión Electromovilidad'!U6*'1.5 Factores Pérdidas'!V6</f>
        <v>665902.78740620427</v>
      </c>
      <c r="V163" s="14">
        <f>+'2.6 Previsión Electromovilidad'!V6*'1.5 Factores Pérdidas'!W6</f>
        <v>728833.33121461375</v>
      </c>
      <c r="W163" s="14">
        <f>+'2.6 Previsión Electromovilidad'!W6*'1.5 Factores Pérdidas'!X6</f>
        <v>793692.64496037969</v>
      </c>
      <c r="X163" s="14">
        <f>+'2.6 Previsión Electromovilidad'!X6*'1.5 Factores Pérdidas'!Y6</f>
        <v>859073.41015889856</v>
      </c>
      <c r="Z163" s="18">
        <v>6</v>
      </c>
      <c r="AA163" s="29" t="s">
        <v>47</v>
      </c>
      <c r="AB163" s="19">
        <f t="shared" ref="AB163:AB186" si="341">+D163/1000</f>
        <v>1.9412744582804822</v>
      </c>
      <c r="AC163" s="14">
        <f t="shared" ref="AC163:AC186" si="342">+E163/1000</f>
        <v>5.9978770560745813</v>
      </c>
      <c r="AD163" s="14">
        <f t="shared" ref="AD163:AD186" si="343">+F163/1000</f>
        <v>19.075224649199736</v>
      </c>
      <c r="AE163" s="14">
        <f t="shared" ref="AE163:AE186" si="344">+G163/1000</f>
        <v>37.151144121052155</v>
      </c>
      <c r="AF163" s="14">
        <f t="shared" ref="AF163:AF186" si="345">+H163/1000</f>
        <v>60.843580807861443</v>
      </c>
      <c r="AG163" s="14">
        <f t="shared" ref="AG163:AG186" si="346">+I163/1000</f>
        <v>88.621691524994574</v>
      </c>
      <c r="AH163" s="14">
        <f t="shared" ref="AH163:AH186" si="347">+J163/1000</f>
        <v>118.79031027950175</v>
      </c>
      <c r="AI163" s="14">
        <f t="shared" ref="AI163:AI186" si="348">+K163/1000</f>
        <v>152.95412126233302</v>
      </c>
      <c r="AJ163" s="14">
        <f t="shared" ref="AJ163:AJ186" si="349">+L163/1000</f>
        <v>190.9472828964922</v>
      </c>
      <c r="AK163" s="14">
        <f t="shared" ref="AK163:AK186" si="350">+M163/1000</f>
        <v>231.97397576231245</v>
      </c>
      <c r="AL163" s="48">
        <f t="shared" ref="AL163:AL186" si="351">+N163/1000</f>
        <v>277.30426426807037</v>
      </c>
      <c r="AM163" s="48">
        <f t="shared" ref="AM163:AM186" si="352">+O163/1000</f>
        <v>325.28817276171964</v>
      </c>
      <c r="AN163" s="48">
        <f t="shared" ref="AN163:AN186" si="353">+P163/1000</f>
        <v>377.14697060994638</v>
      </c>
      <c r="AO163" s="48">
        <f t="shared" ref="AO163:AO186" si="354">+Q163/1000</f>
        <v>430.23168507619829</v>
      </c>
      <c r="AP163" s="48">
        <f t="shared" ref="AP163:AP186" si="355">+R163/1000</f>
        <v>487.5403703368757</v>
      </c>
      <c r="AQ163" s="48">
        <f t="shared" ref="AQ163:AQ186" si="356">+S163/1000</f>
        <v>545.94425163055394</v>
      </c>
      <c r="AR163" s="48">
        <f t="shared" ref="AR163:AR186" si="357">+T163/1000</f>
        <v>604.36192565011402</v>
      </c>
      <c r="AS163" s="48">
        <f t="shared" ref="AS163:AS186" si="358">+U163/1000</f>
        <v>665.90278740620431</v>
      </c>
      <c r="AT163" s="48">
        <f t="shared" ref="AT163:AT186" si="359">+V163/1000</f>
        <v>728.83333121461374</v>
      </c>
      <c r="AU163" s="48">
        <f t="shared" ref="AU163:AU186" si="360">+W163/1000</f>
        <v>793.69264496037965</v>
      </c>
      <c r="AV163" s="14">
        <f t="shared" ref="AV163:AV186" si="361">+X163/1000</f>
        <v>859.07341015889858</v>
      </c>
    </row>
    <row r="164" spans="2:48" x14ac:dyDescent="0.2">
      <c r="B164" s="18">
        <v>8</v>
      </c>
      <c r="C164" s="28" t="s">
        <v>49</v>
      </c>
      <c r="D164" s="19">
        <f>+'2.6 Previsión Electromovilidad'!D7*'1.5 Factores Pérdidas'!E7</f>
        <v>16.858933419513601</v>
      </c>
      <c r="E164" s="14">
        <f>+'2.6 Previsión Electromovilidad'!E7*'1.5 Factores Pérdidas'!F7</f>
        <v>52.088363660003303</v>
      </c>
      <c r="F164" s="14">
        <f>+'2.6 Previsión Electromovilidad'!F7*'1.5 Factores Pérdidas'!G7</f>
        <v>165.65815356576383</v>
      </c>
      <c r="G164" s="14">
        <f>+'2.6 Previsión Electromovilidad'!G7*'1.5 Factores Pérdidas'!H7</f>
        <v>322.63787457975116</v>
      </c>
      <c r="H164" s="14">
        <f>+'2.6 Previsión Electromovilidad'!H7*'1.5 Factores Pérdidas'!I7</f>
        <v>528.39405240674466</v>
      </c>
      <c r="I164" s="14">
        <f>+'2.6 Previsión Electromovilidad'!I7*'1.5 Factores Pérdidas'!J7</f>
        <v>769.63213036241814</v>
      </c>
      <c r="J164" s="14">
        <f>+'2.6 Previsión Electromovilidad'!J7*'1.5 Factores Pérdidas'!K7</f>
        <v>1031.6304958029427</v>
      </c>
      <c r="K164" s="14">
        <f>+'2.6 Previsión Electromovilidad'!K7*'1.5 Factores Pérdidas'!L7</f>
        <v>1328.3249751742787</v>
      </c>
      <c r="L164" s="14">
        <f>+'2.6 Previsión Electromovilidad'!L7*'1.5 Factores Pérdidas'!M7</f>
        <v>1658.2753228208778</v>
      </c>
      <c r="M164" s="14">
        <f>+'2.6 Previsión Electromovilidad'!M7*'1.5 Factores Pérdidas'!N7</f>
        <v>2014.5702714807148</v>
      </c>
      <c r="N164" s="14">
        <f>+'2.6 Previsión Electromovilidad'!N7*'1.5 Factores Pérdidas'!O7</f>
        <v>2408.2396532346152</v>
      </c>
      <c r="O164" s="14">
        <f>+'2.6 Previsión Electromovilidad'!O7*'1.5 Factores Pérdidas'!P7</f>
        <v>2824.9543094502105</v>
      </c>
      <c r="P164" s="14">
        <f>+'2.6 Previsión Electromovilidad'!P7*'1.5 Factores Pérdidas'!Q7</f>
        <v>3275.3203132937278</v>
      </c>
      <c r="Q164" s="14">
        <f>+'2.6 Previsión Electromovilidad'!Q7*'1.5 Factores Pérdidas'!R7</f>
        <v>3736.3327492030485</v>
      </c>
      <c r="R164" s="14">
        <f>+'2.6 Previsión Electromovilidad'!R7*'1.5 Factores Pérdidas'!S7</f>
        <v>4234.0281188858171</v>
      </c>
      <c r="S164" s="14">
        <f>+'2.6 Previsión Electromovilidad'!S7*'1.5 Factores Pérdidas'!T7</f>
        <v>4741.2346820646526</v>
      </c>
      <c r="T164" s="14">
        <f>+'2.6 Previsión Electromovilidad'!T7*'1.5 Factores Pérdidas'!U7</f>
        <v>5248.5610277123296</v>
      </c>
      <c r="U164" s="14">
        <f>+'2.6 Previsión Electromovilidad'!U7*'1.5 Factores Pérdidas'!V7</f>
        <v>5783.0105933056539</v>
      </c>
      <c r="V164" s="14">
        <f>+'2.6 Previsión Electromovilidad'!V7*'1.5 Factores Pérdidas'!W7</f>
        <v>6329.5288064281331</v>
      </c>
      <c r="W164" s="14">
        <f>+'2.6 Previsión Electromovilidad'!W7*'1.5 Factores Pérdidas'!X7</f>
        <v>6892.7973578743631</v>
      </c>
      <c r="X164" s="14">
        <f>+'2.6 Previsión Electromovilidad'!X7*'1.5 Factores Pérdidas'!Y7</f>
        <v>7460.5944371060241</v>
      </c>
      <c r="Z164" s="18">
        <v>8</v>
      </c>
      <c r="AA164" s="28" t="s">
        <v>49</v>
      </c>
      <c r="AB164" s="19">
        <f t="shared" si="341"/>
        <v>1.68589334195136E-2</v>
      </c>
      <c r="AC164" s="14">
        <f t="shared" si="342"/>
        <v>5.2088363660003301E-2</v>
      </c>
      <c r="AD164" s="14">
        <f t="shared" si="343"/>
        <v>0.16565815356576383</v>
      </c>
      <c r="AE164" s="14">
        <f t="shared" si="344"/>
        <v>0.32263787457975118</v>
      </c>
      <c r="AF164" s="14">
        <f t="shared" si="345"/>
        <v>0.52839405240674464</v>
      </c>
      <c r="AG164" s="14">
        <f t="shared" si="346"/>
        <v>0.76963213036241818</v>
      </c>
      <c r="AH164" s="14">
        <f t="shared" si="347"/>
        <v>1.0316304958029427</v>
      </c>
      <c r="AI164" s="14">
        <f t="shared" si="348"/>
        <v>1.3283249751742787</v>
      </c>
      <c r="AJ164" s="14">
        <f t="shared" si="349"/>
        <v>1.6582753228208778</v>
      </c>
      <c r="AK164" s="14">
        <f t="shared" si="350"/>
        <v>2.0145702714807148</v>
      </c>
      <c r="AL164" s="48">
        <f t="shared" si="351"/>
        <v>2.4082396532346153</v>
      </c>
      <c r="AM164" s="48">
        <f t="shared" si="352"/>
        <v>2.8249543094502103</v>
      </c>
      <c r="AN164" s="48">
        <f t="shared" si="353"/>
        <v>3.2753203132937276</v>
      </c>
      <c r="AO164" s="48">
        <f t="shared" si="354"/>
        <v>3.7363327492030485</v>
      </c>
      <c r="AP164" s="48">
        <f t="shared" si="355"/>
        <v>4.2340281188858171</v>
      </c>
      <c r="AQ164" s="48">
        <f t="shared" si="356"/>
        <v>4.7412346820646523</v>
      </c>
      <c r="AR164" s="48">
        <f t="shared" si="357"/>
        <v>5.2485610277123298</v>
      </c>
      <c r="AS164" s="48">
        <f t="shared" si="358"/>
        <v>5.7830105933056535</v>
      </c>
      <c r="AT164" s="48">
        <f t="shared" si="359"/>
        <v>6.329528806428133</v>
      </c>
      <c r="AU164" s="48">
        <f t="shared" si="360"/>
        <v>6.8927973578743629</v>
      </c>
      <c r="AV164" s="14">
        <f t="shared" si="361"/>
        <v>7.4605944371060238</v>
      </c>
    </row>
    <row r="165" spans="2:48" x14ac:dyDescent="0.2">
      <c r="B165" s="18">
        <v>9</v>
      </c>
      <c r="C165" s="29" t="s">
        <v>50</v>
      </c>
      <c r="D165" s="19">
        <f>+'2.6 Previsión Electromovilidad'!D8*'1.5 Factores Pérdidas'!E8</f>
        <v>105.51584701025092</v>
      </c>
      <c r="E165" s="14">
        <f>+'2.6 Previsión Electromovilidad'!E8*'1.5 Factores Pérdidas'!F8</f>
        <v>326.00803824289557</v>
      </c>
      <c r="F165" s="14">
        <f>+'2.6 Previsión Electromovilidad'!F8*'1.5 Factores Pérdidas'!G8</f>
        <v>1036.8129437781536</v>
      </c>
      <c r="G165" s="14">
        <f>+'2.6 Previsión Electromovilidad'!G8*'1.5 Factores Pérdidas'!H8</f>
        <v>2019.30974912479</v>
      </c>
      <c r="H165" s="14">
        <f>+'2.6 Previsión Electromovilidad'!H8*'1.5 Factores Pérdidas'!I8</f>
        <v>3307.0861962325212</v>
      </c>
      <c r="I165" s="14">
        <f>+'2.6 Previsión Electromovilidad'!I8*'1.5 Factores Pérdidas'!J8</f>
        <v>4816.9349804477333</v>
      </c>
      <c r="J165" s="14">
        <f>+'2.6 Previsión Electromovilidad'!J8*'1.5 Factores Pérdidas'!K8</f>
        <v>6456.7172108443574</v>
      </c>
      <c r="K165" s="14">
        <f>+'2.6 Previsión Electromovilidad'!K8*'1.5 Factores Pérdidas'!L8</f>
        <v>8313.6537391004349</v>
      </c>
      <c r="L165" s="14">
        <f>+'2.6 Previsión Electromovilidad'!L8*'1.5 Factores Pérdidas'!M8</f>
        <v>10378.730427935363</v>
      </c>
      <c r="M165" s="14">
        <f>+'2.6 Previsión Electromovilidad'!M8*'1.5 Factores Pérdidas'!N8</f>
        <v>12608.691384409751</v>
      </c>
      <c r="N165" s="14">
        <f>+'2.6 Previsión Electromovilidad'!N8*'1.5 Factores Pérdidas'!O8</f>
        <v>15072.569568404801</v>
      </c>
      <c r="O165" s="14">
        <f>+'2.6 Previsión Electromovilidad'!O8*'1.5 Factores Pérdidas'!P8</f>
        <v>17680.682360479794</v>
      </c>
      <c r="P165" s="14">
        <f>+'2.6 Previsión Electromovilidad'!P8*'1.5 Factores Pérdidas'!Q8</f>
        <v>20499.410519472764</v>
      </c>
      <c r="Q165" s="14">
        <f>+'2.6 Previsión Electromovilidad'!Q8*'1.5 Factores Pérdidas'!R8</f>
        <v>23384.772033560435</v>
      </c>
      <c r="R165" s="14">
        <f>+'2.6 Previsión Electromovilidad'!R8*'1.5 Factores Pérdidas'!S8</f>
        <v>26499.722853899599</v>
      </c>
      <c r="S165" s="14">
        <f>+'2.6 Previsión Electromovilidad'!S8*'1.5 Factores Pérdidas'!T8</f>
        <v>29674.201855105432</v>
      </c>
      <c r="T165" s="14">
        <f>+'2.6 Previsión Electromovilidad'!T8*'1.5 Factores Pérdidas'!U8</f>
        <v>32849.430544820156</v>
      </c>
      <c r="U165" s="14">
        <f>+'2.6 Previsión Electromovilidad'!U8*'1.5 Factores Pérdidas'!V8</f>
        <v>36194.416683300755</v>
      </c>
      <c r="V165" s="14">
        <f>+'2.6 Previsión Electromovilidad'!V8*'1.5 Factores Pérdidas'!W8</f>
        <v>39614.937467693941</v>
      </c>
      <c r="W165" s="14">
        <f>+'2.6 Previsión Electromovilidad'!W8*'1.5 Factores Pérdidas'!X8</f>
        <v>43140.29442955806</v>
      </c>
      <c r="X165" s="14">
        <f>+'2.6 Previsión Electromovilidad'!X8*'1.5 Factores Pérdidas'!Y8</f>
        <v>46693.994314019903</v>
      </c>
      <c r="Z165" s="18">
        <v>9</v>
      </c>
      <c r="AA165" s="29" t="s">
        <v>50</v>
      </c>
      <c r="AB165" s="19">
        <f t="shared" si="341"/>
        <v>0.10551584701025092</v>
      </c>
      <c r="AC165" s="14">
        <f t="shared" si="342"/>
        <v>0.32600803824289559</v>
      </c>
      <c r="AD165" s="14">
        <f t="shared" si="343"/>
        <v>1.0368129437781535</v>
      </c>
      <c r="AE165" s="14">
        <f t="shared" si="344"/>
        <v>2.01930974912479</v>
      </c>
      <c r="AF165" s="14">
        <f t="shared" si="345"/>
        <v>3.3070861962325213</v>
      </c>
      <c r="AG165" s="14">
        <f t="shared" si="346"/>
        <v>4.8169349804477335</v>
      </c>
      <c r="AH165" s="14">
        <f t="shared" si="347"/>
        <v>6.4567172108443573</v>
      </c>
      <c r="AI165" s="14">
        <f t="shared" si="348"/>
        <v>8.3136537391004346</v>
      </c>
      <c r="AJ165" s="14">
        <f t="shared" si="349"/>
        <v>10.378730427935363</v>
      </c>
      <c r="AK165" s="14">
        <f t="shared" si="350"/>
        <v>12.608691384409751</v>
      </c>
      <c r="AL165" s="48">
        <f t="shared" si="351"/>
        <v>15.0725695684048</v>
      </c>
      <c r="AM165" s="48">
        <f t="shared" si="352"/>
        <v>17.680682360479793</v>
      </c>
      <c r="AN165" s="48">
        <f t="shared" si="353"/>
        <v>20.499410519472764</v>
      </c>
      <c r="AO165" s="48">
        <f t="shared" si="354"/>
        <v>23.384772033560434</v>
      </c>
      <c r="AP165" s="48">
        <f t="shared" si="355"/>
        <v>26.499722853899598</v>
      </c>
      <c r="AQ165" s="48">
        <f t="shared" si="356"/>
        <v>29.67420185510543</v>
      </c>
      <c r="AR165" s="48">
        <f t="shared" si="357"/>
        <v>32.849430544820159</v>
      </c>
      <c r="AS165" s="48">
        <f t="shared" si="358"/>
        <v>36.194416683300751</v>
      </c>
      <c r="AT165" s="48">
        <f t="shared" si="359"/>
        <v>39.614937467693942</v>
      </c>
      <c r="AU165" s="48">
        <f t="shared" si="360"/>
        <v>43.140294429558061</v>
      </c>
      <c r="AV165" s="14">
        <f t="shared" si="361"/>
        <v>46.693994314019903</v>
      </c>
    </row>
    <row r="166" spans="2:48" x14ac:dyDescent="0.2">
      <c r="B166" s="18">
        <v>10</v>
      </c>
      <c r="C166" s="29" t="s">
        <v>51</v>
      </c>
      <c r="D166" s="19">
        <f>+'2.6 Previsión Electromovilidad'!D9*'1.5 Factores Pérdidas'!E9</f>
        <v>7117.9445039598113</v>
      </c>
      <c r="E166" s="14">
        <f>+'2.6 Previsión Electromovilidad'!E9*'1.5 Factores Pérdidas'!F9</f>
        <v>21992.024798249498</v>
      </c>
      <c r="F166" s="14">
        <f>+'2.6 Previsión Electromovilidad'!F9*'1.5 Factores Pérdidas'!G9</f>
        <v>69941.882702065879</v>
      </c>
      <c r="G166" s="14">
        <f>+'2.6 Previsión Electromovilidad'!G9*'1.5 Factores Pérdidas'!H9</f>
        <v>136219.67825533243</v>
      </c>
      <c r="H166" s="14">
        <f>+'2.6 Previsión Electromovilidad'!H9*'1.5 Factores Pérdidas'!I9</f>
        <v>223091.19133837536</v>
      </c>
      <c r="I166" s="14">
        <f>+'2.6 Previsión Electromovilidad'!I9*'1.5 Factores Pérdidas'!J9</f>
        <v>324943.37904219009</v>
      </c>
      <c r="J166" s="14">
        <f>+'2.6 Previsión Electromovilidad'!J9*'1.5 Factores Pérdidas'!K9</f>
        <v>435560.68672876613</v>
      </c>
      <c r="K166" s="14">
        <f>+'2.6 Previsión Electromovilidad'!K9*'1.5 Factores Pérdidas'!L9</f>
        <v>560826.90531125513</v>
      </c>
      <c r="L166" s="14">
        <f>+'2.6 Previsión Electromovilidad'!L9*'1.5 Factores Pérdidas'!M9</f>
        <v>700133.95429054322</v>
      </c>
      <c r="M166" s="14">
        <f>+'2.6 Previsión Electromovilidad'!M9*'1.5 Factores Pérdidas'!N9</f>
        <v>850563.85448022559</v>
      </c>
      <c r="N166" s="14">
        <f>+'2.6 Previsión Electromovilidad'!N9*'1.5 Factores Pérdidas'!O9</f>
        <v>1016773.4682502807</v>
      </c>
      <c r="O166" s="14">
        <f>+'2.6 Previsión Electromovilidad'!O9*'1.5 Factores Pérdidas'!P9</f>
        <v>1192712.9374397187</v>
      </c>
      <c r="P166" s="14">
        <f>+'2.6 Previsión Electromovilidad'!P9*'1.5 Factores Pérdidas'!Q9</f>
        <v>1382860.2108204798</v>
      </c>
      <c r="Q166" s="14">
        <f>+'2.6 Previsión Electromovilidad'!Q9*'1.5 Factores Pérdidas'!R9</f>
        <v>1577502.4727467122</v>
      </c>
      <c r="R166" s="14">
        <f>+'2.6 Previsión Electromovilidad'!R9*'1.5 Factores Pérdidas'!S9</f>
        <v>1787632.493023043</v>
      </c>
      <c r="S166" s="14">
        <f>+'2.6 Previsión Electromovilidad'!S9*'1.5 Factores Pérdidas'!T9</f>
        <v>2001778.1971974471</v>
      </c>
      <c r="T166" s="14">
        <f>+'2.6 Previsión Electromovilidad'!T9*'1.5 Factores Pérdidas'!U9</f>
        <v>2215974.4742606902</v>
      </c>
      <c r="U166" s="14">
        <f>+'2.6 Previsión Electromovilidad'!U9*'1.5 Factores Pérdidas'!V9</f>
        <v>2441622.340195999</v>
      </c>
      <c r="V166" s="14">
        <f>+'2.6 Previsión Electromovilidad'!V9*'1.5 Factores Pérdidas'!W9</f>
        <v>2672365.6627187901</v>
      </c>
      <c r="W166" s="14">
        <f>+'2.6 Previsión Electromovilidad'!W9*'1.5 Factores Pérdidas'!X9</f>
        <v>2910181.0802338426</v>
      </c>
      <c r="X166" s="14">
        <f>+'2.6 Previsión Electromovilidad'!X9*'1.5 Factores Pérdidas'!Y9</f>
        <v>3149908.46979714</v>
      </c>
      <c r="Z166" s="18">
        <v>10</v>
      </c>
      <c r="AA166" s="29" t="s">
        <v>51</v>
      </c>
      <c r="AB166" s="19">
        <f t="shared" si="341"/>
        <v>7.1179445039598113</v>
      </c>
      <c r="AC166" s="14">
        <f t="shared" si="342"/>
        <v>21.992024798249499</v>
      </c>
      <c r="AD166" s="14">
        <f t="shared" si="343"/>
        <v>69.941882702065882</v>
      </c>
      <c r="AE166" s="14">
        <f t="shared" si="344"/>
        <v>136.21967825533244</v>
      </c>
      <c r="AF166" s="14">
        <f t="shared" si="345"/>
        <v>223.09119133837535</v>
      </c>
      <c r="AG166" s="14">
        <f t="shared" si="346"/>
        <v>324.94337904219009</v>
      </c>
      <c r="AH166" s="14">
        <f t="shared" si="347"/>
        <v>435.56068672876614</v>
      </c>
      <c r="AI166" s="14">
        <f t="shared" si="348"/>
        <v>560.82690531125513</v>
      </c>
      <c r="AJ166" s="14">
        <f t="shared" si="349"/>
        <v>700.13395429054322</v>
      </c>
      <c r="AK166" s="14">
        <f t="shared" si="350"/>
        <v>850.56385448022559</v>
      </c>
      <c r="AL166" s="48">
        <f t="shared" si="351"/>
        <v>1016.7734682502808</v>
      </c>
      <c r="AM166" s="48">
        <f t="shared" si="352"/>
        <v>1192.7129374397186</v>
      </c>
      <c r="AN166" s="48">
        <f t="shared" si="353"/>
        <v>1382.8602108204798</v>
      </c>
      <c r="AO166" s="48">
        <f t="shared" si="354"/>
        <v>1577.5024727467121</v>
      </c>
      <c r="AP166" s="48">
        <f t="shared" si="355"/>
        <v>1787.632493023043</v>
      </c>
      <c r="AQ166" s="48">
        <f t="shared" si="356"/>
        <v>2001.7781971974471</v>
      </c>
      <c r="AR166" s="48">
        <f t="shared" si="357"/>
        <v>2215.9744742606899</v>
      </c>
      <c r="AS166" s="48">
        <f t="shared" si="358"/>
        <v>2441.6223401959992</v>
      </c>
      <c r="AT166" s="48">
        <f t="shared" si="359"/>
        <v>2672.3656627187902</v>
      </c>
      <c r="AU166" s="48">
        <f t="shared" si="360"/>
        <v>2910.1810802338427</v>
      </c>
      <c r="AV166" s="14">
        <f t="shared" si="361"/>
        <v>3149.9084697971398</v>
      </c>
    </row>
    <row r="167" spans="2:48" x14ac:dyDescent="0.2">
      <c r="B167" s="18">
        <v>13</v>
      </c>
      <c r="C167" s="29" t="s">
        <v>53</v>
      </c>
      <c r="D167" s="19">
        <f>+'2.6 Previsión Electromovilidad'!D10*'1.5 Factores Pérdidas'!E10</f>
        <v>12.870857129657928</v>
      </c>
      <c r="E167" s="14">
        <f>+'2.6 Previsión Electromovilidad'!E10*'1.5 Factores Pérdidas'!F10</f>
        <v>39.766565897317051</v>
      </c>
      <c r="F167" s="14">
        <f>+'2.6 Previsión Electromovilidad'!F10*'1.5 Factores Pérdidas'!G10</f>
        <v>126.47077806476054</v>
      </c>
      <c r="G167" s="14">
        <f>+'2.6 Previsión Electromovilidad'!G10*'1.5 Factores Pérdidas'!H10</f>
        <v>246.31605600422844</v>
      </c>
      <c r="H167" s="14">
        <f>+'2.6 Previsión Electromovilidad'!H10*'1.5 Factores Pérdidas'!I10</f>
        <v>403.39944333705103</v>
      </c>
      <c r="I167" s="14">
        <f>+'2.6 Previsión Electromovilidad'!I10*'1.5 Factores Pérdidas'!J10</f>
        <v>587.57128614217766</v>
      </c>
      <c r="J167" s="14">
        <f>+'2.6 Previsión Electromovilidad'!J10*'1.5 Factores Pérdidas'!K10</f>
        <v>787.59245271762461</v>
      </c>
      <c r="K167" s="14">
        <f>+'2.6 Previsión Electromovilidad'!K10*'1.5 Factores Pérdidas'!L10</f>
        <v>1014.1021707479887</v>
      </c>
      <c r="L167" s="14">
        <f>+'2.6 Previsión Electromovilidad'!L10*'1.5 Factores Pérdidas'!M10</f>
        <v>1266.0008928536759</v>
      </c>
      <c r="M167" s="14">
        <f>+'2.6 Previsión Electromovilidad'!M10*'1.5 Factores Pérdidas'!N10</f>
        <v>1538.0122512300991</v>
      </c>
      <c r="N167" s="14">
        <f>+'2.6 Previsión Electromovilidad'!N10*'1.5 Factores Pérdidas'!O10</f>
        <v>1838.5569086406626</v>
      </c>
      <c r="O167" s="14">
        <f>+'2.6 Previsión Electromovilidad'!O10*'1.5 Factores Pérdidas'!P10</f>
        <v>2156.6953501732341</v>
      </c>
      <c r="P167" s="14">
        <f>+'2.6 Previsión Electromovilidad'!P10*'1.5 Factores Pérdidas'!Q10</f>
        <v>2500.5247222505641</v>
      </c>
      <c r="Q167" s="14">
        <f>+'2.6 Previsión Electromovilidad'!Q10*'1.5 Factores Pérdidas'!R10</f>
        <v>2852.4820525236942</v>
      </c>
      <c r="R167" s="14">
        <f>+'2.6 Previsión Electromovilidad'!R10*'1.5 Factores Pérdidas'!S10</f>
        <v>3232.4447605954133</v>
      </c>
      <c r="S167" s="14">
        <f>+'2.6 Previsión Electromovilidad'!S10*'1.5 Factores Pérdidas'!T10</f>
        <v>3619.6687354136234</v>
      </c>
      <c r="T167" s="14">
        <f>+'2.6 Previsión Electromovilidad'!T10*'1.5 Factores Pérdidas'!U10</f>
        <v>4006.9841574785087</v>
      </c>
      <c r="U167" s="14">
        <f>+'2.6 Previsión Electromovilidad'!U10*'1.5 Factores Pérdidas'!V10</f>
        <v>4415.006648023339</v>
      </c>
      <c r="V167" s="14">
        <f>+'2.6 Previsión Electromovilidad'!V10*'1.5 Factores Pérdidas'!W10</f>
        <v>4832.2428790955601</v>
      </c>
      <c r="W167" s="14">
        <f>+'2.6 Previsión Electromovilidad'!W10*'1.5 Factores Pérdidas'!X10</f>
        <v>5262.2670609873094</v>
      </c>
      <c r="X167" s="14">
        <f>+'2.6 Previsión Electromovilidad'!X10*'1.5 Factores Pérdidas'!Y10</f>
        <v>5695.7485217402755</v>
      </c>
      <c r="Z167" s="18">
        <v>13</v>
      </c>
      <c r="AA167" s="29" t="s">
        <v>53</v>
      </c>
      <c r="AB167" s="19">
        <f t="shared" si="341"/>
        <v>1.2870857129657928E-2</v>
      </c>
      <c r="AC167" s="14">
        <f t="shared" si="342"/>
        <v>3.9766565897317051E-2</v>
      </c>
      <c r="AD167" s="14">
        <f t="shared" si="343"/>
        <v>0.12647077806476054</v>
      </c>
      <c r="AE167" s="14">
        <f t="shared" si="344"/>
        <v>0.24631605600422846</v>
      </c>
      <c r="AF167" s="14">
        <f t="shared" si="345"/>
        <v>0.40339944333705102</v>
      </c>
      <c r="AG167" s="14">
        <f t="shared" si="346"/>
        <v>0.58757128614217768</v>
      </c>
      <c r="AH167" s="14">
        <f t="shared" si="347"/>
        <v>0.78759245271762457</v>
      </c>
      <c r="AI167" s="14">
        <f t="shared" si="348"/>
        <v>1.0141021707479887</v>
      </c>
      <c r="AJ167" s="14">
        <f t="shared" si="349"/>
        <v>1.2660008928536759</v>
      </c>
      <c r="AK167" s="14">
        <f t="shared" si="350"/>
        <v>1.5380122512300991</v>
      </c>
      <c r="AL167" s="48">
        <f t="shared" si="351"/>
        <v>1.8385569086406626</v>
      </c>
      <c r="AM167" s="48">
        <f t="shared" si="352"/>
        <v>2.156695350173234</v>
      </c>
      <c r="AN167" s="48">
        <f t="shared" si="353"/>
        <v>2.5005247222505642</v>
      </c>
      <c r="AO167" s="48">
        <f t="shared" si="354"/>
        <v>2.852482052523694</v>
      </c>
      <c r="AP167" s="48">
        <f t="shared" si="355"/>
        <v>3.2324447605954134</v>
      </c>
      <c r="AQ167" s="48">
        <f t="shared" si="356"/>
        <v>3.6196687354136232</v>
      </c>
      <c r="AR167" s="48">
        <f t="shared" si="357"/>
        <v>4.0069841574785086</v>
      </c>
      <c r="AS167" s="48">
        <f t="shared" si="358"/>
        <v>4.415006648023339</v>
      </c>
      <c r="AT167" s="48">
        <f t="shared" si="359"/>
        <v>4.8322428790955598</v>
      </c>
      <c r="AU167" s="48">
        <f t="shared" si="360"/>
        <v>5.262267060987309</v>
      </c>
      <c r="AV167" s="14">
        <f t="shared" si="361"/>
        <v>5.6957485217402759</v>
      </c>
    </row>
    <row r="168" spans="2:48" x14ac:dyDescent="0.2">
      <c r="B168" s="18">
        <v>14</v>
      </c>
      <c r="C168" s="29" t="s">
        <v>54</v>
      </c>
      <c r="D168" s="19">
        <f>+'2.6 Previsión Electromovilidad'!D11*'1.5 Factores Pérdidas'!E11</f>
        <v>179.23867112502401</v>
      </c>
      <c r="E168" s="14">
        <f>+'2.6 Previsión Electromovilidad'!E11*'1.5 Factores Pérdidas'!F11</f>
        <v>553.7864615260662</v>
      </c>
      <c r="F168" s="14">
        <f>+'2.6 Previsión Electromovilidad'!F11*'1.5 Factores Pérdidas'!G11</f>
        <v>1761.2233566202265</v>
      </c>
      <c r="G168" s="14">
        <f>+'2.6 Previsión Electromovilidad'!G11*'1.5 Factores Pérdidas'!H11</f>
        <v>3430.1804542001196</v>
      </c>
      <c r="H168" s="14">
        <f>+'2.6 Previsión Electromovilidad'!H11*'1.5 Factores Pérdidas'!I11</f>
        <v>5617.7129019401291</v>
      </c>
      <c r="I168" s="14">
        <f>+'2.6 Previsión Electromovilidad'!I11*'1.5 Factores Pérdidas'!J11</f>
        <v>8182.4773174328711</v>
      </c>
      <c r="J168" s="14">
        <f>+'2.6 Previsión Electromovilidad'!J11*'1.5 Factores Pérdidas'!K11</f>
        <v>10967.958325628399</v>
      </c>
      <c r="K168" s="14">
        <f>+'2.6 Previsión Electromovilidad'!K11*'1.5 Factores Pérdidas'!L11</f>
        <v>14122.317079492164</v>
      </c>
      <c r="L168" s="14">
        <f>+'2.6 Previsión Electromovilidad'!L11*'1.5 Factores Pérdidas'!M11</f>
        <v>17630.241357843239</v>
      </c>
      <c r="M168" s="14">
        <f>+'2.6 Previsión Electromovilidad'!M11*'1.5 Factores Pérdidas'!N11</f>
        <v>21418.252825545591</v>
      </c>
      <c r="N168" s="14">
        <f>+'2.6 Previsión Electromovilidad'!N11*'1.5 Factores Pérdidas'!O11</f>
        <v>25603.617053065896</v>
      </c>
      <c r="O168" s="14">
        <f>+'2.6 Previsión Electromovilidad'!O11*'1.5 Factores Pérdidas'!P11</f>
        <v>30033.991108161928</v>
      </c>
      <c r="P168" s="14">
        <f>+'2.6 Previsión Electromovilidad'!P11*'1.5 Factores Pérdidas'!Q11</f>
        <v>34822.135294992011</v>
      </c>
      <c r="Q168" s="14">
        <f>+'2.6 Previsión Electromovilidad'!Q11*'1.5 Factores Pérdidas'!R11</f>
        <v>39723.468868612646</v>
      </c>
      <c r="R168" s="14">
        <f>+'2.6 Previsión Electromovilidad'!R11*'1.5 Factores Pérdidas'!S11</f>
        <v>45014.803407235588</v>
      </c>
      <c r="S168" s="14">
        <f>+'2.6 Previsión Electromovilidad'!S11*'1.5 Factores Pérdidas'!T11</f>
        <v>50407.257847137385</v>
      </c>
      <c r="T168" s="14">
        <f>+'2.6 Previsión Electromovilidad'!T11*'1.5 Factores Pérdidas'!U11</f>
        <v>55800.985775106616</v>
      </c>
      <c r="U168" s="14">
        <f>+'2.6 Previsión Electromovilidad'!U11*'1.5 Factores Pérdidas'!V11</f>
        <v>61483.078914487283</v>
      </c>
      <c r="V168" s="14">
        <f>+'2.6 Previsión Electromovilidad'!V11*'1.5 Factores Pérdidas'!W11</f>
        <v>67293.48197072772</v>
      </c>
      <c r="W168" s="14">
        <f>+'2.6 Previsión Electromovilidad'!W11*'1.5 Factores Pérdidas'!X11</f>
        <v>73281.969150520643</v>
      </c>
      <c r="X168" s="14">
        <f>+'2.6 Previsión Electromovilidad'!X11*'1.5 Factores Pérdidas'!Y11</f>
        <v>79318.602157941874</v>
      </c>
      <c r="Z168" s="18">
        <v>14</v>
      </c>
      <c r="AA168" s="29" t="s">
        <v>54</v>
      </c>
      <c r="AB168" s="19">
        <f t="shared" si="341"/>
        <v>0.17923867112502401</v>
      </c>
      <c r="AC168" s="14">
        <f t="shared" si="342"/>
        <v>0.55378646152606625</v>
      </c>
      <c r="AD168" s="14">
        <f t="shared" si="343"/>
        <v>1.7612233566202264</v>
      </c>
      <c r="AE168" s="14">
        <f t="shared" si="344"/>
        <v>3.4301804542001197</v>
      </c>
      <c r="AF168" s="14">
        <f t="shared" si="345"/>
        <v>5.6177129019401288</v>
      </c>
      <c r="AG168" s="14">
        <f t="shared" si="346"/>
        <v>8.1824773174328715</v>
      </c>
      <c r="AH168" s="14">
        <f t="shared" si="347"/>
        <v>10.967958325628398</v>
      </c>
      <c r="AI168" s="14">
        <f t="shared" si="348"/>
        <v>14.122317079492165</v>
      </c>
      <c r="AJ168" s="14">
        <f t="shared" si="349"/>
        <v>17.630241357843239</v>
      </c>
      <c r="AK168" s="14">
        <f t="shared" si="350"/>
        <v>21.41825282554559</v>
      </c>
      <c r="AL168" s="48">
        <f t="shared" si="351"/>
        <v>25.603617053065896</v>
      </c>
      <c r="AM168" s="48">
        <f t="shared" si="352"/>
        <v>30.033991108161928</v>
      </c>
      <c r="AN168" s="48">
        <f t="shared" si="353"/>
        <v>34.822135294992009</v>
      </c>
      <c r="AO168" s="48">
        <f t="shared" si="354"/>
        <v>39.723468868612649</v>
      </c>
      <c r="AP168" s="48">
        <f t="shared" si="355"/>
        <v>45.01480340723559</v>
      </c>
      <c r="AQ168" s="48">
        <f t="shared" si="356"/>
        <v>50.407257847137387</v>
      </c>
      <c r="AR168" s="48">
        <f t="shared" si="357"/>
        <v>55.800985775106618</v>
      </c>
      <c r="AS168" s="48">
        <f t="shared" si="358"/>
        <v>61.483078914487287</v>
      </c>
      <c r="AT168" s="48">
        <f t="shared" si="359"/>
        <v>67.293481970727726</v>
      </c>
      <c r="AU168" s="48">
        <f t="shared" si="360"/>
        <v>73.281969150520638</v>
      </c>
      <c r="AV168" s="14">
        <f t="shared" si="361"/>
        <v>79.318602157941868</v>
      </c>
    </row>
    <row r="169" spans="2:48" x14ac:dyDescent="0.2">
      <c r="B169" s="18">
        <v>18</v>
      </c>
      <c r="C169" s="29" t="s">
        <v>56</v>
      </c>
      <c r="D169" s="19">
        <f>+'2.6 Previsión Electromovilidad'!D12*'1.5 Factores Pérdidas'!E12</f>
        <v>11084.23422847622</v>
      </c>
      <c r="E169" s="14">
        <f>+'2.6 Previsión Electromovilidad'!E12*'1.5 Factores Pérdidas'!F12</f>
        <v>34246.50949254314</v>
      </c>
      <c r="F169" s="14">
        <f>+'2.6 Previsión Electromovilidad'!F12*'1.5 Factores Pérdidas'!G12</f>
        <v>108915.18047366399</v>
      </c>
      <c r="G169" s="14">
        <f>+'2.6 Previsión Electromovilidad'!G12*'1.5 Factores Pérdidas'!H12</f>
        <v>212124.55638981174</v>
      </c>
      <c r="H169" s="14">
        <f>+'2.6 Previsión Electromovilidad'!H12*'1.5 Factores Pérdidas'!I12</f>
        <v>347402.96411818155</v>
      </c>
      <c r="I169" s="14">
        <f>+'2.6 Previsión Electromovilidad'!I12*'1.5 Factores Pérdidas'!J12</f>
        <v>506009.63835731841</v>
      </c>
      <c r="J169" s="14">
        <f>+'2.6 Previsión Electromovilidad'!J12*'1.5 Factores Pérdidas'!K12</f>
        <v>678265.56806277332</v>
      </c>
      <c r="K169" s="14">
        <f>+'2.6 Previsión Electromovilidad'!K12*'1.5 Factores Pérdidas'!L12</f>
        <v>873333.133834237</v>
      </c>
      <c r="L169" s="14">
        <f>+'2.6 Previsión Electromovilidad'!L12*'1.5 Factores Pérdidas'!M12</f>
        <v>1090265.4181060835</v>
      </c>
      <c r="M169" s="14">
        <f>+'2.6 Previsión Electromovilidad'!M12*'1.5 Factores Pérdidas'!N12</f>
        <v>1324518.4735690954</v>
      </c>
      <c r="N169" s="14">
        <f>+'2.6 Previsión Electromovilidad'!N12*'1.5 Factores Pérdidas'!O12</f>
        <v>1583344.0782119751</v>
      </c>
      <c r="O169" s="14">
        <f>+'2.6 Previsión Electromovilidad'!O12*'1.5 Factores Pérdidas'!P12</f>
        <v>1857321.2475260384</v>
      </c>
      <c r="P169" s="14">
        <f>+'2.6 Previsión Electromovilidad'!P12*'1.5 Factores Pérdidas'!Q12</f>
        <v>2153423.1509457617</v>
      </c>
      <c r="Q169" s="14">
        <f>+'2.6 Previsión Electromovilidad'!Q12*'1.5 Factores Pérdidas'!R12</f>
        <v>2456524.7585447747</v>
      </c>
      <c r="R169" s="14">
        <f>+'2.6 Previsión Electromovilidad'!R12*'1.5 Factores Pérdidas'!S12</f>
        <v>2783744.2756232773</v>
      </c>
      <c r="S169" s="14">
        <f>+'2.6 Previsión Electromovilidad'!S12*'1.5 Factores Pérdidas'!T12</f>
        <v>3117217.1121662683</v>
      </c>
      <c r="T169" s="14">
        <f>+'2.6 Previsión Electromovilidad'!T12*'1.5 Factores Pérdidas'!U12</f>
        <v>3450768.7020270452</v>
      </c>
      <c r="U169" s="14">
        <f>+'2.6 Previsión Electromovilidad'!U12*'1.5 Factores Pérdidas'!V12</f>
        <v>3802152.9812654336</v>
      </c>
      <c r="V169" s="14">
        <f>+'2.6 Previsión Electromovilidad'!V12*'1.5 Factores Pérdidas'!W12</f>
        <v>4161472.0279476061</v>
      </c>
      <c r="W169" s="14">
        <f>+'2.6 Previsión Electromovilidad'!W12*'1.5 Factores Pérdidas'!X12</f>
        <v>4531803.9108968573</v>
      </c>
      <c r="X169" s="14">
        <f>+'2.6 Previsión Electromovilidad'!X12*'1.5 Factores Pérdidas'!Y12</f>
        <v>4905113.1626650477</v>
      </c>
      <c r="Z169" s="18">
        <v>18</v>
      </c>
      <c r="AA169" s="29" t="s">
        <v>56</v>
      </c>
      <c r="AB169" s="19">
        <f t="shared" si="341"/>
        <v>11.08423422847622</v>
      </c>
      <c r="AC169" s="14">
        <f t="shared" si="342"/>
        <v>34.24650949254314</v>
      </c>
      <c r="AD169" s="14">
        <f t="shared" si="343"/>
        <v>108.91518047366399</v>
      </c>
      <c r="AE169" s="14">
        <f t="shared" si="344"/>
        <v>212.12455638981174</v>
      </c>
      <c r="AF169" s="14">
        <f t="shared" si="345"/>
        <v>347.40296411818156</v>
      </c>
      <c r="AG169" s="14">
        <f t="shared" si="346"/>
        <v>506.00963835731841</v>
      </c>
      <c r="AH169" s="14">
        <f t="shared" si="347"/>
        <v>678.26556806277335</v>
      </c>
      <c r="AI169" s="14">
        <f t="shared" si="348"/>
        <v>873.33313383423695</v>
      </c>
      <c r="AJ169" s="14">
        <f t="shared" si="349"/>
        <v>1090.2654181060834</v>
      </c>
      <c r="AK169" s="14">
        <f t="shared" si="350"/>
        <v>1324.5184735690955</v>
      </c>
      <c r="AL169" s="48">
        <f t="shared" si="351"/>
        <v>1583.3440782119751</v>
      </c>
      <c r="AM169" s="48">
        <f t="shared" si="352"/>
        <v>1857.3212475260384</v>
      </c>
      <c r="AN169" s="48">
        <f t="shared" si="353"/>
        <v>2153.4231509457618</v>
      </c>
      <c r="AO169" s="48">
        <f t="shared" si="354"/>
        <v>2456.5247585447746</v>
      </c>
      <c r="AP169" s="48">
        <f t="shared" si="355"/>
        <v>2783.7442756232772</v>
      </c>
      <c r="AQ169" s="48">
        <f t="shared" si="356"/>
        <v>3117.2171121662682</v>
      </c>
      <c r="AR169" s="48">
        <f t="shared" si="357"/>
        <v>3450.768702027045</v>
      </c>
      <c r="AS169" s="48">
        <f t="shared" si="358"/>
        <v>3802.1529812654335</v>
      </c>
      <c r="AT169" s="48">
        <f t="shared" si="359"/>
        <v>4161.472027947606</v>
      </c>
      <c r="AU169" s="48">
        <f t="shared" si="360"/>
        <v>4531.8039108968569</v>
      </c>
      <c r="AV169" s="14">
        <f t="shared" si="361"/>
        <v>4905.1131626650476</v>
      </c>
    </row>
    <row r="170" spans="2:48" x14ac:dyDescent="0.2">
      <c r="B170" s="18">
        <v>20</v>
      </c>
      <c r="C170" s="29" t="s">
        <v>57</v>
      </c>
      <c r="D170" s="19">
        <f>+'2.6 Previsión Electromovilidad'!D13*'1.5 Factores Pérdidas'!E13</f>
        <v>2.2583826834128202</v>
      </c>
      <c r="E170" s="14">
        <f>+'2.6 Previsión Electromovilidad'!E13*'1.5 Factores Pérdidas'!F13</f>
        <v>6.9776334937595941</v>
      </c>
      <c r="F170" s="14">
        <f>+'2.6 Previsión Electromovilidad'!F13*'1.5 Factores Pérdidas'!G13</f>
        <v>22.191172838136549</v>
      </c>
      <c r="G170" s="14">
        <f>+'2.6 Previsión Electromovilidad'!G13*'1.5 Factores Pérdidas'!H13</f>
        <v>43.219803461626654</v>
      </c>
      <c r="H170" s="14">
        <f>+'2.6 Previsión Electromovilidad'!H13*'1.5 Factores Pérdidas'!I13</f>
        <v>70.782412402939954</v>
      </c>
      <c r="I170" s="14">
        <f>+'2.6 Previsión Electromovilidad'!I13*'1.5 Factores Pérdidas'!J13</f>
        <v>103.09809242124345</v>
      </c>
      <c r="J170" s="14">
        <f>+'2.6 Previsión Electromovilidad'!J13*'1.5 Factores Pérdidas'!K13</f>
        <v>138.19477124841541</v>
      </c>
      <c r="K170" s="14">
        <f>+'2.6 Previsión Electromovilidad'!K13*'1.5 Factores Pérdidas'!L13</f>
        <v>177.93925909963673</v>
      </c>
      <c r="L170" s="14">
        <f>+'2.6 Previsión Electromovilidad'!L13*'1.5 Factores Pérdidas'!M13</f>
        <v>222.13862408725987</v>
      </c>
      <c r="M170" s="14">
        <f>+'2.6 Previsión Electromovilidad'!M13*'1.5 Factores Pérdidas'!N13</f>
        <v>269.86704926209819</v>
      </c>
      <c r="N170" s="14">
        <f>+'2.6 Previsión Electromovilidad'!N13*'1.5 Factores Pérdidas'!O13</f>
        <v>322.60206473548453</v>
      </c>
      <c r="O170" s="14">
        <f>+'2.6 Previsión Electromovilidad'!O13*'1.5 Factores Pérdidas'!P13</f>
        <v>378.42417044665228</v>
      </c>
      <c r="P170" s="14">
        <f>+'2.6 Previsión Electromovilidad'!P13*'1.5 Factores Pérdidas'!Q13</f>
        <v>438.75413076909922</v>
      </c>
      <c r="Q170" s="14">
        <f>+'2.6 Previsión Electromovilidad'!Q13*'1.5 Factores Pérdidas'!R13</f>
        <v>500.51026184738487</v>
      </c>
      <c r="R170" s="14">
        <f>+'2.6 Previsión Electromovilidad'!R13*'1.5 Factores Pérdidas'!S13</f>
        <v>567.18035161743717</v>
      </c>
      <c r="S170" s="14">
        <f>+'2.6 Previsión Electromovilidad'!S13*'1.5 Factores Pérdidas'!T13</f>
        <v>635.12453828054936</v>
      </c>
      <c r="T170" s="14">
        <f>+'2.6 Previsión Electromovilidad'!T13*'1.5 Factores Pérdidas'!U13</f>
        <v>703.08477071872198</v>
      </c>
      <c r="U170" s="14">
        <f>+'2.6 Previsión Electromovilidad'!U13*'1.5 Factores Pérdidas'!V13</f>
        <v>774.67836528719079</v>
      </c>
      <c r="V170" s="14">
        <f>+'2.6 Previsión Electromovilidad'!V13*'1.5 Factores Pérdidas'!W13</f>
        <v>847.88864721741834</v>
      </c>
      <c r="W170" s="14">
        <f>+'2.6 Previsión Electromovilidad'!W13*'1.5 Factores Pérdidas'!X13</f>
        <v>923.34276468992732</v>
      </c>
      <c r="X170" s="14">
        <f>+'2.6 Previsión Electromovilidad'!X13*'1.5 Factores Pérdidas'!Y13</f>
        <v>999.40351298999121</v>
      </c>
      <c r="Z170" s="18">
        <v>20</v>
      </c>
      <c r="AA170" s="29" t="s">
        <v>57</v>
      </c>
      <c r="AB170" s="19">
        <f t="shared" si="341"/>
        <v>2.25838268341282E-3</v>
      </c>
      <c r="AC170" s="14">
        <f t="shared" si="342"/>
        <v>6.9776334937595944E-3</v>
      </c>
      <c r="AD170" s="14">
        <f t="shared" si="343"/>
        <v>2.2191172838136548E-2</v>
      </c>
      <c r="AE170" s="14">
        <f t="shared" si="344"/>
        <v>4.3219803461626655E-2</v>
      </c>
      <c r="AF170" s="14">
        <f t="shared" si="345"/>
        <v>7.0782412402939948E-2</v>
      </c>
      <c r="AG170" s="14">
        <f t="shared" si="346"/>
        <v>0.10309809242124345</v>
      </c>
      <c r="AH170" s="14">
        <f t="shared" si="347"/>
        <v>0.13819477124841539</v>
      </c>
      <c r="AI170" s="14">
        <f t="shared" si="348"/>
        <v>0.17793925909963673</v>
      </c>
      <c r="AJ170" s="14">
        <f t="shared" si="349"/>
        <v>0.22213862408725987</v>
      </c>
      <c r="AK170" s="14">
        <f t="shared" si="350"/>
        <v>0.2698670492620982</v>
      </c>
      <c r="AL170" s="48">
        <f t="shared" si="351"/>
        <v>0.32260206473548453</v>
      </c>
      <c r="AM170" s="48">
        <f t="shared" si="352"/>
        <v>0.37842417044665227</v>
      </c>
      <c r="AN170" s="48">
        <f t="shared" si="353"/>
        <v>0.43875413076909919</v>
      </c>
      <c r="AO170" s="48">
        <f t="shared" si="354"/>
        <v>0.5005102618473849</v>
      </c>
      <c r="AP170" s="48">
        <f t="shared" si="355"/>
        <v>0.56718035161743718</v>
      </c>
      <c r="AQ170" s="48">
        <f t="shared" si="356"/>
        <v>0.63512453828054938</v>
      </c>
      <c r="AR170" s="48">
        <f t="shared" si="357"/>
        <v>0.703084770718722</v>
      </c>
      <c r="AS170" s="48">
        <f t="shared" si="358"/>
        <v>0.77467836528719081</v>
      </c>
      <c r="AT170" s="48">
        <f t="shared" si="359"/>
        <v>0.8478886472174183</v>
      </c>
      <c r="AU170" s="48">
        <f t="shared" si="360"/>
        <v>0.92334276468992738</v>
      </c>
      <c r="AV170" s="14">
        <f t="shared" si="361"/>
        <v>0.99940351298999119</v>
      </c>
    </row>
    <row r="171" spans="2:48" x14ac:dyDescent="0.2">
      <c r="B171" s="18">
        <v>21</v>
      </c>
      <c r="C171" s="29" t="s">
        <v>58</v>
      </c>
      <c r="D171" s="19">
        <f>+'2.6 Previsión Electromovilidad'!D14*'1.5 Factores Pérdidas'!E14</f>
        <v>66.811479910842948</v>
      </c>
      <c r="E171" s="14">
        <f>+'2.6 Previsión Electromovilidad'!E14*'1.5 Factores Pérdidas'!F14</f>
        <v>206.42472306290156</v>
      </c>
      <c r="F171" s="14">
        <f>+'2.6 Previsión Electromovilidad'!F14*'1.5 Factores Pérdidas'!G14</f>
        <v>656.49861255254211</v>
      </c>
      <c r="G171" s="14">
        <f>+'2.6 Previsión Electromovilidad'!G14*'1.5 Factores Pérdidas'!H14</f>
        <v>1278.6048405062163</v>
      </c>
      <c r="H171" s="14">
        <f>+'2.6 Previsión Electromovilidad'!H14*'1.5 Factores Pérdidas'!I14</f>
        <v>2094.0107976534518</v>
      </c>
      <c r="I171" s="14">
        <f>+'2.6 Previsión Electromovilidad'!I14*'1.5 Factores Pérdidas'!J14</f>
        <v>3050.0305290328083</v>
      </c>
      <c r="J171" s="14">
        <f>+'2.6 Previsión Electromovilidad'!J14*'1.5 Factores Pérdidas'!K14</f>
        <v>4088.3226969728312</v>
      </c>
      <c r="K171" s="14">
        <f>+'2.6 Previsión Electromovilidad'!K14*'1.5 Factores Pérdidas'!L14</f>
        <v>5264.114590499863</v>
      </c>
      <c r="L171" s="14">
        <f>+'2.6 Previsión Electromovilidad'!L14*'1.5 Factores Pérdidas'!M14</f>
        <v>6571.6985565086916</v>
      </c>
      <c r="M171" s="14">
        <f>+'2.6 Previsión Electromovilidad'!M14*'1.5 Factores Pérdidas'!N14</f>
        <v>7983.6854368393642</v>
      </c>
      <c r="N171" s="14">
        <f>+'2.6 Previsión Electromovilidad'!N14*'1.5 Factores Pérdidas'!O14</f>
        <v>9543.7861464205234</v>
      </c>
      <c r="O171" s="14">
        <f>+'2.6 Previsión Electromovilidad'!O14*'1.5 Factores Pérdidas'!P14</f>
        <v>11195.214631811938</v>
      </c>
      <c r="P171" s="14">
        <f>+'2.6 Previsión Electromovilidad'!P14*'1.5 Factores Pérdidas'!Q14</f>
        <v>12980.002463258625</v>
      </c>
      <c r="Q171" s="14">
        <f>+'2.6 Previsión Electromovilidad'!Q14*'1.5 Factores Pérdidas'!R14</f>
        <v>14806.981806136475</v>
      </c>
      <c r="R171" s="14">
        <f>+'2.6 Previsión Electromovilidad'!R14*'1.5 Factores Pérdidas'!S14</f>
        <v>16779.334585867611</v>
      </c>
      <c r="S171" s="14">
        <f>+'2.6 Previsión Electromovilidad'!S14*'1.5 Factores Pérdidas'!T14</f>
        <v>18789.37995844422</v>
      </c>
      <c r="T171" s="14">
        <f>+'2.6 Previsión Electromovilidad'!T14*'1.5 Factores Pérdidas'!U14</f>
        <v>20799.900025582549</v>
      </c>
      <c r="U171" s="14">
        <f>+'2.6 Previsión Electromovilidad'!U14*'1.5 Factores Pérdidas'!V14</f>
        <v>22917.908652016009</v>
      </c>
      <c r="V171" s="14">
        <f>+'2.6 Previsión Electromovilidad'!V14*'1.5 Factores Pérdidas'!W14</f>
        <v>25083.744989840266</v>
      </c>
      <c r="W171" s="14">
        <f>+'2.6 Previsión Electromovilidad'!W14*'1.5 Factores Pérdidas'!X14</f>
        <v>27315.962448259124</v>
      </c>
      <c r="X171" s="14">
        <f>+'2.6 Previsión Electromovilidad'!X14*'1.5 Factores Pérdidas'!Y14</f>
        <v>29566.126335175752</v>
      </c>
      <c r="Z171" s="18">
        <v>21</v>
      </c>
      <c r="AA171" s="29" t="s">
        <v>58</v>
      </c>
      <c r="AB171" s="19">
        <f t="shared" si="341"/>
        <v>6.681147991084295E-2</v>
      </c>
      <c r="AC171" s="14">
        <f t="shared" si="342"/>
        <v>0.20642472306290155</v>
      </c>
      <c r="AD171" s="14">
        <f t="shared" si="343"/>
        <v>0.65649861255254216</v>
      </c>
      <c r="AE171" s="14">
        <f t="shared" si="344"/>
        <v>1.2786048405062163</v>
      </c>
      <c r="AF171" s="14">
        <f t="shared" si="345"/>
        <v>2.0940107976534517</v>
      </c>
      <c r="AG171" s="14">
        <f t="shared" si="346"/>
        <v>3.0500305290328082</v>
      </c>
      <c r="AH171" s="14">
        <f t="shared" si="347"/>
        <v>4.0883226969728312</v>
      </c>
      <c r="AI171" s="14">
        <f t="shared" si="348"/>
        <v>5.2641145904998634</v>
      </c>
      <c r="AJ171" s="14">
        <f t="shared" si="349"/>
        <v>6.5716985565086912</v>
      </c>
      <c r="AK171" s="14">
        <f t="shared" si="350"/>
        <v>7.9836854368393642</v>
      </c>
      <c r="AL171" s="48">
        <f t="shared" si="351"/>
        <v>9.5437861464205227</v>
      </c>
      <c r="AM171" s="48">
        <f t="shared" si="352"/>
        <v>11.195214631811938</v>
      </c>
      <c r="AN171" s="48">
        <f t="shared" si="353"/>
        <v>12.980002463258625</v>
      </c>
      <c r="AO171" s="48">
        <f t="shared" si="354"/>
        <v>14.806981806136475</v>
      </c>
      <c r="AP171" s="48">
        <f t="shared" si="355"/>
        <v>16.779334585867613</v>
      </c>
      <c r="AQ171" s="48">
        <f t="shared" si="356"/>
        <v>18.789379958444222</v>
      </c>
      <c r="AR171" s="48">
        <f t="shared" si="357"/>
        <v>20.799900025582549</v>
      </c>
      <c r="AS171" s="48">
        <f t="shared" si="358"/>
        <v>22.91790865201601</v>
      </c>
      <c r="AT171" s="48">
        <f t="shared" si="359"/>
        <v>25.083744989840266</v>
      </c>
      <c r="AU171" s="48">
        <f t="shared" si="360"/>
        <v>27.315962448259125</v>
      </c>
      <c r="AV171" s="14">
        <f t="shared" si="361"/>
        <v>29.566126335175753</v>
      </c>
    </row>
    <row r="172" spans="2:48" x14ac:dyDescent="0.2">
      <c r="B172" s="18">
        <v>22</v>
      </c>
      <c r="C172" s="29" t="s">
        <v>59</v>
      </c>
      <c r="D172" s="19">
        <f>+'2.6 Previsión Electromovilidad'!D15*'1.5 Factores Pérdidas'!E15</f>
        <v>721.15788352781624</v>
      </c>
      <c r="E172" s="14">
        <f>+'2.6 Previsión Electromovilidad'!E15*'1.5 Factores Pérdidas'!F15</f>
        <v>2228.132299875881</v>
      </c>
      <c r="F172" s="14">
        <f>+'2.6 Previsión Electromovilidad'!F15*'1.5 Factores Pérdidas'!G15</f>
        <v>7086.1946270180415</v>
      </c>
      <c r="G172" s="14">
        <f>+'2.6 Previsión Electromovilidad'!G15*'1.5 Factores Pérdidas'!H15</f>
        <v>13801.16054723462</v>
      </c>
      <c r="H172" s="14">
        <f>+'2.6 Previsión Electromovilidad'!H15*'1.5 Factores Pérdidas'!I15</f>
        <v>22602.588611049145</v>
      </c>
      <c r="I172" s="14">
        <f>+'2.6 Previsión Electromovilidad'!I15*'1.5 Factores Pérdidas'!J15</f>
        <v>32921.790745358965</v>
      </c>
      <c r="J172" s="14">
        <f>+'2.6 Previsión Electromovilidad'!J15*'1.5 Factores Pérdidas'!K15</f>
        <v>44129.035118845975</v>
      </c>
      <c r="K172" s="14">
        <f>+'2.6 Previsión Electromovilidad'!K15*'1.5 Factores Pérdidas'!L15</f>
        <v>56820.440765549873</v>
      </c>
      <c r="L172" s="14">
        <f>+'2.6 Previsión Electromovilidad'!L15*'1.5 Factores Pérdidas'!M15</f>
        <v>70934.399724701725</v>
      </c>
      <c r="M172" s="14">
        <f>+'2.6 Previsión Electromovilidad'!M15*'1.5 Factores Pérdidas'!N15</f>
        <v>86175.275567403354</v>
      </c>
      <c r="N172" s="14">
        <f>+'2.6 Previsión Electromovilidad'!N15*'1.5 Factores Pérdidas'!O15</f>
        <v>103014.88048729379</v>
      </c>
      <c r="O172" s="14">
        <f>+'2.6 Previsión Electromovilidad'!O15*'1.5 Factores Pérdidas'!P15</f>
        <v>120840.27026928456</v>
      </c>
      <c r="P172" s="14">
        <f>+'2.6 Previsión Electromovilidad'!P15*'1.5 Factores Pérdidas'!Q15</f>
        <v>140105.13039197444</v>
      </c>
      <c r="Q172" s="14">
        <f>+'2.6 Previsión Electromovilidad'!Q15*'1.5 Factores Pérdidas'!R15</f>
        <v>159825.40238590469</v>
      </c>
      <c r="R172" s="14">
        <f>+'2.6 Previsión Electromovilidad'!R15*'1.5 Factores Pérdidas'!S15</f>
        <v>181114.82387603205</v>
      </c>
      <c r="S172" s="14">
        <f>+'2.6 Previsión Electromovilidad'!S15*'1.5 Factores Pérdidas'!T15</f>
        <v>202811.09626240341</v>
      </c>
      <c r="T172" s="14">
        <f>+'2.6 Previsión Electromovilidad'!T15*'1.5 Factores Pérdidas'!U15</f>
        <v>224512.49246471046</v>
      </c>
      <c r="U172" s="14">
        <f>+'2.6 Previsión Electromovilidad'!U15*'1.5 Factores Pérdidas'!V15</f>
        <v>247374.11176083572</v>
      </c>
      <c r="V172" s="14">
        <f>+'2.6 Previsión Electromovilidad'!V15*'1.5 Factores Pérdidas'!W15</f>
        <v>270751.97962931101</v>
      </c>
      <c r="W172" s="14">
        <f>+'2.6 Previsión Electromovilidad'!W15*'1.5 Factores Pérdidas'!X15</f>
        <v>294846.36011654715</v>
      </c>
      <c r="X172" s="14">
        <f>+'2.6 Previsión Electromovilidad'!X15*'1.5 Factores Pérdidas'!Y15</f>
        <v>319134.45294797339</v>
      </c>
      <c r="Z172" s="18">
        <v>22</v>
      </c>
      <c r="AA172" s="29" t="s">
        <v>59</v>
      </c>
      <c r="AB172" s="19">
        <f t="shared" si="341"/>
        <v>0.72115788352781629</v>
      </c>
      <c r="AC172" s="14">
        <f t="shared" si="342"/>
        <v>2.228132299875881</v>
      </c>
      <c r="AD172" s="14">
        <f t="shared" si="343"/>
        <v>7.0861946270180418</v>
      </c>
      <c r="AE172" s="14">
        <f t="shared" si="344"/>
        <v>13.80116054723462</v>
      </c>
      <c r="AF172" s="14">
        <f t="shared" si="345"/>
        <v>22.602588611049146</v>
      </c>
      <c r="AG172" s="14">
        <f t="shared" si="346"/>
        <v>32.921790745358962</v>
      </c>
      <c r="AH172" s="14">
        <f t="shared" si="347"/>
        <v>44.129035118845977</v>
      </c>
      <c r="AI172" s="14">
        <f t="shared" si="348"/>
        <v>56.820440765549876</v>
      </c>
      <c r="AJ172" s="14">
        <f t="shared" si="349"/>
        <v>70.93439972470172</v>
      </c>
      <c r="AK172" s="14">
        <f t="shared" si="350"/>
        <v>86.175275567403361</v>
      </c>
      <c r="AL172" s="48">
        <f t="shared" si="351"/>
        <v>103.01488048729379</v>
      </c>
      <c r="AM172" s="48">
        <f t="shared" si="352"/>
        <v>120.84027026928456</v>
      </c>
      <c r="AN172" s="48">
        <f t="shared" si="353"/>
        <v>140.10513039197443</v>
      </c>
      <c r="AO172" s="48">
        <f t="shared" si="354"/>
        <v>159.82540238590468</v>
      </c>
      <c r="AP172" s="48">
        <f t="shared" si="355"/>
        <v>181.11482387603206</v>
      </c>
      <c r="AQ172" s="48">
        <f t="shared" si="356"/>
        <v>202.81109626240342</v>
      </c>
      <c r="AR172" s="48">
        <f t="shared" si="357"/>
        <v>224.51249246471048</v>
      </c>
      <c r="AS172" s="48">
        <f t="shared" si="358"/>
        <v>247.37411176083572</v>
      </c>
      <c r="AT172" s="48">
        <f t="shared" si="359"/>
        <v>270.75197962931099</v>
      </c>
      <c r="AU172" s="48">
        <f t="shared" si="360"/>
        <v>294.84636011654715</v>
      </c>
      <c r="AV172" s="14">
        <f t="shared" si="361"/>
        <v>319.13445294797339</v>
      </c>
    </row>
    <row r="173" spans="2:48" x14ac:dyDescent="0.2">
      <c r="B173" s="18">
        <v>23</v>
      </c>
      <c r="C173" s="29" t="s">
        <v>60</v>
      </c>
      <c r="D173" s="19">
        <f>+'2.6 Previsión Electromovilidad'!D16*'1.5 Factores Pérdidas'!E16</f>
        <v>1304.7247806656585</v>
      </c>
      <c r="E173" s="14">
        <f>+'2.6 Previsión Electromovilidad'!E16*'1.5 Factores Pérdidas'!F16</f>
        <v>4031.1553026758206</v>
      </c>
      <c r="F173" s="14">
        <f>+'2.6 Previsión Electromovilidad'!F16*'1.5 Factores Pérdidas'!G16</f>
        <v>12820.401664698253</v>
      </c>
      <c r="G173" s="14">
        <f>+'2.6 Previsión Electromovilidad'!G16*'1.5 Factores Pérdidas'!H16</f>
        <v>24969.173296470912</v>
      </c>
      <c r="H173" s="14">
        <f>+'2.6 Previsión Electromovilidad'!H16*'1.5 Factores Pérdidas'!I16</f>
        <v>40892.789417713866</v>
      </c>
      <c r="I173" s="14">
        <f>+'2.6 Previsión Electromovilidad'!I16*'1.5 Factores Pérdidas'!J16</f>
        <v>59562.374884171091</v>
      </c>
      <c r="J173" s="14">
        <f>+'2.6 Previsión Electromovilidad'!J16*'1.5 Factores Pérdidas'!K16</f>
        <v>79838.613681608113</v>
      </c>
      <c r="K173" s="14">
        <f>+'2.6 Previsión Electromovilidad'!K16*'1.5 Factores Pérdidas'!L16</f>
        <v>102800.00927466614</v>
      </c>
      <c r="L173" s="14">
        <f>+'2.6 Previsión Electromovilidad'!L16*'1.5 Factores Pérdidas'!M16</f>
        <v>128335.10003346141</v>
      </c>
      <c r="M173" s="14">
        <f>+'2.6 Previsión Electromovilidad'!M16*'1.5 Factores Pérdidas'!N16</f>
        <v>155909.01809665406</v>
      </c>
      <c r="N173" s="14">
        <f>+'2.6 Previsión Electromovilidad'!N16*'1.5 Factores Pérdidas'!O16</f>
        <v>186375.36996972896</v>
      </c>
      <c r="O173" s="14">
        <f>+'2.6 Previsión Electromovilidad'!O16*'1.5 Factores Pérdidas'!P16</f>
        <v>218625.21193195815</v>
      </c>
      <c r="P173" s="14">
        <f>+'2.6 Previsión Electromovilidad'!P16*'1.5 Factores Pérdidas'!Q16</f>
        <v>253479.3554867261</v>
      </c>
      <c r="Q173" s="14">
        <f>+'2.6 Previsión Electromovilidad'!Q16*'1.5 Factores Pérdidas'!R16</f>
        <v>289157.43394866021</v>
      </c>
      <c r="R173" s="14">
        <f>+'2.6 Previsión Electromovilidad'!R16*'1.5 Factores Pérdidas'!S16</f>
        <v>327674.43059899745</v>
      </c>
      <c r="S173" s="14">
        <f>+'2.6 Previsión Electromovilidad'!S16*'1.5 Factores Pérdidas'!T16</f>
        <v>366927.50524070166</v>
      </c>
      <c r="T173" s="14">
        <f>+'2.6 Previsión Electromovilidad'!T16*'1.5 Factores Pérdidas'!U16</f>
        <v>406189.8499323845</v>
      </c>
      <c r="U173" s="14">
        <f>+'2.6 Previsión Electromovilidad'!U16*'1.5 Factores Pérdidas'!V16</f>
        <v>447551.2797983152</v>
      </c>
      <c r="V173" s="14">
        <f>+'2.6 Previsión Electromovilidad'!V16*'1.5 Factores Pérdidas'!W16</f>
        <v>489846.71083196992</v>
      </c>
      <c r="W173" s="14">
        <f>+'2.6 Previsión Electromovilidad'!W16*'1.5 Factores Pérdidas'!X16</f>
        <v>533438.46239502635</v>
      </c>
      <c r="X173" s="14">
        <f>+'2.6 Previsión Electromovilidad'!X16*'1.5 Factores Pérdidas'!Y16</f>
        <v>577380.67992615793</v>
      </c>
      <c r="Z173" s="18">
        <v>23</v>
      </c>
      <c r="AA173" s="29" t="s">
        <v>60</v>
      </c>
      <c r="AB173" s="19">
        <f t="shared" si="341"/>
        <v>1.3047247806656586</v>
      </c>
      <c r="AC173" s="14">
        <f t="shared" si="342"/>
        <v>4.0311553026758205</v>
      </c>
      <c r="AD173" s="14">
        <f t="shared" si="343"/>
        <v>12.820401664698252</v>
      </c>
      <c r="AE173" s="14">
        <f t="shared" si="344"/>
        <v>24.969173296470913</v>
      </c>
      <c r="AF173" s="14">
        <f t="shared" si="345"/>
        <v>40.892789417713864</v>
      </c>
      <c r="AG173" s="14">
        <f t="shared" si="346"/>
        <v>59.562374884171092</v>
      </c>
      <c r="AH173" s="14">
        <f t="shared" si="347"/>
        <v>79.838613681608109</v>
      </c>
      <c r="AI173" s="14">
        <f t="shared" si="348"/>
        <v>102.80000927466614</v>
      </c>
      <c r="AJ173" s="14">
        <f t="shared" si="349"/>
        <v>128.3351000334614</v>
      </c>
      <c r="AK173" s="14">
        <f t="shared" si="350"/>
        <v>155.90901809665405</v>
      </c>
      <c r="AL173" s="48">
        <f t="shared" si="351"/>
        <v>186.37536996972895</v>
      </c>
      <c r="AM173" s="48">
        <f t="shared" si="352"/>
        <v>218.62521193195815</v>
      </c>
      <c r="AN173" s="48">
        <f t="shared" si="353"/>
        <v>253.47935548672609</v>
      </c>
      <c r="AO173" s="48">
        <f t="shared" si="354"/>
        <v>289.15743394866018</v>
      </c>
      <c r="AP173" s="48">
        <f t="shared" si="355"/>
        <v>327.67443059899745</v>
      </c>
      <c r="AQ173" s="48">
        <f t="shared" si="356"/>
        <v>366.92750524070163</v>
      </c>
      <c r="AR173" s="48">
        <f t="shared" si="357"/>
        <v>406.1898499323845</v>
      </c>
      <c r="AS173" s="48">
        <f t="shared" si="358"/>
        <v>447.55127979831519</v>
      </c>
      <c r="AT173" s="48">
        <f t="shared" si="359"/>
        <v>489.84671083196992</v>
      </c>
      <c r="AU173" s="48">
        <f t="shared" si="360"/>
        <v>533.43846239502636</v>
      </c>
      <c r="AV173" s="14">
        <f t="shared" si="361"/>
        <v>577.38067992615788</v>
      </c>
    </row>
    <row r="174" spans="2:48" x14ac:dyDescent="0.2">
      <c r="B174" s="18">
        <v>26</v>
      </c>
      <c r="C174" s="29" t="s">
        <v>61</v>
      </c>
      <c r="D174" s="19">
        <f>+'2.6 Previsión Electromovilidad'!D17*'1.5 Factores Pérdidas'!E17</f>
        <v>77.666450819183964</v>
      </c>
      <c r="E174" s="14">
        <f>+'2.6 Previsión Electromovilidad'!E17*'1.5 Factores Pérdidas'!F17</f>
        <v>239.96288696228405</v>
      </c>
      <c r="F174" s="14">
        <f>+'2.6 Previsión Electromovilidad'!F17*'1.5 Factores Pérdidas'!G17</f>
        <v>763.16102072152444</v>
      </c>
      <c r="G174" s="14">
        <f>+'2.6 Previsión Electromovilidad'!G17*'1.5 Factores Pérdidas'!H17</f>
        <v>1486.3418696137919</v>
      </c>
      <c r="H174" s="14">
        <f>+'2.6 Previsión Electromovilidad'!H17*'1.5 Factores Pérdidas'!I17</f>
        <v>2434.2281722814796</v>
      </c>
      <c r="I174" s="14">
        <f>+'2.6 Previsión Electromovilidad'!I17*'1.5 Factores Pérdidas'!J17</f>
        <v>3545.5740001007193</v>
      </c>
      <c r="J174" s="14">
        <f>+'2.6 Previsión Electromovilidad'!J17*'1.5 Factores Pérdidas'!K17</f>
        <v>4752.559202417282</v>
      </c>
      <c r="K174" s="14">
        <f>+'2.6 Previsión Electromovilidad'!K17*'1.5 Factores Pérdidas'!L17</f>
        <v>6119.3839366407174</v>
      </c>
      <c r="L174" s="14">
        <f>+'2.6 Previsión Electromovilidad'!L17*'1.5 Factores Pérdidas'!M17</f>
        <v>7639.4132178884847</v>
      </c>
      <c r="M174" s="14">
        <f>+'2.6 Previsión Electromovilidad'!M17*'1.5 Factores Pérdidas'!N17</f>
        <v>9280.807926475647</v>
      </c>
      <c r="N174" s="14">
        <f>+'2.6 Previsión Electromovilidad'!N17*'1.5 Factores Pérdidas'!O17</f>
        <v>11094.3807614937</v>
      </c>
      <c r="O174" s="14">
        <f>+'2.6 Previsión Electromovilidad'!O17*'1.5 Factores Pérdidas'!P17</f>
        <v>13014.119546103922</v>
      </c>
      <c r="P174" s="14">
        <f>+'2.6 Previsión Electromovilidad'!P17*'1.5 Factores Pérdidas'!Q17</f>
        <v>15088.884788824364</v>
      </c>
      <c r="Q174" s="14">
        <f>+'2.6 Previsión Electromovilidad'!Q17*'1.5 Factores Pérdidas'!R17</f>
        <v>17212.6964671563</v>
      </c>
      <c r="R174" s="14">
        <f>+'2.6 Previsión Electromovilidad'!R17*'1.5 Factores Pérdidas'!S17</f>
        <v>19505.50064346685</v>
      </c>
      <c r="S174" s="14">
        <f>+'2.6 Previsión Electromovilidad'!S17*'1.5 Factores Pérdidas'!T17</f>
        <v>21842.121390109125</v>
      </c>
      <c r="T174" s="14">
        <f>+'2.6 Previsión Electromovilidad'!T17*'1.5 Factores Pérdidas'!U17</f>
        <v>24179.293955718469</v>
      </c>
      <c r="U174" s="14">
        <f>+'2.6 Previsión Electromovilidad'!U17*'1.5 Factores Pérdidas'!V17</f>
        <v>26641.418923448826</v>
      </c>
      <c r="V174" s="14">
        <f>+'2.6 Previsión Electromovilidad'!V17*'1.5 Factores Pérdidas'!W17</f>
        <v>29159.14224941768</v>
      </c>
      <c r="W174" s="14">
        <f>+'2.6 Previsión Electromovilidad'!W17*'1.5 Factores Pérdidas'!X17</f>
        <v>31754.03174570432</v>
      </c>
      <c r="X174" s="14">
        <f>+'2.6 Previsión Electromovilidad'!X17*'1.5 Factores Pérdidas'!Y17</f>
        <v>34369.783456211662</v>
      </c>
      <c r="Z174" s="18">
        <v>26</v>
      </c>
      <c r="AA174" s="29" t="s">
        <v>61</v>
      </c>
      <c r="AB174" s="19">
        <f t="shared" si="341"/>
        <v>7.7666450819183969E-2</v>
      </c>
      <c r="AC174" s="14">
        <f t="shared" si="342"/>
        <v>0.23996288696228404</v>
      </c>
      <c r="AD174" s="14">
        <f t="shared" si="343"/>
        <v>0.76316102072152447</v>
      </c>
      <c r="AE174" s="14">
        <f t="shared" si="344"/>
        <v>1.486341869613792</v>
      </c>
      <c r="AF174" s="14">
        <f t="shared" si="345"/>
        <v>2.4342281722814798</v>
      </c>
      <c r="AG174" s="14">
        <f t="shared" si="346"/>
        <v>3.5455740001007192</v>
      </c>
      <c r="AH174" s="14">
        <f t="shared" si="347"/>
        <v>4.7525592024172818</v>
      </c>
      <c r="AI174" s="14">
        <f t="shared" si="348"/>
        <v>6.119383936640717</v>
      </c>
      <c r="AJ174" s="14">
        <f t="shared" si="349"/>
        <v>7.6394132178884844</v>
      </c>
      <c r="AK174" s="14">
        <f t="shared" si="350"/>
        <v>9.2808079264756476</v>
      </c>
      <c r="AL174" s="48">
        <f t="shared" si="351"/>
        <v>11.094380761493699</v>
      </c>
      <c r="AM174" s="48">
        <f t="shared" si="352"/>
        <v>13.014119546103922</v>
      </c>
      <c r="AN174" s="48">
        <f t="shared" si="353"/>
        <v>15.088884788824364</v>
      </c>
      <c r="AO174" s="48">
        <f t="shared" si="354"/>
        <v>17.212696467156299</v>
      </c>
      <c r="AP174" s="48">
        <f t="shared" si="355"/>
        <v>19.505500643466849</v>
      </c>
      <c r="AQ174" s="48">
        <f t="shared" si="356"/>
        <v>21.842121390109124</v>
      </c>
      <c r="AR174" s="48">
        <f t="shared" si="357"/>
        <v>24.179293955718467</v>
      </c>
      <c r="AS174" s="48">
        <f t="shared" si="358"/>
        <v>26.641418923448825</v>
      </c>
      <c r="AT174" s="48">
        <f t="shared" si="359"/>
        <v>29.15914224941768</v>
      </c>
      <c r="AU174" s="48">
        <f t="shared" si="360"/>
        <v>31.754031745704321</v>
      </c>
      <c r="AV174" s="14">
        <f t="shared" si="361"/>
        <v>34.369783456211664</v>
      </c>
    </row>
    <row r="175" spans="2:48" x14ac:dyDescent="0.2">
      <c r="B175" s="18">
        <v>28</v>
      </c>
      <c r="C175" s="29" t="s">
        <v>62</v>
      </c>
      <c r="D175" s="19">
        <f>+'2.6 Previsión Electromovilidad'!D18*'1.5 Factores Pérdidas'!E18</f>
        <v>45.289525397875302</v>
      </c>
      <c r="E175" s="14">
        <f>+'2.6 Previsión Electromovilidad'!E18*'1.5 Factores Pérdidas'!F18</f>
        <v>139.92921202138214</v>
      </c>
      <c r="F175" s="14">
        <f>+'2.6 Previsión Electromovilidad'!F18*'1.5 Factores Pérdidas'!G18</f>
        <v>445.02098481496017</v>
      </c>
      <c r="G175" s="14">
        <f>+'2.6 Previsión Electromovilidad'!G18*'1.5 Factores Pérdidas'!H18</f>
        <v>866.72838972026273</v>
      </c>
      <c r="H175" s="14">
        <f>+'2.6 Previsión Electromovilidad'!H18*'1.5 Factores Pérdidas'!I18</f>
        <v>1419.4679616483079</v>
      </c>
      <c r="I175" s="14">
        <f>+'2.6 Previsión Electromovilidad'!I18*'1.5 Factores Pérdidas'!J18</f>
        <v>2067.5254506150868</v>
      </c>
      <c r="J175" s="14">
        <f>+'2.6 Previsión Electromovilidad'!J18*'1.5 Factores Pérdidas'!K18</f>
        <v>2771.3529900302574</v>
      </c>
      <c r="K175" s="14">
        <f>+'2.6 Previsión Electromovilidad'!K18*'1.5 Factores Pérdidas'!L18</f>
        <v>3568.3875250468382</v>
      </c>
      <c r="L175" s="14">
        <f>+'2.6 Previsión Electromovilidad'!L18*'1.5 Factores Pérdidas'!M18</f>
        <v>4454.7600065041825</v>
      </c>
      <c r="M175" s="14">
        <f>+'2.6 Previsión Electromovilidad'!M18*'1.5 Factores Pérdidas'!N18</f>
        <v>5411.9041344824709</v>
      </c>
      <c r="N175" s="14">
        <f>+'2.6 Previsión Electromovilidad'!N18*'1.5 Factores Pérdidas'!O18</f>
        <v>6469.4502448830617</v>
      </c>
      <c r="O175" s="14">
        <f>+'2.6 Previsión Electromovilidad'!O18*'1.5 Factores Pérdidas'!P18</f>
        <v>7588.9047522778465</v>
      </c>
      <c r="P175" s="14">
        <f>+'2.6 Previsión Electromovilidad'!P18*'1.5 Factores Pérdidas'!Q18</f>
        <v>8798.7596144959934</v>
      </c>
      <c r="Q175" s="14">
        <f>+'2.6 Previsión Electromovilidad'!Q18*'1.5 Factores Pérdidas'!R18</f>
        <v>10037.214853941025</v>
      </c>
      <c r="R175" s="14">
        <f>+'2.6 Previsión Electromovilidad'!R18*'1.5 Factores Pérdidas'!S18</f>
        <v>11374.214444885671</v>
      </c>
      <c r="S175" s="14">
        <f>+'2.6 Previsión Electromovilidad'!S18*'1.5 Factores Pérdidas'!T18</f>
        <v>12736.764729263008</v>
      </c>
      <c r="T175" s="14">
        <f>+'2.6 Previsión Electromovilidad'!T18*'1.5 Factores Pérdidas'!U18</f>
        <v>14099.636795038368</v>
      </c>
      <c r="U175" s="14">
        <f>+'2.6 Previsión Electromovilidad'!U18*'1.5 Factores Pérdidas'!V18</f>
        <v>15535.372174763275</v>
      </c>
      <c r="V175" s="14">
        <f>+'2.6 Previsión Electromovilidad'!V18*'1.5 Factores Pérdidas'!W18</f>
        <v>17003.528544902496</v>
      </c>
      <c r="W175" s="14">
        <f>+'2.6 Previsión Electromovilidad'!W18*'1.5 Factores Pérdidas'!X18</f>
        <v>18516.682712592687</v>
      </c>
      <c r="X175" s="14">
        <f>+'2.6 Previsión Electromovilidad'!X18*'1.5 Factores Pérdidas'!Y18</f>
        <v>20042.0022331584</v>
      </c>
      <c r="Z175" s="18">
        <v>28</v>
      </c>
      <c r="AA175" s="29" t="s">
        <v>62</v>
      </c>
      <c r="AB175" s="19">
        <f t="shared" si="341"/>
        <v>4.5289525397875299E-2</v>
      </c>
      <c r="AC175" s="14">
        <f t="shared" si="342"/>
        <v>0.13992921202138214</v>
      </c>
      <c r="AD175" s="14">
        <f t="shared" si="343"/>
        <v>0.44502098481496016</v>
      </c>
      <c r="AE175" s="14">
        <f t="shared" si="344"/>
        <v>0.86672838972026267</v>
      </c>
      <c r="AF175" s="14">
        <f t="shared" si="345"/>
        <v>1.4194679616483079</v>
      </c>
      <c r="AG175" s="14">
        <f t="shared" si="346"/>
        <v>2.0675254506150869</v>
      </c>
      <c r="AH175" s="14">
        <f t="shared" si="347"/>
        <v>2.7713529900302576</v>
      </c>
      <c r="AI175" s="14">
        <f t="shared" si="348"/>
        <v>3.568387525046838</v>
      </c>
      <c r="AJ175" s="14">
        <f t="shared" si="349"/>
        <v>4.4547600065041824</v>
      </c>
      <c r="AK175" s="14">
        <f t="shared" si="350"/>
        <v>5.4119041344824712</v>
      </c>
      <c r="AL175" s="48">
        <f t="shared" si="351"/>
        <v>6.4694502448830615</v>
      </c>
      <c r="AM175" s="48">
        <f t="shared" si="352"/>
        <v>7.5889047522778466</v>
      </c>
      <c r="AN175" s="48">
        <f t="shared" si="353"/>
        <v>8.7987596144959941</v>
      </c>
      <c r="AO175" s="48">
        <f t="shared" si="354"/>
        <v>10.037214853941025</v>
      </c>
      <c r="AP175" s="48">
        <f t="shared" si="355"/>
        <v>11.37421444488567</v>
      </c>
      <c r="AQ175" s="48">
        <f t="shared" si="356"/>
        <v>12.736764729263008</v>
      </c>
      <c r="AR175" s="48">
        <f t="shared" si="357"/>
        <v>14.099636795038368</v>
      </c>
      <c r="AS175" s="48">
        <f t="shared" si="358"/>
        <v>15.535372174763275</v>
      </c>
      <c r="AT175" s="48">
        <f t="shared" si="359"/>
        <v>17.003528544902498</v>
      </c>
      <c r="AU175" s="48">
        <f t="shared" si="360"/>
        <v>18.516682712592686</v>
      </c>
      <c r="AV175" s="14">
        <f t="shared" si="361"/>
        <v>20.042002233158399</v>
      </c>
    </row>
    <row r="176" spans="2:48" x14ac:dyDescent="0.2">
      <c r="B176" s="18">
        <v>29</v>
      </c>
      <c r="C176" s="29" t="s">
        <v>63</v>
      </c>
      <c r="D176" s="19">
        <f>+'2.6 Previsión Electromovilidad'!D19*'1.5 Factores Pérdidas'!E19</f>
        <v>39.812312862541837</v>
      </c>
      <c r="E176" s="14">
        <f>+'2.6 Previsión Electromovilidad'!E19*'1.5 Factores Pérdidas'!F19</f>
        <v>123.00649032337991</v>
      </c>
      <c r="F176" s="14">
        <f>+'2.6 Previsión Electromovilidad'!F19*'1.5 Factores Pérdidas'!G19</f>
        <v>391.20115572420764</v>
      </c>
      <c r="G176" s="14">
        <f>+'2.6 Previsión Electromovilidad'!G19*'1.5 Factores Pérdidas'!H19</f>
        <v>761.90822304375502</v>
      </c>
      <c r="H176" s="14">
        <f>+'2.6 Previsión Electromovilidad'!H19*'1.5 Factores Pérdidas'!I19</f>
        <v>1247.800724141573</v>
      </c>
      <c r="I176" s="14">
        <f>+'2.6 Previsión Electromovilidad'!I19*'1.5 Factores Pérdidas'!J19</f>
        <v>1817.4836094665113</v>
      </c>
      <c r="J176" s="14">
        <f>+'2.6 Previsión Electromovilidad'!J19*'1.5 Factores Pérdidas'!K19</f>
        <v>2436.1918417630754</v>
      </c>
      <c r="K176" s="14">
        <f>+'2.6 Previsión Electromovilidad'!K19*'1.5 Factores Pérdidas'!L19</f>
        <v>3136.8348269028425</v>
      </c>
      <c r="L176" s="14">
        <f>+'2.6 Previsión Electromovilidad'!L19*'1.5 Factores Pérdidas'!M19</f>
        <v>3916.0114297599544</v>
      </c>
      <c r="M176" s="14">
        <f>+'2.6 Previsión Electromovilidad'!M19*'1.5 Factores Pérdidas'!N19</f>
        <v>4757.4007166391702</v>
      </c>
      <c r="N176" s="14">
        <f>+'2.6 Previsión Electromovilidad'!N19*'1.5 Factores Pérdidas'!O19</f>
        <v>5687.0495977865921</v>
      </c>
      <c r="O176" s="14">
        <f>+'2.6 Previsión Electromovilidad'!O19*'1.5 Factores Pérdidas'!P19</f>
        <v>6671.119814735137</v>
      </c>
      <c r="P176" s="14">
        <f>+'2.6 Previsión Electromovilidad'!P19*'1.5 Factores Pérdidas'!Q19</f>
        <v>7734.6575725221974</v>
      </c>
      <c r="Q176" s="14">
        <f>+'2.6 Previsión Electromovilidad'!Q19*'1.5 Factores Pérdidas'!R19</f>
        <v>8823.3368427481728</v>
      </c>
      <c r="R176" s="14">
        <f>+'2.6 Previsión Electromovilidad'!R19*'1.5 Factores Pérdidas'!S19</f>
        <v>9998.6427339924176</v>
      </c>
      <c r="S176" s="14">
        <f>+'2.6 Previsión Electromovilidad'!S19*'1.5 Factores Pérdidas'!T19</f>
        <v>11196.40927572617</v>
      </c>
      <c r="T176" s="14">
        <f>+'2.6 Previsión Electromovilidad'!T19*'1.5 Factores Pérdidas'!U19</f>
        <v>12394.458683345105</v>
      </c>
      <c r="U176" s="14">
        <f>+'2.6 Previsión Electromovilidad'!U19*'1.5 Factores Pérdidas'!V19</f>
        <v>13656.559480897507</v>
      </c>
      <c r="V176" s="14">
        <f>+'2.6 Previsión Electromovilidad'!V19*'1.5 Factores Pérdidas'!W19</f>
        <v>14947.160347778281</v>
      </c>
      <c r="W176" s="14">
        <f>+'2.6 Previsión Electromovilidad'!W19*'1.5 Factores Pérdidas'!X19</f>
        <v>16277.317080579178</v>
      </c>
      <c r="X176" s="14">
        <f>+'2.6 Previsión Electromovilidad'!X19*'1.5 Factores Pérdidas'!Y19</f>
        <v>17618.167916056318</v>
      </c>
      <c r="Z176" s="18">
        <v>29</v>
      </c>
      <c r="AA176" s="29" t="s">
        <v>63</v>
      </c>
      <c r="AB176" s="19">
        <f t="shared" si="341"/>
        <v>3.9812312862541839E-2</v>
      </c>
      <c r="AC176" s="14">
        <f t="shared" si="342"/>
        <v>0.1230064903233799</v>
      </c>
      <c r="AD176" s="14">
        <f t="shared" si="343"/>
        <v>0.39120115572420766</v>
      </c>
      <c r="AE176" s="14">
        <f t="shared" si="344"/>
        <v>0.76190822304375505</v>
      </c>
      <c r="AF176" s="14">
        <f t="shared" si="345"/>
        <v>1.2478007241415729</v>
      </c>
      <c r="AG176" s="14">
        <f t="shared" si="346"/>
        <v>1.8174836094665112</v>
      </c>
      <c r="AH176" s="14">
        <f t="shared" si="347"/>
        <v>2.4361918417630752</v>
      </c>
      <c r="AI176" s="14">
        <f t="shared" si="348"/>
        <v>3.1368348269028425</v>
      </c>
      <c r="AJ176" s="14">
        <f t="shared" si="349"/>
        <v>3.9160114297599544</v>
      </c>
      <c r="AK176" s="14">
        <f t="shared" si="350"/>
        <v>4.7574007166391699</v>
      </c>
      <c r="AL176" s="48">
        <f t="shared" si="351"/>
        <v>5.6870495977865918</v>
      </c>
      <c r="AM176" s="48">
        <f t="shared" si="352"/>
        <v>6.6711198147351372</v>
      </c>
      <c r="AN176" s="48">
        <f t="shared" si="353"/>
        <v>7.7346575725221971</v>
      </c>
      <c r="AO176" s="48">
        <f t="shared" si="354"/>
        <v>8.8233368427481729</v>
      </c>
      <c r="AP176" s="48">
        <f t="shared" si="355"/>
        <v>9.9986427339924173</v>
      </c>
      <c r="AQ176" s="48">
        <f t="shared" si="356"/>
        <v>11.19640927572617</v>
      </c>
      <c r="AR176" s="48">
        <f t="shared" si="357"/>
        <v>12.394458683345105</v>
      </c>
      <c r="AS176" s="48">
        <f t="shared" si="358"/>
        <v>13.656559480897508</v>
      </c>
      <c r="AT176" s="48">
        <f t="shared" si="359"/>
        <v>14.947160347778281</v>
      </c>
      <c r="AU176" s="48">
        <f t="shared" si="360"/>
        <v>16.277317080579177</v>
      </c>
      <c r="AV176" s="14">
        <f t="shared" si="361"/>
        <v>17.618167916056318</v>
      </c>
    </row>
    <row r="177" spans="2:48" x14ac:dyDescent="0.2">
      <c r="B177" s="18">
        <v>31</v>
      </c>
      <c r="C177" s="29" t="s">
        <v>64</v>
      </c>
      <c r="D177" s="19">
        <f>+'2.6 Previsión Electromovilidad'!D20*'1.5 Factores Pérdidas'!E20</f>
        <v>102.14069759471064</v>
      </c>
      <c r="E177" s="14">
        <f>+'2.6 Previsión Electromovilidad'!E20*'1.5 Factores Pérdidas'!F20</f>
        <v>315.57997581517282</v>
      </c>
      <c r="F177" s="14">
        <f>+'2.6 Previsión Electromovilidad'!F20*'1.5 Factores Pérdidas'!G20</f>
        <v>1003.6482704103939</v>
      </c>
      <c r="G177" s="14">
        <f>+'2.6 Previsión Electromovilidad'!G20*'1.5 Factores Pérdidas'!H20</f>
        <v>1954.7178199248922</v>
      </c>
      <c r="H177" s="14">
        <f>+'2.6 Previsión Electromovilidad'!H20*'1.5 Factores Pérdidas'!I20</f>
        <v>3201.3019907446842</v>
      </c>
      <c r="I177" s="14">
        <f>+'2.6 Previsión Electromovilidad'!I20*'1.5 Factores Pérdidas'!J20</f>
        <v>4662.8550413237626</v>
      </c>
      <c r="J177" s="14">
        <f>+'2.6 Previsión Electromovilidad'!J20*'1.5 Factores Pérdidas'!K20</f>
        <v>6250.1853396802753</v>
      </c>
      <c r="K177" s="14">
        <f>+'2.6 Previsión Electromovilidad'!K20*'1.5 Factores Pérdidas'!L20</f>
        <v>8047.7237925228073</v>
      </c>
      <c r="L177" s="14">
        <f>+'2.6 Previsión Electromovilidad'!L20*'1.5 Factores Pérdidas'!M20</f>
        <v>10046.744598977431</v>
      </c>
      <c r="M177" s="14">
        <f>+'2.6 Previsión Electromovilidad'!M20*'1.5 Factores Pérdidas'!N20</f>
        <v>12205.375498098532</v>
      </c>
      <c r="N177" s="14">
        <f>+'2.6 Previsión Electromovilidad'!N20*'1.5 Factores Pérdidas'!O20</f>
        <v>14590.441283308917</v>
      </c>
      <c r="O177" s="14">
        <f>+'2.6 Previsión Electromovilidad'!O20*'1.5 Factores Pérdidas'!P20</f>
        <v>17115.12802502979</v>
      </c>
      <c r="P177" s="14">
        <f>+'2.6 Previsión Electromovilidad'!P20*'1.5 Factores Pérdidas'!Q20</f>
        <v>19843.693151947889</v>
      </c>
      <c r="Q177" s="14">
        <f>+'2.6 Previsión Electromovilidad'!Q20*'1.5 Factores Pérdidas'!R20</f>
        <v>22636.760223979392</v>
      </c>
      <c r="R177" s="14">
        <f>+'2.6 Previsión Electromovilidad'!R20*'1.5 Factores Pérdidas'!S20</f>
        <v>25652.072698623593</v>
      </c>
      <c r="S177" s="14">
        <f>+'2.6 Previsión Electromovilidad'!S20*'1.5 Factores Pérdidas'!T20</f>
        <v>28725.009218305073</v>
      </c>
      <c r="T177" s="14">
        <f>+'2.6 Previsión Electromovilidad'!T20*'1.5 Factores Pérdidas'!U20</f>
        <v>31798.671446109514</v>
      </c>
      <c r="U177" s="14">
        <f>+'2.6 Previsión Electromovilidad'!U20*'1.5 Factores Pérdidas'!V20</f>
        <v>35036.661068614776</v>
      </c>
      <c r="V177" s="14">
        <f>+'2.6 Previsión Electromovilidad'!V20*'1.5 Factores Pérdidas'!W20</f>
        <v>38347.76920027945</v>
      </c>
      <c r="W177" s="14">
        <f>+'2.6 Previsión Electromovilidad'!W20*'1.5 Factores Pérdidas'!X20</f>
        <v>41760.360100679354</v>
      </c>
      <c r="X177" s="14">
        <f>+'2.6 Previsión Electromovilidad'!X20*'1.5 Factores Pérdidas'!Y20</f>
        <v>45200.387314846637</v>
      </c>
      <c r="Z177" s="18">
        <v>31</v>
      </c>
      <c r="AA177" s="29" t="s">
        <v>64</v>
      </c>
      <c r="AB177" s="19">
        <f t="shared" si="341"/>
        <v>0.10214069759471064</v>
      </c>
      <c r="AC177" s="14">
        <f t="shared" si="342"/>
        <v>0.31557997581517283</v>
      </c>
      <c r="AD177" s="14">
        <f t="shared" si="343"/>
        <v>1.003648270410394</v>
      </c>
      <c r="AE177" s="14">
        <f t="shared" si="344"/>
        <v>1.9547178199248922</v>
      </c>
      <c r="AF177" s="14">
        <f t="shared" si="345"/>
        <v>3.201301990744684</v>
      </c>
      <c r="AG177" s="14">
        <f t="shared" si="346"/>
        <v>4.6628550413237626</v>
      </c>
      <c r="AH177" s="14">
        <f t="shared" si="347"/>
        <v>6.2501853396802751</v>
      </c>
      <c r="AI177" s="14">
        <f t="shared" si="348"/>
        <v>8.0477237925228078</v>
      </c>
      <c r="AJ177" s="14">
        <f t="shared" si="349"/>
        <v>10.046744598977432</v>
      </c>
      <c r="AK177" s="14">
        <f t="shared" si="350"/>
        <v>12.205375498098531</v>
      </c>
      <c r="AL177" s="48">
        <f t="shared" si="351"/>
        <v>14.590441283308918</v>
      </c>
      <c r="AM177" s="48">
        <f t="shared" si="352"/>
        <v>17.11512802502979</v>
      </c>
      <c r="AN177" s="48">
        <f t="shared" si="353"/>
        <v>19.843693151947889</v>
      </c>
      <c r="AO177" s="48">
        <f t="shared" si="354"/>
        <v>22.636760223979394</v>
      </c>
      <c r="AP177" s="48">
        <f t="shared" si="355"/>
        <v>25.652072698623591</v>
      </c>
      <c r="AQ177" s="48">
        <f t="shared" si="356"/>
        <v>28.725009218305072</v>
      </c>
      <c r="AR177" s="48">
        <f t="shared" si="357"/>
        <v>31.798671446109516</v>
      </c>
      <c r="AS177" s="48">
        <f t="shared" si="358"/>
        <v>35.036661068614777</v>
      </c>
      <c r="AT177" s="48">
        <f t="shared" si="359"/>
        <v>38.347769200279451</v>
      </c>
      <c r="AU177" s="48">
        <f t="shared" si="360"/>
        <v>41.760360100679357</v>
      </c>
      <c r="AV177" s="14">
        <f t="shared" si="361"/>
        <v>45.200387314846637</v>
      </c>
    </row>
    <row r="178" spans="2:48" x14ac:dyDescent="0.2">
      <c r="B178" s="18">
        <v>32</v>
      </c>
      <c r="C178" s="29" t="s">
        <v>65</v>
      </c>
      <c r="D178" s="19">
        <f>+'2.6 Previsión Electromovilidad'!D21*'1.5 Factores Pérdidas'!E21</f>
        <v>113.7827118669771</v>
      </c>
      <c r="E178" s="14">
        <f>+'2.6 Previsión Electromovilidad'!E21*'1.5 Factores Pérdidas'!F21</f>
        <v>351.54983571430876</v>
      </c>
      <c r="F178" s="14">
        <f>+'2.6 Previsión Electromovilidad'!F21*'1.5 Factores Pérdidas'!G21</f>
        <v>1118.0442728228393</v>
      </c>
      <c r="G178" s="14">
        <f>+'2.6 Previsión Electromovilidad'!G21*'1.5 Factores Pérdidas'!H21</f>
        <v>2177.5168931025328</v>
      </c>
      <c r="H178" s="14">
        <f>+'2.6 Previsión Electromovilidad'!H21*'1.5 Factores Pérdidas'!I21</f>
        <v>3566.1869420299067</v>
      </c>
      <c r="I178" s="14">
        <f>+'2.6 Previsión Electromovilidad'!I21*'1.5 Factores Pérdidas'!J21</f>
        <v>5194.3280605898071</v>
      </c>
      <c r="J178" s="14">
        <f>+'2.6 Previsión Electromovilidad'!J21*'1.5 Factores Pérdidas'!K21</f>
        <v>6962.5825392529205</v>
      </c>
      <c r="K178" s="14">
        <f>+'2.6 Previsión Electromovilidad'!K21*'1.5 Factores Pérdidas'!L21</f>
        <v>8965.0047339901666</v>
      </c>
      <c r="L178" s="14">
        <f>+'2.6 Previsión Electromovilidad'!L21*'1.5 Factores Pérdidas'!M21</f>
        <v>11191.874275643828</v>
      </c>
      <c r="M178" s="14">
        <f>+'2.6 Previsión Electromovilidad'!M21*'1.5 Factores Pérdidas'!N21</f>
        <v>13596.546295766871</v>
      </c>
      <c r="N178" s="14">
        <f>+'2.6 Previsión Electromovilidad'!N21*'1.5 Factores Pérdidas'!O21</f>
        <v>16253.462289225215</v>
      </c>
      <c r="O178" s="14">
        <f>+'2.6 Previsión Electromovilidad'!O21*'1.5 Factores Pérdidas'!P21</f>
        <v>19065.913259821282</v>
      </c>
      <c r="P178" s="14">
        <f>+'2.6 Previsión Electromovilidad'!P21*'1.5 Factores Pérdidas'!Q21</f>
        <v>22105.480709010913</v>
      </c>
      <c r="Q178" s="14">
        <f>+'2.6 Previsión Electromovilidad'!Q21*'1.5 Factores Pérdidas'!R21</f>
        <v>25216.902046107396</v>
      </c>
      <c r="R178" s="14">
        <f>+'2.6 Previsión Electromovilidad'!R21*'1.5 Factores Pérdidas'!S21</f>
        <v>28575.900355015649</v>
      </c>
      <c r="S178" s="14">
        <f>+'2.6 Previsión Electromovilidad'!S21*'1.5 Factores Pérdidas'!T21</f>
        <v>31999.090707521482</v>
      </c>
      <c r="T178" s="14">
        <f>+'2.6 Previsión Electromovilidad'!T21*'1.5 Factores Pérdidas'!U21</f>
        <v>35423.089484486904</v>
      </c>
      <c r="U178" s="14">
        <f>+'2.6 Previsión Electromovilidad'!U21*'1.5 Factores Pérdidas'!V21</f>
        <v>39030.145720852939</v>
      </c>
      <c r="V178" s="14">
        <f>+'2.6 Previsión Electromovilidad'!V21*'1.5 Factores Pérdidas'!W21</f>
        <v>42718.654526623184</v>
      </c>
      <c r="W178" s="14">
        <f>+'2.6 Previsión Electromovilidad'!W21*'1.5 Factores Pérdidas'!X21</f>
        <v>46520.213124556431</v>
      </c>
      <c r="X178" s="14">
        <f>+'2.6 Previsión Electromovilidad'!X21*'1.5 Factores Pérdidas'!Y21</f>
        <v>50352.335232017191</v>
      </c>
      <c r="Z178" s="18">
        <v>32</v>
      </c>
      <c r="AA178" s="29" t="s">
        <v>65</v>
      </c>
      <c r="AB178" s="19">
        <f t="shared" si="341"/>
        <v>0.1137827118669771</v>
      </c>
      <c r="AC178" s="14">
        <f t="shared" si="342"/>
        <v>0.35154983571430876</v>
      </c>
      <c r="AD178" s="14">
        <f t="shared" si="343"/>
        <v>1.1180442728228392</v>
      </c>
      <c r="AE178" s="14">
        <f t="shared" si="344"/>
        <v>2.1775168931025326</v>
      </c>
      <c r="AF178" s="14">
        <f t="shared" si="345"/>
        <v>3.5661869420299066</v>
      </c>
      <c r="AG178" s="14">
        <f t="shared" si="346"/>
        <v>5.1943280605898074</v>
      </c>
      <c r="AH178" s="14">
        <f t="shared" si="347"/>
        <v>6.9625825392529208</v>
      </c>
      <c r="AI178" s="14">
        <f t="shared" si="348"/>
        <v>8.9650047339901668</v>
      </c>
      <c r="AJ178" s="14">
        <f t="shared" si="349"/>
        <v>11.191874275643828</v>
      </c>
      <c r="AK178" s="14">
        <f t="shared" si="350"/>
        <v>13.596546295766872</v>
      </c>
      <c r="AL178" s="48">
        <f t="shared" si="351"/>
        <v>16.253462289225215</v>
      </c>
      <c r="AM178" s="48">
        <f t="shared" si="352"/>
        <v>19.065913259821283</v>
      </c>
      <c r="AN178" s="48">
        <f t="shared" si="353"/>
        <v>22.105480709010912</v>
      </c>
      <c r="AO178" s="48">
        <f t="shared" si="354"/>
        <v>25.216902046107396</v>
      </c>
      <c r="AP178" s="48">
        <f t="shared" si="355"/>
        <v>28.575900355015648</v>
      </c>
      <c r="AQ178" s="48">
        <f t="shared" si="356"/>
        <v>31.999090707521482</v>
      </c>
      <c r="AR178" s="48">
        <f t="shared" si="357"/>
        <v>35.423089484486901</v>
      </c>
      <c r="AS178" s="48">
        <f t="shared" si="358"/>
        <v>39.030145720852936</v>
      </c>
      <c r="AT178" s="48">
        <f t="shared" si="359"/>
        <v>42.718654526623183</v>
      </c>
      <c r="AU178" s="48">
        <f t="shared" si="360"/>
        <v>46.520213124556427</v>
      </c>
      <c r="AV178" s="14">
        <f t="shared" si="361"/>
        <v>50.35233523201719</v>
      </c>
    </row>
    <row r="179" spans="2:48" x14ac:dyDescent="0.2">
      <c r="B179" s="18">
        <v>33</v>
      </c>
      <c r="C179" s="28" t="s">
        <v>66</v>
      </c>
      <c r="D179" s="19">
        <f>+'2.6 Previsión Electromovilidad'!D22*'1.5 Factores Pérdidas'!E22</f>
        <v>401.1569269798614</v>
      </c>
      <c r="E179" s="14">
        <f>+'2.6 Previsión Electromovilidad'!E22*'1.5 Factores Pérdidas'!F22</f>
        <v>1239.4383071155914</v>
      </c>
      <c r="F179" s="14">
        <f>+'2.6 Previsión Electromovilidad'!F22*'1.5 Factores Pérdidas'!G22</f>
        <v>3941.8220690450457</v>
      </c>
      <c r="G179" s="14">
        <f>+'2.6 Previsión Electromovilidad'!G22*'1.5 Factores Pérdidas'!H22</f>
        <v>7677.1415529714468</v>
      </c>
      <c r="H179" s="14">
        <f>+'2.6 Previsión Electromovilidad'!H22*'1.5 Factores Pérdidas'!I22</f>
        <v>12573.092794386337</v>
      </c>
      <c r="I179" s="14">
        <f>+'2.6 Previsión Electromovilidad'!I22*'1.5 Factores Pérdidas'!J22</f>
        <v>18313.33291605462</v>
      </c>
      <c r="J179" s="14">
        <f>+'2.6 Previsión Electromovilidad'!J22*'1.5 Factores Pérdidas'!K22</f>
        <v>24547.562362160341</v>
      </c>
      <c r="K179" s="14">
        <f>+'2.6 Previsión Electromovilidad'!K22*'1.5 Factores Pérdidas'!L22</f>
        <v>31607.382970902563</v>
      </c>
      <c r="L179" s="14">
        <f>+'2.6 Previsión Electromovilidad'!L22*'1.5 Factores Pérdidas'!M22</f>
        <v>39458.524215973404</v>
      </c>
      <c r="M179" s="14">
        <f>+'2.6 Previsión Electromovilidad'!M22*'1.5 Factores Pérdidas'!N22</f>
        <v>47936.533064231342</v>
      </c>
      <c r="N179" s="14">
        <f>+'2.6 Previsión Electromovilidad'!N22*'1.5 Factores Pérdidas'!O22</f>
        <v>57303.863458197215</v>
      </c>
      <c r="O179" s="14">
        <f>+'2.6 Previsión Electromovilidad'!O22*'1.5 Factores Pérdidas'!P22</f>
        <v>67219.554252813352</v>
      </c>
      <c r="P179" s="14">
        <f>+'2.6 Previsión Electromovilidad'!P22*'1.5 Factores Pérdidas'!Q22</f>
        <v>77935.976082260138</v>
      </c>
      <c r="Q179" s="14">
        <f>+'2.6 Previsión Electromovilidad'!Q22*'1.5 Factores Pérdidas'!R22</f>
        <v>88905.728882566269</v>
      </c>
      <c r="R179" s="14">
        <f>+'2.6 Previsión Electromovilidad'!R22*'1.5 Factores Pérdidas'!S22</f>
        <v>100748.34905941285</v>
      </c>
      <c r="S179" s="14">
        <f>+'2.6 Previsión Electromovilidad'!S22*'1.5 Factores Pérdidas'!T22</f>
        <v>112817.2872992027</v>
      </c>
      <c r="T179" s="14">
        <f>+'2.6 Previsión Electromovilidad'!T22*'1.5 Factores Pérdidas'!U22</f>
        <v>124889.07575293614</v>
      </c>
      <c r="U179" s="14">
        <f>+'2.6 Previsión Electromovilidad'!U22*'1.5 Factores Pérdidas'!V22</f>
        <v>137606.25898298447</v>
      </c>
      <c r="V179" s="14">
        <f>+'2.6 Previsión Electromovilidad'!V22*'1.5 Factores Pérdidas'!W22</f>
        <v>150610.61468326719</v>
      </c>
      <c r="W179" s="14">
        <f>+'2.6 Previsión Electromovilidad'!W22*'1.5 Factores Pérdidas'!X22</f>
        <v>164013.54329920371</v>
      </c>
      <c r="X179" s="14">
        <f>+'2.6 Previsión Electromovilidad'!X22*'1.5 Factores Pérdidas'!Y22</f>
        <v>177524.22785941866</v>
      </c>
      <c r="Z179" s="18">
        <v>33</v>
      </c>
      <c r="AA179" s="28" t="s">
        <v>66</v>
      </c>
      <c r="AB179" s="19">
        <f t="shared" si="341"/>
        <v>0.40115692697986138</v>
      </c>
      <c r="AC179" s="14">
        <f t="shared" si="342"/>
        <v>1.2394383071155914</v>
      </c>
      <c r="AD179" s="14">
        <f t="shared" si="343"/>
        <v>3.9418220690450458</v>
      </c>
      <c r="AE179" s="14">
        <f t="shared" si="344"/>
        <v>7.6771415529714471</v>
      </c>
      <c r="AF179" s="14">
        <f t="shared" si="345"/>
        <v>12.573092794386337</v>
      </c>
      <c r="AG179" s="14">
        <f t="shared" si="346"/>
        <v>18.31333291605462</v>
      </c>
      <c r="AH179" s="14">
        <f t="shared" si="347"/>
        <v>24.547562362160342</v>
      </c>
      <c r="AI179" s="14">
        <f t="shared" si="348"/>
        <v>31.607382970902563</v>
      </c>
      <c r="AJ179" s="14">
        <f t="shared" si="349"/>
        <v>39.458524215973405</v>
      </c>
      <c r="AK179" s="14">
        <f t="shared" si="350"/>
        <v>47.936533064231341</v>
      </c>
      <c r="AL179" s="48">
        <f t="shared" si="351"/>
        <v>57.303863458197213</v>
      </c>
      <c r="AM179" s="48">
        <f t="shared" si="352"/>
        <v>67.219554252813353</v>
      </c>
      <c r="AN179" s="48">
        <f t="shared" si="353"/>
        <v>77.93597608226014</v>
      </c>
      <c r="AO179" s="48">
        <f t="shared" si="354"/>
        <v>88.905728882566265</v>
      </c>
      <c r="AP179" s="48">
        <f t="shared" si="355"/>
        <v>100.74834905941285</v>
      </c>
      <c r="AQ179" s="48">
        <f t="shared" si="356"/>
        <v>112.8172872992027</v>
      </c>
      <c r="AR179" s="48">
        <f t="shared" si="357"/>
        <v>124.88907575293614</v>
      </c>
      <c r="AS179" s="48">
        <f t="shared" si="358"/>
        <v>137.60625898298446</v>
      </c>
      <c r="AT179" s="48">
        <f t="shared" si="359"/>
        <v>150.61061468326719</v>
      </c>
      <c r="AU179" s="48">
        <f t="shared" si="360"/>
        <v>164.01354329920372</v>
      </c>
      <c r="AV179" s="14">
        <f t="shared" si="361"/>
        <v>177.52422785941866</v>
      </c>
    </row>
    <row r="180" spans="2:48" x14ac:dyDescent="0.2">
      <c r="B180" s="18">
        <v>34</v>
      </c>
      <c r="C180" s="29" t="s">
        <v>67</v>
      </c>
      <c r="D180" s="19">
        <f>+'2.6 Previsión Electromovilidad'!D23*'1.5 Factores Pérdidas'!E23</f>
        <v>43.119672614416871</v>
      </c>
      <c r="E180" s="14">
        <f>+'2.6 Previsión Electromovilidad'!E23*'1.5 Factores Pérdidas'!F23</f>
        <v>133.22510577331832</v>
      </c>
      <c r="F180" s="14">
        <f>+'2.6 Previsión Electromovilidad'!F23*'1.5 Factores Pérdidas'!G23</f>
        <v>423.69971871391476</v>
      </c>
      <c r="G180" s="14">
        <f>+'2.6 Previsión Electromovilidad'!G23*'1.5 Factores Pérdidas'!H23</f>
        <v>825.20282740944208</v>
      </c>
      <c r="H180" s="14">
        <f>+'2.6 Previsión Electromovilidad'!H23*'1.5 Factores Pérdidas'!I23</f>
        <v>1351.4602605175485</v>
      </c>
      <c r="I180" s="14">
        <f>+'2.6 Previsión Electromovilidad'!I23*'1.5 Factores Pérdidas'!J23</f>
        <v>1968.4688627070414</v>
      </c>
      <c r="J180" s="14">
        <f>+'2.6 Previsión Electromovilidad'!J23*'1.5 Factores Pérdidas'!K23</f>
        <v>2638.5755332886793</v>
      </c>
      <c r="K180" s="14">
        <f>+'2.6 Previsión Electromovilidad'!K23*'1.5 Factores Pérdidas'!L23</f>
        <v>3397.4235872343115</v>
      </c>
      <c r="L180" s="14">
        <f>+'2.6 Previsión Electromovilidad'!L23*'1.5 Factores Pérdidas'!M23</f>
        <v>4241.3293442299901</v>
      </c>
      <c r="M180" s="14">
        <f>+'2.6 Previsión Electromovilidad'!M23*'1.5 Factores Pérdidas'!N23</f>
        <v>5152.6160287482498</v>
      </c>
      <c r="N180" s="14">
        <f>+'2.6 Previsión Electromovilidad'!N23*'1.5 Factores Pérdidas'!O23</f>
        <v>6159.4943666091876</v>
      </c>
      <c r="O180" s="14">
        <f>+'2.6 Previsión Electromovilidad'!O23*'1.5 Factores Pérdidas'!P23</f>
        <v>7225.3150269392027</v>
      </c>
      <c r="P180" s="14">
        <f>+'2.6 Previsión Electromovilidad'!P23*'1.5 Factores Pérdidas'!Q23</f>
        <v>8377.2048979744686</v>
      </c>
      <c r="Q180" s="14">
        <f>+'2.6 Previsión Electromovilidad'!Q23*'1.5 Factores Pérdidas'!R23</f>
        <v>9556.3248821945781</v>
      </c>
      <c r="R180" s="14">
        <f>+'2.6 Previsión Electromovilidad'!R23*'1.5 Factores Pérdidas'!S23</f>
        <v>10829.267889229202</v>
      </c>
      <c r="S180" s="14">
        <f>+'2.6 Previsión Electromovilidad'!S23*'1.5 Factores Pérdidas'!T23</f>
        <v>12126.537438134385</v>
      </c>
      <c r="T180" s="14">
        <f>+'2.6 Previsión Electromovilidad'!T23*'1.5 Factores Pérdidas'!U23</f>
        <v>13424.113351666134</v>
      </c>
      <c r="U180" s="14">
        <f>+'2.6 Previsión Electromovilidad'!U23*'1.5 Factores Pérdidas'!V23</f>
        <v>14791.061646902144</v>
      </c>
      <c r="V180" s="14">
        <f>+'2.6 Previsión Electromovilidad'!V23*'1.5 Factores Pérdidas'!W23</f>
        <v>16188.877620265024</v>
      </c>
      <c r="W180" s="14">
        <f>+'2.6 Previsión Electromovilidad'!W23*'1.5 Factores Pérdidas'!X23</f>
        <v>17629.535515280244</v>
      </c>
      <c r="X180" s="14">
        <f>+'2.6 Previsión Electromovilidad'!X23*'1.5 Factores Pérdidas'!Y23</f>
        <v>19081.775912620738</v>
      </c>
      <c r="Z180" s="18">
        <v>34</v>
      </c>
      <c r="AA180" s="29" t="s">
        <v>67</v>
      </c>
      <c r="AB180" s="19">
        <f t="shared" si="341"/>
        <v>4.3119672614416869E-2</v>
      </c>
      <c r="AC180" s="14">
        <f t="shared" si="342"/>
        <v>0.13322510577331831</v>
      </c>
      <c r="AD180" s="14">
        <f t="shared" si="343"/>
        <v>0.42369971871391476</v>
      </c>
      <c r="AE180" s="14">
        <f t="shared" si="344"/>
        <v>0.82520282740944206</v>
      </c>
      <c r="AF180" s="14">
        <f t="shared" si="345"/>
        <v>1.3514602605175485</v>
      </c>
      <c r="AG180" s="14">
        <f t="shared" si="346"/>
        <v>1.9684688627070412</v>
      </c>
      <c r="AH180" s="14">
        <f t="shared" si="347"/>
        <v>2.6385755332886793</v>
      </c>
      <c r="AI180" s="14">
        <f t="shared" si="348"/>
        <v>3.3974235872343117</v>
      </c>
      <c r="AJ180" s="14">
        <f t="shared" si="349"/>
        <v>4.2413293442299898</v>
      </c>
      <c r="AK180" s="14">
        <f t="shared" si="350"/>
        <v>5.1526160287482501</v>
      </c>
      <c r="AL180" s="48">
        <f t="shared" si="351"/>
        <v>6.1594943666091879</v>
      </c>
      <c r="AM180" s="48">
        <f t="shared" si="352"/>
        <v>7.225315026939203</v>
      </c>
      <c r="AN180" s="48">
        <f t="shared" si="353"/>
        <v>8.3772048979744689</v>
      </c>
      <c r="AO180" s="48">
        <f t="shared" si="354"/>
        <v>9.5563248821945788</v>
      </c>
      <c r="AP180" s="48">
        <f t="shared" si="355"/>
        <v>10.829267889229202</v>
      </c>
      <c r="AQ180" s="48">
        <f t="shared" si="356"/>
        <v>12.126537438134385</v>
      </c>
      <c r="AR180" s="48">
        <f t="shared" si="357"/>
        <v>13.424113351666135</v>
      </c>
      <c r="AS180" s="48">
        <f t="shared" si="358"/>
        <v>14.791061646902143</v>
      </c>
      <c r="AT180" s="48">
        <f t="shared" si="359"/>
        <v>16.188877620265025</v>
      </c>
      <c r="AU180" s="48">
        <f t="shared" si="360"/>
        <v>17.629535515280246</v>
      </c>
      <c r="AV180" s="14">
        <f t="shared" si="361"/>
        <v>19.081775912620738</v>
      </c>
    </row>
    <row r="181" spans="2:48" x14ac:dyDescent="0.2">
      <c r="B181" s="18">
        <v>35</v>
      </c>
      <c r="C181" s="29" t="s">
        <v>68</v>
      </c>
      <c r="D181" s="19">
        <f>+'2.6 Previsión Electromovilidad'!D24*'1.5 Factores Pérdidas'!E24</f>
        <v>46.01776830268085</v>
      </c>
      <c r="E181" s="14">
        <f>+'2.6 Previsión Electromovilidad'!E24*'1.5 Factores Pérdidas'!F24</f>
        <v>142.17923462449787</v>
      </c>
      <c r="F181" s="14">
        <f>+'2.6 Previsión Electromovilidad'!F24*'1.5 Factores Pérdidas'!G24</f>
        <v>452.17679781661889</v>
      </c>
      <c r="G181" s="14">
        <f>+'2.6 Previsión Electromovilidad'!G24*'1.5 Factores Pérdidas'!H24</f>
        <v>880.66513987743974</v>
      </c>
      <c r="H181" s="14">
        <f>+'2.6 Previsión Electromovilidad'!H24*'1.5 Factores Pérdidas'!I24</f>
        <v>1442.2926095682808</v>
      </c>
      <c r="I181" s="14">
        <f>+'2.6 Previsión Electromovilidad'!I24*'1.5 Factores Pérdidas'!J24</f>
        <v>2100.7706817516</v>
      </c>
      <c r="J181" s="14">
        <f>+'2.6 Previsión Electromovilidad'!J24*'1.5 Factores Pérdidas'!K24</f>
        <v>2815.9155712004253</v>
      </c>
      <c r="K181" s="14">
        <f>+'2.6 Previsión Electromovilidad'!K24*'1.5 Factores Pérdidas'!L24</f>
        <v>3625.7661986779358</v>
      </c>
      <c r="L181" s="14">
        <f>+'2.6 Previsión Electromovilidad'!L24*'1.5 Factores Pérdidas'!M24</f>
        <v>4526.3913017948244</v>
      </c>
      <c r="M181" s="14">
        <f>+'2.6 Previsión Electromovilidad'!M24*'1.5 Factores Pérdidas'!N24</f>
        <v>5498.9260397199578</v>
      </c>
      <c r="N181" s="14">
        <f>+'2.6 Previsión Electromovilidad'!N24*'1.5 Factores Pérdidas'!O24</f>
        <v>6573.4771958709307</v>
      </c>
      <c r="O181" s="14">
        <f>+'2.6 Previsión Electromovilidad'!O24*'1.5 Factores Pérdidas'!P24</f>
        <v>7710.9322187292992</v>
      </c>
      <c r="P181" s="14">
        <f>+'2.6 Previsión Electromovilidad'!P24*'1.5 Factores Pérdidas'!Q24</f>
        <v>8940.2412088393721</v>
      </c>
      <c r="Q181" s="14">
        <f>+'2.6 Previsión Electromovilidad'!Q24*'1.5 Factores Pérdidas'!R24</f>
        <v>10198.610462245068</v>
      </c>
      <c r="R181" s="14">
        <f>+'2.6 Previsión Electromovilidad'!R24*'1.5 Factores Pérdidas'!S24</f>
        <v>11557.108632768091</v>
      </c>
      <c r="S181" s="14">
        <f>+'2.6 Previsión Electromovilidad'!S24*'1.5 Factores Pérdidas'!T24</f>
        <v>12941.568344729876</v>
      </c>
      <c r="T181" s="14">
        <f>+'2.6 Previsión Electromovilidad'!T24*'1.5 Factores Pérdidas'!U24</f>
        <v>14326.355012244585</v>
      </c>
      <c r="U181" s="14">
        <f>+'2.6 Previsión Electromovilidad'!U24*'1.5 Factores Pérdidas'!V24</f>
        <v>15785.176615423536</v>
      </c>
      <c r="V181" s="14">
        <f>+'2.6 Previsión Electromovilidad'!V24*'1.5 Factores Pérdidas'!W24</f>
        <v>17276.940529477299</v>
      </c>
      <c r="W181" s="14">
        <f>+'2.6 Previsión Electromovilidad'!W24*'1.5 Factores Pérdidas'!X24</f>
        <v>18814.425793084629</v>
      </c>
      <c r="X181" s="14">
        <f>+'2.6 Previsión Electromovilidad'!X24*'1.5 Factores Pérdidas'!Y24</f>
        <v>20364.272025040107</v>
      </c>
      <c r="Z181" s="18">
        <v>35</v>
      </c>
      <c r="AA181" s="29" t="s">
        <v>68</v>
      </c>
      <c r="AB181" s="19">
        <f t="shared" si="341"/>
        <v>4.6017768302680846E-2</v>
      </c>
      <c r="AC181" s="14">
        <f t="shared" si="342"/>
        <v>0.14217923462449786</v>
      </c>
      <c r="AD181" s="14">
        <f t="shared" si="343"/>
        <v>0.4521767978166189</v>
      </c>
      <c r="AE181" s="14">
        <f t="shared" si="344"/>
        <v>0.88066513987743977</v>
      </c>
      <c r="AF181" s="14">
        <f t="shared" si="345"/>
        <v>1.4422926095682809</v>
      </c>
      <c r="AG181" s="14">
        <f t="shared" si="346"/>
        <v>2.1007706817515999</v>
      </c>
      <c r="AH181" s="14">
        <f t="shared" si="347"/>
        <v>2.8159155712004251</v>
      </c>
      <c r="AI181" s="14">
        <f t="shared" si="348"/>
        <v>3.6257661986779359</v>
      </c>
      <c r="AJ181" s="14">
        <f t="shared" si="349"/>
        <v>4.5263913017948241</v>
      </c>
      <c r="AK181" s="14">
        <f t="shared" si="350"/>
        <v>5.498926039719958</v>
      </c>
      <c r="AL181" s="48">
        <f t="shared" si="351"/>
        <v>6.5734771958709306</v>
      </c>
      <c r="AM181" s="48">
        <f t="shared" si="352"/>
        <v>7.7109322187292992</v>
      </c>
      <c r="AN181" s="48">
        <f t="shared" si="353"/>
        <v>8.9402412088393728</v>
      </c>
      <c r="AO181" s="48">
        <f t="shared" si="354"/>
        <v>10.198610462245068</v>
      </c>
      <c r="AP181" s="48">
        <f t="shared" si="355"/>
        <v>11.557108632768092</v>
      </c>
      <c r="AQ181" s="48">
        <f t="shared" si="356"/>
        <v>12.941568344729877</v>
      </c>
      <c r="AR181" s="48">
        <f t="shared" si="357"/>
        <v>14.326355012244585</v>
      </c>
      <c r="AS181" s="48">
        <f t="shared" si="358"/>
        <v>15.785176615423536</v>
      </c>
      <c r="AT181" s="48">
        <f t="shared" si="359"/>
        <v>17.276940529477297</v>
      </c>
      <c r="AU181" s="48">
        <f t="shared" si="360"/>
        <v>18.814425793084627</v>
      </c>
      <c r="AV181" s="14">
        <f t="shared" si="361"/>
        <v>20.364272025040108</v>
      </c>
    </row>
    <row r="182" spans="2:48" x14ac:dyDescent="0.2">
      <c r="B182" s="18">
        <v>36</v>
      </c>
      <c r="C182" s="29" t="s">
        <v>69</v>
      </c>
      <c r="D182" s="19">
        <f>+'2.6 Previsión Electromovilidad'!D25*'1.5 Factores Pérdidas'!E25</f>
        <v>49.59006714720438</v>
      </c>
      <c r="E182" s="14">
        <f>+'2.6 Previsión Electromovilidad'!E25*'1.5 Factores Pérdidas'!F25</f>
        <v>153.21642165676744</v>
      </c>
      <c r="F182" s="14">
        <f>+'2.6 Previsión Electromovilidad'!F25*'1.5 Factores Pérdidas'!G25</f>
        <v>487.27868806335999</v>
      </c>
      <c r="G182" s="14">
        <f>+'2.6 Previsión Electromovilidad'!G25*'1.5 Factores Pérdidas'!H25</f>
        <v>949.03001669857554</v>
      </c>
      <c r="H182" s="14">
        <f>+'2.6 Previsión Electromovilidad'!H25*'1.5 Factores Pérdidas'!I25</f>
        <v>1554.2558883769461</v>
      </c>
      <c r="I182" s="14">
        <f>+'2.6 Previsión Electromovilidad'!I25*'1.5 Factores Pérdidas'!J25</f>
        <v>2263.8507474703233</v>
      </c>
      <c r="J182" s="14">
        <f>+'2.6 Previsión Electromovilidad'!J25*'1.5 Factores Pérdidas'!K25</f>
        <v>3034.511394342268</v>
      </c>
      <c r="K182" s="14">
        <f>+'2.6 Previsión Electromovilidad'!K25*'1.5 Factores Pérdidas'!L25</f>
        <v>3907.229661157387</v>
      </c>
      <c r="L182" s="14">
        <f>+'2.6 Previsión Electromovilidad'!L25*'1.5 Factores Pérdidas'!M25</f>
        <v>4877.7691067963124</v>
      </c>
      <c r="M182" s="14">
        <f>+'2.6 Previsión Electromovilidad'!M25*'1.5 Factores Pérdidas'!N25</f>
        <v>5925.8004376395911</v>
      </c>
      <c r="N182" s="14">
        <f>+'2.6 Previsión Electromovilidad'!N25*'1.5 Factores Pérdidas'!O25</f>
        <v>7083.7675871140791</v>
      </c>
      <c r="O182" s="14">
        <f>+'2.6 Previsión Electromovilidad'!O25*'1.5 Factores Pérdidas'!P25</f>
        <v>8309.5217477560964</v>
      </c>
      <c r="P182" s="14">
        <f>+'2.6 Previsión Electromovilidad'!P25*'1.5 Factores Pérdidas'!Q25</f>
        <v>9634.2603783486866</v>
      </c>
      <c r="Q182" s="14">
        <f>+'2.6 Previsión Electromovilidad'!Q25*'1.5 Factores Pérdidas'!R25</f>
        <v>10990.315182265167</v>
      </c>
      <c r="R182" s="14">
        <f>+'2.6 Previsión Electromovilidad'!R25*'1.5 Factores Pérdidas'!S25</f>
        <v>12454.271779475173</v>
      </c>
      <c r="S182" s="14">
        <f>+'2.6 Previsión Electromovilidad'!S25*'1.5 Factores Pérdidas'!T25</f>
        <v>13946.205278448972</v>
      </c>
      <c r="T182" s="14">
        <f>+'2.6 Previsión Electromovilidad'!T25*'1.5 Factores Pérdidas'!U25</f>
        <v>15438.491114105351</v>
      </c>
      <c r="U182" s="14">
        <f>+'2.6 Previsión Electromovilidad'!U25*'1.5 Factores Pérdidas'!V25</f>
        <v>17010.55912013297</v>
      </c>
      <c r="V182" s="14">
        <f>+'2.6 Previsión Electromovilidad'!V25*'1.5 Factores Pérdidas'!W25</f>
        <v>18618.126705312734</v>
      </c>
      <c r="W182" s="14">
        <f>+'2.6 Previsión Electromovilidad'!W25*'1.5 Factores Pérdidas'!X25</f>
        <v>20274.964928292855</v>
      </c>
      <c r="X182" s="14">
        <f>+'2.6 Previsión Electromovilidad'!X25*'1.5 Factores Pérdidas'!Y25</f>
        <v>21945.123685340543</v>
      </c>
      <c r="Z182" s="18">
        <v>36</v>
      </c>
      <c r="AA182" s="29" t="s">
        <v>69</v>
      </c>
      <c r="AB182" s="19">
        <f t="shared" si="341"/>
        <v>4.9590067147204382E-2</v>
      </c>
      <c r="AC182" s="14">
        <f t="shared" si="342"/>
        <v>0.15321642165676744</v>
      </c>
      <c r="AD182" s="14">
        <f t="shared" si="343"/>
        <v>0.48727868806336</v>
      </c>
      <c r="AE182" s="14">
        <f t="shared" si="344"/>
        <v>0.94903001669857556</v>
      </c>
      <c r="AF182" s="14">
        <f t="shared" si="345"/>
        <v>1.5542558883769462</v>
      </c>
      <c r="AG182" s="14">
        <f t="shared" si="346"/>
        <v>2.2638507474703231</v>
      </c>
      <c r="AH182" s="14">
        <f t="shared" si="347"/>
        <v>3.0345113943422679</v>
      </c>
      <c r="AI182" s="14">
        <f t="shared" si="348"/>
        <v>3.9072296611573871</v>
      </c>
      <c r="AJ182" s="14">
        <f t="shared" si="349"/>
        <v>4.877769106796312</v>
      </c>
      <c r="AK182" s="14">
        <f t="shared" si="350"/>
        <v>5.925800437639591</v>
      </c>
      <c r="AL182" s="48">
        <f t="shared" si="351"/>
        <v>7.0837675871140791</v>
      </c>
      <c r="AM182" s="48">
        <f t="shared" si="352"/>
        <v>8.3095217477560972</v>
      </c>
      <c r="AN182" s="48">
        <f t="shared" si="353"/>
        <v>9.6342603783486869</v>
      </c>
      <c r="AO182" s="48">
        <f t="shared" si="354"/>
        <v>10.990315182265167</v>
      </c>
      <c r="AP182" s="48">
        <f t="shared" si="355"/>
        <v>12.454271779475173</v>
      </c>
      <c r="AQ182" s="48">
        <f t="shared" si="356"/>
        <v>13.946205278448971</v>
      </c>
      <c r="AR182" s="48">
        <f t="shared" si="357"/>
        <v>15.43849111410535</v>
      </c>
      <c r="AS182" s="48">
        <f t="shared" si="358"/>
        <v>17.010559120132971</v>
      </c>
      <c r="AT182" s="48">
        <f t="shared" si="359"/>
        <v>18.618126705312733</v>
      </c>
      <c r="AU182" s="48">
        <f t="shared" si="360"/>
        <v>20.274964928292857</v>
      </c>
      <c r="AV182" s="14">
        <f t="shared" si="361"/>
        <v>21.945123685340544</v>
      </c>
    </row>
    <row r="183" spans="2:48" x14ac:dyDescent="0.2">
      <c r="B183" s="18">
        <v>39</v>
      </c>
      <c r="C183" s="29" t="s">
        <v>70</v>
      </c>
      <c r="D183" s="19">
        <f>+'2.6 Previsión Electromovilidad'!D26*'1.5 Factores Pérdidas'!E26</f>
        <v>162.36819513546897</v>
      </c>
      <c r="E183" s="14">
        <f>+'2.6 Previsión Electromovilidad'!E26*'1.5 Factores Pérdidas'!F26</f>
        <v>501.66243525497555</v>
      </c>
      <c r="F183" s="14">
        <f>+'2.6 Previsión Electromovilidad'!F26*'1.5 Factores Pérdidas'!G26</f>
        <v>1595.451784204475</v>
      </c>
      <c r="G183" s="14">
        <f>+'2.6 Previsión Electromovilidad'!G26*'1.5 Factores Pérdidas'!H26</f>
        <v>3107.3216836613728</v>
      </c>
      <c r="H183" s="14">
        <f>+'2.6 Previsión Electromovilidad'!H26*'1.5 Factores Pérdidas'!I26</f>
        <v>5088.9570813712116</v>
      </c>
      <c r="I183" s="14">
        <f>+'2.6 Previsión Electromovilidad'!I26*'1.5 Factores Pérdidas'!J26</f>
        <v>7412.3182538090314</v>
      </c>
      <c r="J183" s="14">
        <f>+'2.6 Previsión Electromovilidad'!J26*'1.5 Factores Pérdidas'!K26</f>
        <v>9935.621517809248</v>
      </c>
      <c r="K183" s="14">
        <f>+'2.6 Previsión Electromovilidad'!K26*'1.5 Factores Pérdidas'!L26</f>
        <v>12793.08265864406</v>
      </c>
      <c r="L183" s="14">
        <f>+'2.6 Previsión Electromovilidad'!L26*'1.5 Factores Pérdidas'!M26</f>
        <v>15970.830686860927</v>
      </c>
      <c r="M183" s="14">
        <f>+'2.6 Previsión Electromovilidad'!M26*'1.5 Factores Pérdidas'!N26</f>
        <v>19402.303266426487</v>
      </c>
      <c r="N183" s="14">
        <f>+'2.6 Previsión Electromovilidad'!N26*'1.5 Factores Pérdidas'!O26</f>
        <v>23193.728584085809</v>
      </c>
      <c r="O183" s="14">
        <f>+'2.6 Previsión Electromovilidad'!O26*'1.5 Factores Pérdidas'!P26</f>
        <v>27207.102676773564</v>
      </c>
      <c r="P183" s="14">
        <f>+'2.6 Previsión Electromovilidad'!P26*'1.5 Factores Pérdidas'!Q26</f>
        <v>31544.572513970135</v>
      </c>
      <c r="Q183" s="14">
        <f>+'2.6 Previsión Electromovilidad'!Q26*'1.5 Factores Pérdidas'!R26</f>
        <v>35984.578016747793</v>
      </c>
      <c r="R183" s="14">
        <f>+'2.6 Previsión Electromovilidad'!R26*'1.5 Factores Pérdidas'!S26</f>
        <v>40777.876435563332</v>
      </c>
      <c r="S183" s="14">
        <f>+'2.6 Previsión Electromovilidad'!S26*'1.5 Factores Pérdidas'!T26</f>
        <v>45662.777050265904</v>
      </c>
      <c r="T183" s="14">
        <f>+'2.6 Previsión Electromovilidad'!T26*'1.5 Factores Pérdidas'!U26</f>
        <v>50548.831288557267</v>
      </c>
      <c r="U183" s="14">
        <f>+'2.6 Previsión Electromovilidad'!U26*'1.5 Factores Pérdidas'!V26</f>
        <v>55696.108948238965</v>
      </c>
      <c r="V183" s="14">
        <f>+'2.6 Previsión Electromovilidad'!V26*'1.5 Factores Pérdidas'!W26</f>
        <v>60959.619614379233</v>
      </c>
      <c r="W183" s="14">
        <f>+'2.6 Previsión Electromovilidad'!W26*'1.5 Factores Pérdidas'!X26</f>
        <v>66384.452597528478</v>
      </c>
      <c r="X183" s="14">
        <f>+'2.6 Previsión Electromovilidad'!X26*'1.5 Factores Pérdidas'!Y26</f>
        <v>71852.899780036867</v>
      </c>
      <c r="Z183" s="18">
        <v>39</v>
      </c>
      <c r="AA183" s="29" t="s">
        <v>70</v>
      </c>
      <c r="AB183" s="19">
        <f t="shared" si="341"/>
        <v>0.16236819513546896</v>
      </c>
      <c r="AC183" s="14">
        <f t="shared" si="342"/>
        <v>0.50166243525497556</v>
      </c>
      <c r="AD183" s="14">
        <f t="shared" si="343"/>
        <v>1.5954517842044749</v>
      </c>
      <c r="AE183" s="14">
        <f t="shared" si="344"/>
        <v>3.1073216836613726</v>
      </c>
      <c r="AF183" s="14">
        <f t="shared" si="345"/>
        <v>5.0889570813712117</v>
      </c>
      <c r="AG183" s="14">
        <f t="shared" si="346"/>
        <v>7.4123182538090315</v>
      </c>
      <c r="AH183" s="14">
        <f t="shared" si="347"/>
        <v>9.9356215178092473</v>
      </c>
      <c r="AI183" s="14">
        <f t="shared" si="348"/>
        <v>12.79308265864406</v>
      </c>
      <c r="AJ183" s="14">
        <f t="shared" si="349"/>
        <v>15.970830686860927</v>
      </c>
      <c r="AK183" s="14">
        <f t="shared" si="350"/>
        <v>19.402303266426486</v>
      </c>
      <c r="AL183" s="48">
        <f t="shared" si="351"/>
        <v>23.193728584085811</v>
      </c>
      <c r="AM183" s="48">
        <f t="shared" si="352"/>
        <v>27.207102676773562</v>
      </c>
      <c r="AN183" s="48">
        <f t="shared" si="353"/>
        <v>31.544572513970135</v>
      </c>
      <c r="AO183" s="48">
        <f t="shared" si="354"/>
        <v>35.98457801674779</v>
      </c>
      <c r="AP183" s="48">
        <f t="shared" si="355"/>
        <v>40.777876435563329</v>
      </c>
      <c r="AQ183" s="48">
        <f t="shared" si="356"/>
        <v>45.662777050265902</v>
      </c>
      <c r="AR183" s="48">
        <f t="shared" si="357"/>
        <v>50.548831288557267</v>
      </c>
      <c r="AS183" s="48">
        <f t="shared" si="358"/>
        <v>55.696108948238965</v>
      </c>
      <c r="AT183" s="48">
        <f t="shared" si="359"/>
        <v>60.959619614379235</v>
      </c>
      <c r="AU183" s="48">
        <f t="shared" si="360"/>
        <v>66.38445259752848</v>
      </c>
      <c r="AV183" s="14">
        <f t="shared" si="361"/>
        <v>71.852899780036864</v>
      </c>
    </row>
    <row r="184" spans="2:48" x14ac:dyDescent="0.2">
      <c r="B184" s="18">
        <v>40</v>
      </c>
      <c r="C184" s="29" t="s">
        <v>71</v>
      </c>
      <c r="D184" s="19">
        <f>+'2.6 Previsión Electromovilidad'!D27*'1.5 Factores Pérdidas'!E27</f>
        <v>133.35563600146739</v>
      </c>
      <c r="E184" s="14">
        <f>+'2.6 Previsión Electromovilidad'!E27*'1.5 Factores Pérdidas'!F27</f>
        <v>412.02350654730026</v>
      </c>
      <c r="F184" s="14">
        <f>+'2.6 Previsión Electromovilidad'!F27*'1.5 Factores Pérdidas'!G27</f>
        <v>1310.3704651933162</v>
      </c>
      <c r="G184" s="14">
        <f>+'2.6 Previsión Electromovilidad'!G27*'1.5 Factores Pérdidas'!H27</f>
        <v>2552.0937708279839</v>
      </c>
      <c r="H184" s="14">
        <f>+'2.6 Previsión Electromovilidad'!H27*'1.5 Factores Pérdidas'!I27</f>
        <v>4179.6431105501742</v>
      </c>
      <c r="I184" s="14">
        <f>+'2.6 Previsión Electromovilidad'!I27*'1.5 Factores Pérdidas'!J27</f>
        <v>6087.857379687407</v>
      </c>
      <c r="J184" s="14">
        <f>+'2.6 Previsión Electromovilidad'!J27*'1.5 Factores Pérdidas'!K27</f>
        <v>8160.287336272052</v>
      </c>
      <c r="K184" s="14">
        <f>+'2.6 Previsión Electromovilidad'!K27*'1.5 Factores Pérdidas'!L27</f>
        <v>10507.166584806999</v>
      </c>
      <c r="L184" s="14">
        <f>+'2.6 Previsión Electromovilidad'!L27*'1.5 Factores Pérdidas'!M27</f>
        <v>13117.102656349236</v>
      </c>
      <c r="M184" s="14">
        <f>+'2.6 Previsión Electromovilidad'!M27*'1.5 Factores Pérdidas'!N27</f>
        <v>15935.426823146592</v>
      </c>
      <c r="N184" s="14">
        <f>+'2.6 Previsión Electromovilidad'!N27*'1.5 Factores Pérdidas'!O27</f>
        <v>19049.386020430764</v>
      </c>
      <c r="O184" s="14">
        <f>+'2.6 Previsión Electromovilidad'!O27*'1.5 Factores Pérdidas'!P27</f>
        <v>22345.635351746219</v>
      </c>
      <c r="P184" s="14">
        <f>+'2.6 Previsión Electromovilidad'!P27*'1.5 Factores Pérdidas'!Q27</f>
        <v>25908.069782294217</v>
      </c>
      <c r="Q184" s="14">
        <f>+'2.6 Previsión Electromovilidad'!Q27*'1.5 Factores Pérdidas'!R27</f>
        <v>29554.718420464527</v>
      </c>
      <c r="R184" s="14">
        <f>+'2.6 Previsión Electromovilidad'!R27*'1.5 Factores Pérdidas'!S27</f>
        <v>33491.53226909208</v>
      </c>
      <c r="S184" s="14">
        <f>+'2.6 Previsión Electromovilidad'!S27*'1.5 Factores Pérdidas'!T27</f>
        <v>37503.580489090535</v>
      </c>
      <c r="T184" s="14">
        <f>+'2.6 Previsión Electromovilidad'!T27*'1.5 Factores Pérdidas'!U27</f>
        <v>41516.576198880706</v>
      </c>
      <c r="U184" s="14">
        <f>+'2.6 Previsión Electromovilidad'!U27*'1.5 Factores Pérdidas'!V27</f>
        <v>45744.118947694886</v>
      </c>
      <c r="V184" s="14">
        <f>+'2.6 Previsión Electromovilidad'!V27*'1.5 Factores Pérdidas'!W27</f>
        <v>50067.125752679138</v>
      </c>
      <c r="W184" s="14">
        <f>+'2.6 Previsión Electromovilidad'!W27*'1.5 Factores Pérdidas'!X27</f>
        <v>54522.629196971429</v>
      </c>
      <c r="X184" s="14">
        <f>+'2.6 Previsión Electromovilidad'!X27*'1.5 Factores Pérdidas'!Y27</f>
        <v>59013.953691620169</v>
      </c>
      <c r="Z184" s="18">
        <v>40</v>
      </c>
      <c r="AA184" s="29" t="s">
        <v>71</v>
      </c>
      <c r="AB184" s="19">
        <f t="shared" si="341"/>
        <v>0.13335563600146738</v>
      </c>
      <c r="AC184" s="14">
        <f t="shared" si="342"/>
        <v>0.41202350654730024</v>
      </c>
      <c r="AD184" s="14">
        <f t="shared" si="343"/>
        <v>1.3103704651933163</v>
      </c>
      <c r="AE184" s="14">
        <f t="shared" si="344"/>
        <v>2.5520937708279838</v>
      </c>
      <c r="AF184" s="14">
        <f t="shared" si="345"/>
        <v>4.1796431105501739</v>
      </c>
      <c r="AG184" s="14">
        <f t="shared" si="346"/>
        <v>6.0878573796874074</v>
      </c>
      <c r="AH184" s="14">
        <f t="shared" si="347"/>
        <v>8.1602873362720523</v>
      </c>
      <c r="AI184" s="14">
        <f t="shared" si="348"/>
        <v>10.507166584806999</v>
      </c>
      <c r="AJ184" s="14">
        <f t="shared" si="349"/>
        <v>13.117102656349235</v>
      </c>
      <c r="AK184" s="14">
        <f t="shared" si="350"/>
        <v>15.935426823146592</v>
      </c>
      <c r="AL184" s="48">
        <f t="shared" si="351"/>
        <v>19.049386020430763</v>
      </c>
      <c r="AM184" s="48">
        <f t="shared" si="352"/>
        <v>22.345635351746218</v>
      </c>
      <c r="AN184" s="48">
        <f t="shared" si="353"/>
        <v>25.908069782294216</v>
      </c>
      <c r="AO184" s="48">
        <f t="shared" si="354"/>
        <v>29.554718420464528</v>
      </c>
      <c r="AP184" s="48">
        <f t="shared" si="355"/>
        <v>33.491532269092083</v>
      </c>
      <c r="AQ184" s="48">
        <f t="shared" si="356"/>
        <v>37.503580489090538</v>
      </c>
      <c r="AR184" s="48">
        <f t="shared" si="357"/>
        <v>41.516576198880706</v>
      </c>
      <c r="AS184" s="48">
        <f t="shared" si="358"/>
        <v>45.744118947694886</v>
      </c>
      <c r="AT184" s="48">
        <f t="shared" si="359"/>
        <v>50.067125752679139</v>
      </c>
      <c r="AU184" s="48">
        <f t="shared" si="360"/>
        <v>54.52262919697143</v>
      </c>
      <c r="AV184" s="14">
        <f t="shared" si="361"/>
        <v>59.013953691620166</v>
      </c>
    </row>
    <row r="185" spans="2:48" x14ac:dyDescent="0.2">
      <c r="B185" s="118">
        <v>45</v>
      </c>
      <c r="C185" s="29" t="s">
        <v>72</v>
      </c>
      <c r="D185" s="19">
        <f>+'2.6 Previsión Electromovilidad'!D28*'1.5 Factores Pérdidas'!E28</f>
        <v>4.4688234666643255E-3</v>
      </c>
      <c r="E185" s="14">
        <f>+'2.6 Previsión Electromovilidad'!E28*'1.5 Factores Pérdidas'!F28</f>
        <v>1.3807142840634324E-2</v>
      </c>
      <c r="F185" s="14">
        <f>+'2.6 Previsión Electromovilidad'!F28*'1.5 Factores Pérdidas'!G28</f>
        <v>4.391126209930344E-2</v>
      </c>
      <c r="G185" s="14">
        <f>+'2.6 Previsión Electromovilidad'!G28*'1.5 Factores Pérdidas'!H28</f>
        <v>8.5522118705792419E-2</v>
      </c>
      <c r="H185" s="14">
        <f>+'2.6 Previsión Electromovilidad'!H28*'1.5 Factores Pérdidas'!I28</f>
        <v>0.14006222590024589</v>
      </c>
      <c r="I185" s="14">
        <f>+'2.6 Previsión Electromovilidad'!I28*'1.5 Factores Pérdidas'!J28</f>
        <v>0.20400757505107103</v>
      </c>
      <c r="J185" s="14">
        <f>+'2.6 Previsión Electromovilidad'!J28*'1.5 Factores Pérdidas'!K28</f>
        <v>0.27345588560392753</v>
      </c>
      <c r="K185" s="14">
        <f>+'2.6 Previsión Electromovilidad'!K28*'1.5 Factores Pérdidas'!L28</f>
        <v>0.35210114855453206</v>
      </c>
      <c r="L185" s="14">
        <f>+'2.6 Previsión Electromovilidad'!L28*'1.5 Factores Pérdidas'!M28</f>
        <v>0.4395615957670766</v>
      </c>
      <c r="M185" s="14">
        <f>+'2.6 Previsión Electromovilidad'!M28*'1.5 Factores Pérdidas'!N28</f>
        <v>0.53400524697588359</v>
      </c>
      <c r="N185" s="14">
        <f>+'2.6 Previsión Electromovilidad'!N28*'1.5 Factores Pérdidas'!O28</f>
        <v>0.63835579677121113</v>
      </c>
      <c r="O185" s="14">
        <f>+'2.6 Previsión Electromovilidad'!O28*'1.5 Factores Pérdidas'!P28</f>
        <v>0.74881499298843757</v>
      </c>
      <c r="P185" s="14">
        <f>+'2.6 Previsión Electromovilidad'!P28*'1.5 Factores Pérdidas'!Q28</f>
        <v>0.86819420378917689</v>
      </c>
      <c r="Q185" s="14">
        <f>+'2.6 Previsión Electromovilidad'!Q28*'1.5 Factores Pérdidas'!R28</f>
        <v>0.99039548074724781</v>
      </c>
      <c r="R185" s="14">
        <f>+'2.6 Previsión Electromovilidad'!R28*'1.5 Factores Pérdidas'!S28</f>
        <v>1.1223203595010958</v>
      </c>
      <c r="S185" s="14">
        <f>+'2.6 Previsión Electromovilidad'!S28*'1.5 Factores Pérdidas'!T28</f>
        <v>1.2567663849748199</v>
      </c>
      <c r="T185" s="14">
        <f>+'2.6 Previsión Electromovilidad'!T28*'1.5 Factores Pérdidas'!U28</f>
        <v>1.3912441613721838</v>
      </c>
      <c r="U185" s="14">
        <f>+'2.6 Previsión Electromovilidad'!U28*'1.5 Factores Pérdidas'!V28</f>
        <v>1.5329115314863311</v>
      </c>
      <c r="V185" s="14">
        <f>+'2.6 Previsión Electromovilidad'!V28*'1.5 Factores Pérdidas'!W28</f>
        <v>1.6777779566027813</v>
      </c>
      <c r="W185" s="14">
        <f>+'2.6 Previsión Electromovilidad'!W28*'1.5 Factores Pérdidas'!X28</f>
        <v>1.8270844197164815</v>
      </c>
      <c r="X185" s="14">
        <f>+'2.6 Previsión Electromovilidad'!X28*'1.5 Factores Pérdidas'!Y28</f>
        <v>1.9775912666702145</v>
      </c>
      <c r="Z185" s="118">
        <v>45</v>
      </c>
      <c r="AA185" s="29" t="s">
        <v>72</v>
      </c>
      <c r="AB185" s="19">
        <f t="shared" si="341"/>
        <v>4.4688234666643251E-6</v>
      </c>
      <c r="AC185" s="14">
        <f t="shared" si="342"/>
        <v>1.3807142840634323E-5</v>
      </c>
      <c r="AD185" s="14">
        <f t="shared" si="343"/>
        <v>4.3911262099303443E-5</v>
      </c>
      <c r="AE185" s="14">
        <f t="shared" si="344"/>
        <v>8.5522118705792414E-5</v>
      </c>
      <c r="AF185" s="14">
        <f t="shared" si="345"/>
        <v>1.400622259002459E-4</v>
      </c>
      <c r="AG185" s="14">
        <f t="shared" si="346"/>
        <v>2.0400757505107102E-4</v>
      </c>
      <c r="AH185" s="14">
        <f t="shared" si="347"/>
        <v>2.7345588560392752E-4</v>
      </c>
      <c r="AI185" s="14">
        <f t="shared" si="348"/>
        <v>3.5210114855453207E-4</v>
      </c>
      <c r="AJ185" s="14">
        <f t="shared" si="349"/>
        <v>4.3956159576707661E-4</v>
      </c>
      <c r="AK185" s="14">
        <f t="shared" si="350"/>
        <v>5.3400524697588359E-4</v>
      </c>
      <c r="AL185" s="48">
        <f t="shared" si="351"/>
        <v>6.3835579677121114E-4</v>
      </c>
      <c r="AM185" s="48">
        <f t="shared" si="352"/>
        <v>7.4881499298843756E-4</v>
      </c>
      <c r="AN185" s="48">
        <f t="shared" si="353"/>
        <v>8.6819420378917692E-4</v>
      </c>
      <c r="AO185" s="48">
        <f t="shared" si="354"/>
        <v>9.9039548074724782E-4</v>
      </c>
      <c r="AP185" s="48">
        <f t="shared" si="355"/>
        <v>1.1223203595010958E-3</v>
      </c>
      <c r="AQ185" s="48">
        <f t="shared" si="356"/>
        <v>1.2567663849748199E-3</v>
      </c>
      <c r="AR185" s="48">
        <f t="shared" si="357"/>
        <v>1.3912441613721837E-3</v>
      </c>
      <c r="AS185" s="48">
        <f t="shared" si="358"/>
        <v>1.5329115314863312E-3</v>
      </c>
      <c r="AT185" s="48">
        <f t="shared" si="359"/>
        <v>1.6777779566027812E-3</v>
      </c>
      <c r="AU185" s="48">
        <f t="shared" si="360"/>
        <v>1.8270844197164815E-3</v>
      </c>
      <c r="AV185" s="14">
        <f t="shared" si="361"/>
        <v>1.9775912666702145E-3</v>
      </c>
    </row>
    <row r="186" spans="2:48" ht="13.5" thickBot="1" x14ac:dyDescent="0.25">
      <c r="B186" s="118">
        <v>46</v>
      </c>
      <c r="C186" s="29" t="s">
        <v>87</v>
      </c>
      <c r="D186" s="19">
        <f>+'2.6 Previsión Electromovilidad'!D29*'1.5 Factores Pérdidas'!E29</f>
        <v>0.13711812001594317</v>
      </c>
      <c r="E186" s="215">
        <f>+'2.6 Previsión Electromovilidad'!E29*'1.5 Factores Pérdidas'!F29</f>
        <v>0.42364830099509854</v>
      </c>
      <c r="F186" s="215">
        <f>+'2.6 Previsión Electromovilidad'!F29*'1.5 Factores Pérdidas'!G29</f>
        <v>1.347341140570522</v>
      </c>
      <c r="G186" s="215">
        <f>+'2.6 Previsión Electromovilidad'!G29*'1.5 Factores Pérdidas'!H29</f>
        <v>2.6240983167481713</v>
      </c>
      <c r="H186" s="215">
        <f>+'2.6 Previsión Electromovilidad'!H29*'1.5 Factores Pérdidas'!I29</f>
        <v>4.2975671883108308</v>
      </c>
      <c r="I186" s="215">
        <f>+'2.6 Previsión Electromovilidad'!I29*'1.5 Factores Pérdidas'!J29</f>
        <v>6.2596196445625871</v>
      </c>
      <c r="J186" s="215">
        <f>+'2.6 Previsión Electromovilidad'!J29*'1.5 Factores Pérdidas'!K29</f>
        <v>8.3905209550140079</v>
      </c>
      <c r="K186" s="215">
        <f>+'2.6 Previsión Electromovilidad'!K29*'1.5 Factores Pérdidas'!L29</f>
        <v>10.803614845248992</v>
      </c>
      <c r="L186" s="215">
        <f>+'2.6 Previsión Electromovilidad'!L29*'1.5 Factores Pérdidas'!M29</f>
        <v>13.48718742022235</v>
      </c>
      <c r="M186" s="215">
        <f>+'2.6 Previsión Electromovilidad'!M29*'1.5 Factores Pérdidas'!N29</f>
        <v>16.385027533575343</v>
      </c>
      <c r="N186" s="215">
        <f>+'2.6 Previsión Electromovilidad'!N29*'1.5 Factores Pérdidas'!O29</f>
        <v>19.586843697785024</v>
      </c>
      <c r="O186" s="215">
        <f>+'2.6 Previsión Electromovilidad'!O29*'1.5 Factores Pérdidas'!P29</f>
        <v>22.976093113601333</v>
      </c>
      <c r="P186" s="215">
        <f>+'2.6 Previsión Electromovilidad'!P29*'1.5 Factores Pérdidas'!Q29</f>
        <v>26.639037751287535</v>
      </c>
      <c r="Q186" s="215">
        <f>+'2.6 Previsión Electromovilidad'!Q29*'1.5 Factores Pérdidas'!R29</f>
        <v>30.388572608735259</v>
      </c>
      <c r="R186" s="215">
        <f>+'2.6 Previsión Electromovilidad'!R29*'1.5 Factores Pérdidas'!S29</f>
        <v>34.436459371995866</v>
      </c>
      <c r="S186" s="215">
        <f>+'2.6 Previsión Electromovilidad'!S29*'1.5 Factores Pérdidas'!T29</f>
        <v>38.561703162467879</v>
      </c>
      <c r="T186" s="215">
        <f>+'2.6 Previsión Electromovilidad'!T29*'1.5 Factores Pérdidas'!U29</f>
        <v>42.687921175124053</v>
      </c>
      <c r="U186" s="215">
        <f>+'2.6 Previsión Electromovilidad'!U29*'1.5 Factores Pérdidas'!V29</f>
        <v>47.034739437818651</v>
      </c>
      <c r="V186" s="215">
        <f>+'2.6 Previsión Electromovilidad'!V29*'1.5 Factores Pérdidas'!W29</f>
        <v>51.479715171045612</v>
      </c>
      <c r="W186" s="215">
        <f>+'2.6 Previsión Electromovilidad'!W29*'1.5 Factores Pérdidas'!X29</f>
        <v>56.06092579193902</v>
      </c>
      <c r="X186" s="215">
        <f>+'2.6 Previsión Electromovilidad'!X29*'1.5 Factores Pérdidas'!Y29</f>
        <v>60.678968115107232</v>
      </c>
      <c r="Z186" s="118">
        <v>46</v>
      </c>
      <c r="AA186" s="29" t="s">
        <v>87</v>
      </c>
      <c r="AB186" s="19">
        <f t="shared" si="341"/>
        <v>1.3711812001594319E-4</v>
      </c>
      <c r="AC186" s="14">
        <f t="shared" si="342"/>
        <v>4.2364830099509852E-4</v>
      </c>
      <c r="AD186" s="14">
        <f t="shared" si="343"/>
        <v>1.347341140570522E-3</v>
      </c>
      <c r="AE186" s="14">
        <f t="shared" si="344"/>
        <v>2.6240983167481712E-3</v>
      </c>
      <c r="AF186" s="14">
        <f t="shared" si="345"/>
        <v>4.2975671883108309E-3</v>
      </c>
      <c r="AG186" s="14">
        <f t="shared" si="346"/>
        <v>6.2596196445625875E-3</v>
      </c>
      <c r="AH186" s="14">
        <f t="shared" si="347"/>
        <v>8.3905209550140074E-3</v>
      </c>
      <c r="AI186" s="14">
        <f t="shared" si="348"/>
        <v>1.0803614845248992E-2</v>
      </c>
      <c r="AJ186" s="14">
        <f t="shared" si="349"/>
        <v>1.3487187420222349E-2</v>
      </c>
      <c r="AK186" s="14">
        <f t="shared" si="350"/>
        <v>1.6385027533575344E-2</v>
      </c>
      <c r="AL186" s="48">
        <f t="shared" si="351"/>
        <v>1.9586843697785024E-2</v>
      </c>
      <c r="AM186" s="48">
        <f t="shared" si="352"/>
        <v>2.2976093113601333E-2</v>
      </c>
      <c r="AN186" s="48">
        <f t="shared" si="353"/>
        <v>2.6639037751287536E-2</v>
      </c>
      <c r="AO186" s="48">
        <f t="shared" si="354"/>
        <v>3.0388572608735259E-2</v>
      </c>
      <c r="AP186" s="48">
        <f t="shared" si="355"/>
        <v>3.4436459371995867E-2</v>
      </c>
      <c r="AQ186" s="48">
        <f t="shared" si="356"/>
        <v>3.8561703162467882E-2</v>
      </c>
      <c r="AR186" s="48">
        <f t="shared" si="357"/>
        <v>4.2687921175124051E-2</v>
      </c>
      <c r="AS186" s="48">
        <f t="shared" si="358"/>
        <v>4.7034739437818648E-2</v>
      </c>
      <c r="AT186" s="48">
        <f t="shared" si="359"/>
        <v>5.1479715171045611E-2</v>
      </c>
      <c r="AU186" s="48">
        <f t="shared" si="360"/>
        <v>5.6060925791939019E-2</v>
      </c>
      <c r="AV186" s="14">
        <f t="shared" si="361"/>
        <v>6.0678968115107229E-2</v>
      </c>
    </row>
    <row r="187" spans="2:48" ht="13.5" thickBot="1" x14ac:dyDescent="0.25">
      <c r="B187" s="22"/>
      <c r="C187" s="23" t="s">
        <v>73</v>
      </c>
      <c r="D187" s="50">
        <f t="shared" ref="D187:X187" si="362">+SUM(D163:D186)</f>
        <v>23767.331577854558</v>
      </c>
      <c r="E187" s="50">
        <f t="shared" si="362"/>
        <v>73432.961602554642</v>
      </c>
      <c r="F187" s="50">
        <f t="shared" si="362"/>
        <v>233541.00561399877</v>
      </c>
      <c r="G187" s="50">
        <f t="shared" si="362"/>
        <v>454847.35919506563</v>
      </c>
      <c r="H187" s="50">
        <f t="shared" si="362"/>
        <v>744917.62526218477</v>
      </c>
      <c r="I187" s="50">
        <f t="shared" si="362"/>
        <v>1085009.4475206679</v>
      </c>
      <c r="J187" s="50">
        <f t="shared" si="362"/>
        <v>1454368.6394297672</v>
      </c>
      <c r="K187" s="50">
        <f t="shared" si="362"/>
        <v>1872641.6044546762</v>
      </c>
      <c r="L187" s="50">
        <f t="shared" si="362"/>
        <v>2337797.9178231251</v>
      </c>
      <c r="M187" s="50">
        <f t="shared" si="362"/>
        <v>2840094.2359586135</v>
      </c>
      <c r="N187" s="50">
        <f t="shared" si="362"/>
        <v>3395080.159170351</v>
      </c>
      <c r="O187" s="50">
        <f t="shared" si="362"/>
        <v>3982554.7734400756</v>
      </c>
      <c r="P187" s="50">
        <f t="shared" si="362"/>
        <v>4617470.2736313688</v>
      </c>
      <c r="Q187" s="50">
        <f t="shared" si="362"/>
        <v>5267394.8657226395</v>
      </c>
      <c r="R187" s="50">
        <f t="shared" si="362"/>
        <v>5969034.203257584</v>
      </c>
      <c r="S187" s="50">
        <f t="shared" si="362"/>
        <v>6684082.1998041682</v>
      </c>
      <c r="T187" s="50">
        <f t="shared" si="362"/>
        <v>7399299.0628847871</v>
      </c>
      <c r="U187" s="50">
        <f t="shared" si="362"/>
        <v>8152753.6095641302</v>
      </c>
      <c r="V187" s="50">
        <f t="shared" si="362"/>
        <v>8923222.2543708049</v>
      </c>
      <c r="W187" s="50">
        <f t="shared" si="362"/>
        <v>9717305.1359192263</v>
      </c>
      <c r="X187" s="263">
        <f t="shared" si="362"/>
        <v>10517772.23043994</v>
      </c>
      <c r="Z187" s="22"/>
      <c r="AA187" s="23" t="s">
        <v>73</v>
      </c>
      <c r="AB187" s="50">
        <f t="shared" ref="AB187" si="363">+D187/1000</f>
        <v>23.767331577854559</v>
      </c>
      <c r="AC187" s="51">
        <f t="shared" ref="AC187" si="364">+E187/1000</f>
        <v>73.432961602554641</v>
      </c>
      <c r="AD187" s="51">
        <f t="shared" ref="AD187" si="365">+F187/1000</f>
        <v>233.54100561399878</v>
      </c>
      <c r="AE187" s="51">
        <f t="shared" ref="AE187" si="366">+G187/1000</f>
        <v>454.84735919506562</v>
      </c>
      <c r="AF187" s="51">
        <f t="shared" ref="AF187" si="367">+H187/1000</f>
        <v>744.91762526218474</v>
      </c>
      <c r="AG187" s="51">
        <f t="shared" ref="AG187" si="368">+I187/1000</f>
        <v>1085.0094475206679</v>
      </c>
      <c r="AH187" s="51">
        <f t="shared" ref="AH187" si="369">+J187/1000</f>
        <v>1454.3686394297672</v>
      </c>
      <c r="AI187" s="51">
        <f t="shared" ref="AI187" si="370">+K187/1000</f>
        <v>1872.6416044546761</v>
      </c>
      <c r="AJ187" s="51">
        <f t="shared" ref="AJ187" si="371">+L187/1000</f>
        <v>2337.7979178231253</v>
      </c>
      <c r="AK187" s="51">
        <f t="shared" ref="AK187" si="372">+M187/1000</f>
        <v>2840.0942359586134</v>
      </c>
      <c r="AL187" s="52">
        <f t="shared" ref="AL187" si="373">+N187/1000</f>
        <v>3395.0801591703512</v>
      </c>
      <c r="AM187" s="52">
        <f t="shared" ref="AM187" si="374">+O187/1000</f>
        <v>3982.5547734400757</v>
      </c>
      <c r="AN187" s="52">
        <f t="shared" ref="AN187" si="375">+P187/1000</f>
        <v>4617.4702736313684</v>
      </c>
      <c r="AO187" s="52">
        <f t="shared" ref="AO187" si="376">+Q187/1000</f>
        <v>5267.3948657226392</v>
      </c>
      <c r="AP187" s="52">
        <f t="shared" ref="AP187" si="377">+R187/1000</f>
        <v>5969.0342032575836</v>
      </c>
      <c r="AQ187" s="52">
        <f t="shared" ref="AQ187" si="378">+S187/1000</f>
        <v>6684.0821998041683</v>
      </c>
      <c r="AR187" s="52">
        <f t="shared" ref="AR187" si="379">+T187/1000</f>
        <v>7399.2990628847874</v>
      </c>
      <c r="AS187" s="52">
        <f t="shared" ref="AS187" si="380">+U187/1000</f>
        <v>8152.7536095641299</v>
      </c>
      <c r="AT187" s="52">
        <f t="shared" ref="AT187" si="381">+V187/1000</f>
        <v>8923.2222543708049</v>
      </c>
      <c r="AU187" s="52">
        <f t="shared" ref="AU187" si="382">+W187/1000</f>
        <v>9717.3051359192268</v>
      </c>
      <c r="AV187" s="51">
        <f t="shared" ref="AV187" si="383">+X187/1000</f>
        <v>10517.772230439941</v>
      </c>
    </row>
    <row r="188" spans="2:48" x14ac:dyDescent="0.2"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</row>
    <row r="191" spans="2:48" x14ac:dyDescent="0.2">
      <c r="B191" s="12" t="s">
        <v>179</v>
      </c>
      <c r="Z191" s="12" t="s">
        <v>180</v>
      </c>
    </row>
    <row r="192" spans="2:48" ht="13.5" thickBot="1" x14ac:dyDescent="0.25"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  <c r="R192" s="154"/>
      <c r="S192" s="154"/>
      <c r="T192" s="154"/>
      <c r="U192" s="154"/>
      <c r="V192" s="154"/>
      <c r="W192" s="154"/>
      <c r="X192" s="154"/>
    </row>
    <row r="193" spans="1:48" ht="13.5" thickBot="1" x14ac:dyDescent="0.25">
      <c r="B193" s="4" t="s">
        <v>38</v>
      </c>
      <c r="C193" s="5" t="s">
        <v>39</v>
      </c>
      <c r="D193" s="6">
        <f t="shared" ref="D193:X193" si="384">+D131</f>
        <v>2023</v>
      </c>
      <c r="E193" s="2">
        <f t="shared" si="384"/>
        <v>2024</v>
      </c>
      <c r="F193" s="2">
        <f t="shared" si="384"/>
        <v>2025</v>
      </c>
      <c r="G193" s="2">
        <f t="shared" si="384"/>
        <v>2026</v>
      </c>
      <c r="H193" s="2">
        <f t="shared" si="384"/>
        <v>2027</v>
      </c>
      <c r="I193" s="2">
        <f t="shared" si="384"/>
        <v>2028</v>
      </c>
      <c r="J193" s="2">
        <f t="shared" si="384"/>
        <v>2029</v>
      </c>
      <c r="K193" s="2">
        <f t="shared" si="384"/>
        <v>2030</v>
      </c>
      <c r="L193" s="2">
        <f t="shared" si="384"/>
        <v>2031</v>
      </c>
      <c r="M193" s="2">
        <f t="shared" si="384"/>
        <v>2032</v>
      </c>
      <c r="N193" s="47">
        <f t="shared" si="384"/>
        <v>2033</v>
      </c>
      <c r="O193" s="47">
        <f t="shared" si="384"/>
        <v>2034</v>
      </c>
      <c r="P193" s="47">
        <f t="shared" si="384"/>
        <v>2035</v>
      </c>
      <c r="Q193" s="47">
        <f t="shared" si="384"/>
        <v>2036</v>
      </c>
      <c r="R193" s="47">
        <f t="shared" si="384"/>
        <v>2037</v>
      </c>
      <c r="S193" s="47">
        <f t="shared" si="384"/>
        <v>2038</v>
      </c>
      <c r="T193" s="47">
        <f t="shared" si="384"/>
        <v>2039</v>
      </c>
      <c r="U193" s="47">
        <f t="shared" si="384"/>
        <v>2040</v>
      </c>
      <c r="V193" s="47">
        <f t="shared" si="384"/>
        <v>2041</v>
      </c>
      <c r="W193" s="47">
        <f t="shared" si="384"/>
        <v>2042</v>
      </c>
      <c r="X193" s="2">
        <f t="shared" si="384"/>
        <v>2043</v>
      </c>
      <c r="Z193" s="4" t="s">
        <v>38</v>
      </c>
      <c r="AA193" s="5" t="s">
        <v>39</v>
      </c>
      <c r="AB193" s="6">
        <f>+AB162</f>
        <v>2023</v>
      </c>
      <c r="AC193" s="2">
        <f t="shared" ref="AC193" si="385">+AB193+1</f>
        <v>2024</v>
      </c>
      <c r="AD193" s="2">
        <f t="shared" ref="AD193" si="386">+AC193+1</f>
        <v>2025</v>
      </c>
      <c r="AE193" s="2">
        <f t="shared" ref="AE193" si="387">+AD193+1</f>
        <v>2026</v>
      </c>
      <c r="AF193" s="2">
        <f t="shared" ref="AF193" si="388">+AE193+1</f>
        <v>2027</v>
      </c>
      <c r="AG193" s="2">
        <f t="shared" ref="AG193" si="389">+AF193+1</f>
        <v>2028</v>
      </c>
      <c r="AH193" s="2">
        <f t="shared" ref="AH193" si="390">+AG193+1</f>
        <v>2029</v>
      </c>
      <c r="AI193" s="2">
        <f t="shared" ref="AI193" si="391">+AH193+1</f>
        <v>2030</v>
      </c>
      <c r="AJ193" s="2">
        <f t="shared" ref="AJ193" si="392">+AI193+1</f>
        <v>2031</v>
      </c>
      <c r="AK193" s="2">
        <f t="shared" ref="AK193" si="393">+AJ193+1</f>
        <v>2032</v>
      </c>
      <c r="AL193" s="47">
        <f t="shared" ref="AL193" si="394">+AK193+1</f>
        <v>2033</v>
      </c>
      <c r="AM193" s="47">
        <f t="shared" ref="AM193" si="395">+AL193+1</f>
        <v>2034</v>
      </c>
      <c r="AN193" s="47">
        <f t="shared" ref="AN193" si="396">+AM193+1</f>
        <v>2035</v>
      </c>
      <c r="AO193" s="47">
        <f t="shared" ref="AO193" si="397">+AN193+1</f>
        <v>2036</v>
      </c>
      <c r="AP193" s="47">
        <f t="shared" ref="AP193" si="398">+AO193+1</f>
        <v>2037</v>
      </c>
      <c r="AQ193" s="47">
        <f t="shared" ref="AQ193" si="399">+AP193+1</f>
        <v>2038</v>
      </c>
      <c r="AR193" s="47">
        <f t="shared" ref="AR193" si="400">+AQ193+1</f>
        <v>2039</v>
      </c>
      <c r="AS193" s="47">
        <f t="shared" ref="AS193" si="401">+AR193+1</f>
        <v>2040</v>
      </c>
      <c r="AT193" s="47">
        <f t="shared" ref="AT193" si="402">+AS193+1</f>
        <v>2041</v>
      </c>
      <c r="AU193" s="47">
        <f t="shared" ref="AU193" si="403">+AT193+1</f>
        <v>2042</v>
      </c>
      <c r="AV193" s="2">
        <f t="shared" ref="AV193" si="404">+AU193+1</f>
        <v>2043</v>
      </c>
    </row>
    <row r="194" spans="1:48" x14ac:dyDescent="0.2">
      <c r="A194" s="214"/>
      <c r="B194" s="18">
        <v>6</v>
      </c>
      <c r="C194" s="29" t="s">
        <v>47</v>
      </c>
      <c r="D194" s="19">
        <f t="shared" ref="D194:X194" si="405">+D6-D38-D101+D70-D132+D163</f>
        <v>2499796.2923429483</v>
      </c>
      <c r="E194" s="14">
        <f t="shared" si="405"/>
        <v>2536438.2793430691</v>
      </c>
      <c r="F194" s="14">
        <f t="shared" si="405"/>
        <v>2589123.3370860564</v>
      </c>
      <c r="G194" s="14">
        <f t="shared" si="405"/>
        <v>2667447.4543497767</v>
      </c>
      <c r="H194" s="14">
        <f t="shared" si="405"/>
        <v>2752120.6696107662</v>
      </c>
      <c r="I194" s="14">
        <f t="shared" si="405"/>
        <v>2840132.6404055883</v>
      </c>
      <c r="J194" s="14">
        <f t="shared" si="405"/>
        <v>2934201.635817884</v>
      </c>
      <c r="K194" s="14">
        <f t="shared" si="405"/>
        <v>3027584.9343333314</v>
      </c>
      <c r="L194" s="14">
        <f t="shared" si="405"/>
        <v>3134657.2388286549</v>
      </c>
      <c r="M194" s="14">
        <f t="shared" si="405"/>
        <v>3250752.932797445</v>
      </c>
      <c r="N194" s="14">
        <f t="shared" si="405"/>
        <v>3371690.5547655844</v>
      </c>
      <c r="O194" s="14">
        <f t="shared" si="405"/>
        <v>3495635.0843227971</v>
      </c>
      <c r="P194" s="14">
        <f t="shared" si="405"/>
        <v>3620696.7243944192</v>
      </c>
      <c r="Q194" s="14">
        <f t="shared" si="405"/>
        <v>3750613.9047135822</v>
      </c>
      <c r="R194" s="14">
        <f t="shared" si="405"/>
        <v>3886029.5378634562</v>
      </c>
      <c r="S194" s="14">
        <f t="shared" si="405"/>
        <v>4022042.6234750859</v>
      </c>
      <c r="T194" s="14">
        <f t="shared" si="405"/>
        <v>4155779.3023464978</v>
      </c>
      <c r="U194" s="14">
        <f t="shared" si="405"/>
        <v>4290955.5538862664</v>
      </c>
      <c r="V194" s="14">
        <f t="shared" si="405"/>
        <v>4428835.8002980035</v>
      </c>
      <c r="W194" s="14">
        <f t="shared" si="405"/>
        <v>4567740.1382089145</v>
      </c>
      <c r="X194" s="14">
        <f t="shared" si="405"/>
        <v>4708407.9350358276</v>
      </c>
      <c r="Z194" s="18">
        <v>6</v>
      </c>
      <c r="AA194" s="29" t="s">
        <v>47</v>
      </c>
      <c r="AB194" s="19">
        <f t="shared" ref="AB194:AV194" si="406">+AB6-AB38-AB101+AB70-AB132+AB163</f>
        <v>2499.7962923429482</v>
      </c>
      <c r="AC194" s="14">
        <f t="shared" si="406"/>
        <v>2536.4382793430686</v>
      </c>
      <c r="AD194" s="14">
        <f t="shared" si="406"/>
        <v>2589.1233370860559</v>
      </c>
      <c r="AE194" s="14">
        <f t="shared" si="406"/>
        <v>2667.4474543497772</v>
      </c>
      <c r="AF194" s="14">
        <f t="shared" si="406"/>
        <v>2752.1206696107661</v>
      </c>
      <c r="AG194" s="14">
        <f t="shared" si="406"/>
        <v>2840.132640405589</v>
      </c>
      <c r="AH194" s="14">
        <f t="shared" si="406"/>
        <v>2934.2016358178844</v>
      </c>
      <c r="AI194" s="14">
        <f t="shared" si="406"/>
        <v>3027.5849343333311</v>
      </c>
      <c r="AJ194" s="14">
        <f t="shared" si="406"/>
        <v>3134.6572388286545</v>
      </c>
      <c r="AK194" s="14">
        <f t="shared" si="406"/>
        <v>3250.7529327974453</v>
      </c>
      <c r="AL194" s="48">
        <f t="shared" si="406"/>
        <v>3371.6905547655842</v>
      </c>
      <c r="AM194" s="48">
        <f t="shared" si="406"/>
        <v>3495.635084322797</v>
      </c>
      <c r="AN194" s="48">
        <f t="shared" si="406"/>
        <v>3620.6967243944191</v>
      </c>
      <c r="AO194" s="48">
        <f t="shared" si="406"/>
        <v>3750.6139047135821</v>
      </c>
      <c r="AP194" s="48">
        <f t="shared" si="406"/>
        <v>3886.0295378634564</v>
      </c>
      <c r="AQ194" s="48">
        <f t="shared" si="406"/>
        <v>4022.0426234750867</v>
      </c>
      <c r="AR194" s="48">
        <f t="shared" si="406"/>
        <v>4155.7793023464983</v>
      </c>
      <c r="AS194" s="48">
        <f t="shared" si="406"/>
        <v>4290.955553886266</v>
      </c>
      <c r="AT194" s="48">
        <f t="shared" si="406"/>
        <v>4428.835800298004</v>
      </c>
      <c r="AU194" s="48">
        <f t="shared" si="406"/>
        <v>4567.7401382089147</v>
      </c>
      <c r="AV194" s="14">
        <f t="shared" si="406"/>
        <v>4708.4079350358288</v>
      </c>
    </row>
    <row r="195" spans="1:48" x14ac:dyDescent="0.2">
      <c r="A195" s="214"/>
      <c r="B195" s="18">
        <v>8</v>
      </c>
      <c r="C195" s="28" t="s">
        <v>49</v>
      </c>
      <c r="D195" s="19">
        <f t="shared" ref="D195:X195" si="407">+D7-D39-D102+D71-D133+D164</f>
        <v>19074.596943054217</v>
      </c>
      <c r="E195" s="14">
        <f t="shared" si="407"/>
        <v>19653.782621815961</v>
      </c>
      <c r="F195" s="14">
        <f t="shared" si="407"/>
        <v>20190.538856004401</v>
      </c>
      <c r="G195" s="14">
        <f t="shared" si="407"/>
        <v>20806.378462746539</v>
      </c>
      <c r="H195" s="14">
        <f t="shared" si="407"/>
        <v>21446.303668759985</v>
      </c>
      <c r="I195" s="14">
        <f t="shared" si="407"/>
        <v>22096.671420983275</v>
      </c>
      <c r="J195" s="14">
        <f t="shared" si="407"/>
        <v>22791.3677397877</v>
      </c>
      <c r="K195" s="14">
        <f t="shared" si="407"/>
        <v>23481.232309410887</v>
      </c>
      <c r="L195" s="14">
        <f t="shared" si="407"/>
        <v>24270.276161493257</v>
      </c>
      <c r="M195" s="14">
        <f t="shared" si="407"/>
        <v>25152.434486851605</v>
      </c>
      <c r="N195" s="14">
        <f t="shared" si="407"/>
        <v>26081.782402593257</v>
      </c>
      <c r="O195" s="14">
        <f t="shared" si="407"/>
        <v>27012.710238195403</v>
      </c>
      <c r="P195" s="14">
        <f t="shared" si="407"/>
        <v>27965.653330052119</v>
      </c>
      <c r="Q195" s="14">
        <f t="shared" si="407"/>
        <v>28963.304199712475</v>
      </c>
      <c r="R195" s="14">
        <f t="shared" si="407"/>
        <v>30002.4544888694</v>
      </c>
      <c r="S195" s="14">
        <f t="shared" si="407"/>
        <v>31043.264099779131</v>
      </c>
      <c r="T195" s="14">
        <f t="shared" si="407"/>
        <v>32064.020076044402</v>
      </c>
      <c r="U195" s="14">
        <f t="shared" si="407"/>
        <v>33097.287248191242</v>
      </c>
      <c r="V195" s="14">
        <f t="shared" si="407"/>
        <v>34154.07372554655</v>
      </c>
      <c r="W195" s="14">
        <f t="shared" si="407"/>
        <v>35219.735623567183</v>
      </c>
      <c r="X195" s="14">
        <f t="shared" si="407"/>
        <v>36300.747881703748</v>
      </c>
      <c r="Z195" s="18">
        <v>8</v>
      </c>
      <c r="AA195" s="28" t="s">
        <v>49</v>
      </c>
      <c r="AB195" s="19">
        <f t="shared" ref="AB195:AV195" si="408">+AB7-AB39-AB102+AB71-AB133+AB164</f>
        <v>19.074596943054217</v>
      </c>
      <c r="AC195" s="14">
        <f t="shared" si="408"/>
        <v>19.65378262181596</v>
      </c>
      <c r="AD195" s="14">
        <f t="shared" si="408"/>
        <v>20.190538856004402</v>
      </c>
      <c r="AE195" s="14">
        <f t="shared" si="408"/>
        <v>20.806378462746537</v>
      </c>
      <c r="AF195" s="14">
        <f t="shared" si="408"/>
        <v>21.446303668759988</v>
      </c>
      <c r="AG195" s="14">
        <f t="shared" si="408"/>
        <v>22.096671420983274</v>
      </c>
      <c r="AH195" s="14">
        <f t="shared" si="408"/>
        <v>22.791367739787702</v>
      </c>
      <c r="AI195" s="14">
        <f t="shared" si="408"/>
        <v>23.481232309410888</v>
      </c>
      <c r="AJ195" s="14">
        <f t="shared" si="408"/>
        <v>24.270276161493257</v>
      </c>
      <c r="AK195" s="14">
        <f t="shared" si="408"/>
        <v>25.152434486851604</v>
      </c>
      <c r="AL195" s="48">
        <f t="shared" si="408"/>
        <v>26.081782402593262</v>
      </c>
      <c r="AM195" s="48">
        <f t="shared" si="408"/>
        <v>27.0127102381954</v>
      </c>
      <c r="AN195" s="48">
        <f t="shared" si="408"/>
        <v>27.96565333005212</v>
      </c>
      <c r="AO195" s="48">
        <f t="shared" si="408"/>
        <v>28.963304199712471</v>
      </c>
      <c r="AP195" s="48">
        <f t="shared" si="408"/>
        <v>30.0024544888694</v>
      </c>
      <c r="AQ195" s="48">
        <f t="shared" si="408"/>
        <v>31.04326409977913</v>
      </c>
      <c r="AR195" s="48">
        <f t="shared" si="408"/>
        <v>32.0640200760444</v>
      </c>
      <c r="AS195" s="48">
        <f t="shared" si="408"/>
        <v>33.097287248191243</v>
      </c>
      <c r="AT195" s="48">
        <f t="shared" si="408"/>
        <v>34.154073725546553</v>
      </c>
      <c r="AU195" s="48">
        <f t="shared" si="408"/>
        <v>35.219735623567189</v>
      </c>
      <c r="AV195" s="14">
        <f t="shared" si="408"/>
        <v>36.300747881703749</v>
      </c>
    </row>
    <row r="196" spans="1:48" x14ac:dyDescent="0.2">
      <c r="A196" s="214"/>
      <c r="B196" s="18">
        <v>9</v>
      </c>
      <c r="C196" s="29" t="s">
        <v>50</v>
      </c>
      <c r="D196" s="19">
        <f t="shared" ref="D196:X196" si="409">+D8-D40-D103+D72-D134+D165</f>
        <v>157824.90450934344</v>
      </c>
      <c r="E196" s="14">
        <f t="shared" si="409"/>
        <v>162067.67872461156</v>
      </c>
      <c r="F196" s="14">
        <f t="shared" si="409"/>
        <v>168774.45914221145</v>
      </c>
      <c r="G196" s="14">
        <f t="shared" si="409"/>
        <v>176182.69086947321</v>
      </c>
      <c r="H196" s="14">
        <f t="shared" si="409"/>
        <v>183748.7251133362</v>
      </c>
      <c r="I196" s="14">
        <f t="shared" si="409"/>
        <v>191525.72338914828</v>
      </c>
      <c r="J196" s="14">
        <f t="shared" si="409"/>
        <v>199653.08468027494</v>
      </c>
      <c r="K196" s="14">
        <f t="shared" si="409"/>
        <v>207766.59993497617</v>
      </c>
      <c r="L196" s="14">
        <f t="shared" si="409"/>
        <v>216647.280276648</v>
      </c>
      <c r="M196" s="14">
        <f t="shared" si="409"/>
        <v>226042.32047600223</v>
      </c>
      <c r="N196" s="14">
        <f t="shared" si="409"/>
        <v>235725.39750867742</v>
      </c>
      <c r="O196" s="14">
        <f t="shared" si="409"/>
        <v>245595.51817984873</v>
      </c>
      <c r="P196" s="14">
        <f t="shared" si="409"/>
        <v>255552.14017870318</v>
      </c>
      <c r="Q196" s="14">
        <f t="shared" si="409"/>
        <v>265798.79954601265</v>
      </c>
      <c r="R196" s="14">
        <f t="shared" si="409"/>
        <v>276372.45450019784</v>
      </c>
      <c r="S196" s="14">
        <f t="shared" si="409"/>
        <v>286994.62281450845</v>
      </c>
      <c r="T196" s="14">
        <f t="shared" si="409"/>
        <v>297493.94548522338</v>
      </c>
      <c r="U196" s="14">
        <f t="shared" si="409"/>
        <v>308071.3534130152</v>
      </c>
      <c r="V196" s="14">
        <f t="shared" si="409"/>
        <v>318795.75878145033</v>
      </c>
      <c r="W196" s="14">
        <f t="shared" si="409"/>
        <v>329575.5150516713</v>
      </c>
      <c r="X196" s="14">
        <f t="shared" si="409"/>
        <v>340451.14282211568</v>
      </c>
      <c r="Z196" s="18">
        <v>9</v>
      </c>
      <c r="AA196" s="29" t="s">
        <v>50</v>
      </c>
      <c r="AB196" s="19">
        <f t="shared" ref="AB196:AV196" si="410">+AB8-AB40-AB103+AB72-AB134+AB165</f>
        <v>157.82490450934344</v>
      </c>
      <c r="AC196" s="14">
        <f t="shared" si="410"/>
        <v>162.06767872461157</v>
      </c>
      <c r="AD196" s="14">
        <f t="shared" si="410"/>
        <v>168.77445914221147</v>
      </c>
      <c r="AE196" s="14">
        <f t="shared" si="410"/>
        <v>176.18269086947322</v>
      </c>
      <c r="AF196" s="14">
        <f t="shared" si="410"/>
        <v>183.74872511333621</v>
      </c>
      <c r="AG196" s="14">
        <f t="shared" si="410"/>
        <v>191.52572338914831</v>
      </c>
      <c r="AH196" s="14">
        <f t="shared" si="410"/>
        <v>199.65308468027493</v>
      </c>
      <c r="AI196" s="14">
        <f t="shared" si="410"/>
        <v>207.76659993497617</v>
      </c>
      <c r="AJ196" s="14">
        <f t="shared" si="410"/>
        <v>216.64728027664796</v>
      </c>
      <c r="AK196" s="14">
        <f t="shared" si="410"/>
        <v>226.04232047600223</v>
      </c>
      <c r="AL196" s="48">
        <f t="shared" si="410"/>
        <v>235.72539750867742</v>
      </c>
      <c r="AM196" s="48">
        <f t="shared" si="410"/>
        <v>245.59551817984874</v>
      </c>
      <c r="AN196" s="48">
        <f t="shared" si="410"/>
        <v>255.55214017870318</v>
      </c>
      <c r="AO196" s="48">
        <f t="shared" si="410"/>
        <v>265.79879954601262</v>
      </c>
      <c r="AP196" s="48">
        <f t="shared" si="410"/>
        <v>276.37245450019788</v>
      </c>
      <c r="AQ196" s="48">
        <f t="shared" si="410"/>
        <v>286.99462281450843</v>
      </c>
      <c r="AR196" s="48">
        <f t="shared" si="410"/>
        <v>297.49394548522332</v>
      </c>
      <c r="AS196" s="48">
        <f t="shared" si="410"/>
        <v>308.07135341301517</v>
      </c>
      <c r="AT196" s="48">
        <f t="shared" si="410"/>
        <v>318.79575878145033</v>
      </c>
      <c r="AU196" s="48">
        <f t="shared" si="410"/>
        <v>329.57551505167135</v>
      </c>
      <c r="AV196" s="14">
        <f t="shared" si="410"/>
        <v>340.45114282211563</v>
      </c>
    </row>
    <row r="197" spans="1:48" x14ac:dyDescent="0.2">
      <c r="A197" s="214"/>
      <c r="B197" s="18">
        <v>10</v>
      </c>
      <c r="C197" s="29" t="s">
        <v>51</v>
      </c>
      <c r="D197" s="19">
        <f t="shared" ref="D197:X197" si="411">+D9-D41-D104+D73-D135+D166</f>
        <v>9060043.1705578137</v>
      </c>
      <c r="E197" s="14">
        <f t="shared" si="411"/>
        <v>8779115.0166098345</v>
      </c>
      <c r="F197" s="14">
        <f t="shared" si="411"/>
        <v>8744258.1306677591</v>
      </c>
      <c r="G197" s="14">
        <f t="shared" si="411"/>
        <v>8810110.7297566328</v>
      </c>
      <c r="H197" s="14">
        <f t="shared" si="411"/>
        <v>8891980.6933254804</v>
      </c>
      <c r="I197" s="14">
        <f t="shared" si="411"/>
        <v>8943866.8950600289</v>
      </c>
      <c r="J197" s="14">
        <f t="shared" si="411"/>
        <v>9067909.1414964069</v>
      </c>
      <c r="K197" s="14">
        <f t="shared" si="411"/>
        <v>9145597.0788599458</v>
      </c>
      <c r="L197" s="14">
        <f t="shared" si="411"/>
        <v>9360948.1037691794</v>
      </c>
      <c r="M197" s="14">
        <f t="shared" si="411"/>
        <v>9646555.8727298435</v>
      </c>
      <c r="N197" s="14">
        <f t="shared" si="411"/>
        <v>9968148.9161419496</v>
      </c>
      <c r="O197" s="14">
        <f t="shared" si="411"/>
        <v>10287582.968120551</v>
      </c>
      <c r="P197" s="14">
        <f t="shared" si="411"/>
        <v>10603369.998553751</v>
      </c>
      <c r="Q197" s="14">
        <f t="shared" si="411"/>
        <v>10907796.952204447</v>
      </c>
      <c r="R197" s="14">
        <f t="shared" si="411"/>
        <v>11263254.561338687</v>
      </c>
      <c r="S197" s="14">
        <f t="shared" si="411"/>
        <v>11660606.635675317</v>
      </c>
      <c r="T197" s="14">
        <f t="shared" si="411"/>
        <v>12064012.243325483</v>
      </c>
      <c r="U197" s="14">
        <f t="shared" si="411"/>
        <v>12470215.950566521</v>
      </c>
      <c r="V197" s="14">
        <f t="shared" si="411"/>
        <v>12854715.590707295</v>
      </c>
      <c r="W197" s="14">
        <f t="shared" si="411"/>
        <v>13203217.511571713</v>
      </c>
      <c r="X197" s="14">
        <f t="shared" si="411"/>
        <v>13623402.095895618</v>
      </c>
      <c r="Z197" s="18">
        <v>10</v>
      </c>
      <c r="AA197" s="29" t="s">
        <v>51</v>
      </c>
      <c r="AB197" s="19">
        <f t="shared" ref="AB197:AV197" si="412">+AB9-AB41-AB104+AB73-AB135+AB166</f>
        <v>9060.0431705578103</v>
      </c>
      <c r="AC197" s="14">
        <f t="shared" si="412"/>
        <v>8779.1150166098341</v>
      </c>
      <c r="AD197" s="14">
        <f t="shared" si="412"/>
        <v>8744.2581306677585</v>
      </c>
      <c r="AE197" s="14">
        <f t="shared" si="412"/>
        <v>8810.1107297566341</v>
      </c>
      <c r="AF197" s="14">
        <f t="shared" si="412"/>
        <v>8891.9806933254786</v>
      </c>
      <c r="AG197" s="14">
        <f t="shared" si="412"/>
        <v>8943.8668950600277</v>
      </c>
      <c r="AH197" s="14">
        <f t="shared" si="412"/>
        <v>9067.9091414964078</v>
      </c>
      <c r="AI197" s="14">
        <f t="shared" si="412"/>
        <v>9145.5970788599461</v>
      </c>
      <c r="AJ197" s="14">
        <f t="shared" si="412"/>
        <v>9360.9481037691785</v>
      </c>
      <c r="AK197" s="14">
        <f t="shared" si="412"/>
        <v>9646.555872729843</v>
      </c>
      <c r="AL197" s="48">
        <f t="shared" si="412"/>
        <v>9968.1489161419522</v>
      </c>
      <c r="AM197" s="48">
        <f t="shared" si="412"/>
        <v>10287.582968120547</v>
      </c>
      <c r="AN197" s="48">
        <f t="shared" si="412"/>
        <v>10603.369998553751</v>
      </c>
      <c r="AO197" s="48">
        <f t="shared" si="412"/>
        <v>10907.796952204444</v>
      </c>
      <c r="AP197" s="48">
        <f t="shared" si="412"/>
        <v>11263.254561338686</v>
      </c>
      <c r="AQ197" s="48">
        <f t="shared" si="412"/>
        <v>11660.606635675316</v>
      </c>
      <c r="AR197" s="48">
        <f t="shared" si="412"/>
        <v>12064.012243325484</v>
      </c>
      <c r="AS197" s="48">
        <f t="shared" si="412"/>
        <v>12470.215950566522</v>
      </c>
      <c r="AT197" s="48">
        <f t="shared" si="412"/>
        <v>12854.715590707294</v>
      </c>
      <c r="AU197" s="48">
        <f t="shared" si="412"/>
        <v>13203.217511571711</v>
      </c>
      <c r="AV197" s="14">
        <f t="shared" si="412"/>
        <v>13623.402095895615</v>
      </c>
    </row>
    <row r="198" spans="1:48" x14ac:dyDescent="0.2">
      <c r="A198" s="214"/>
      <c r="B198" s="18">
        <v>13</v>
      </c>
      <c r="C198" s="29" t="s">
        <v>53</v>
      </c>
      <c r="D198" s="19">
        <f t="shared" ref="D198:X198" si="413">+D10-D42-D105+D74-D136+D167</f>
        <v>17488.70162506889</v>
      </c>
      <c r="E198" s="14">
        <f t="shared" si="413"/>
        <v>17564.23838545282</v>
      </c>
      <c r="F198" s="14">
        <f t="shared" si="413"/>
        <v>17735.539813006955</v>
      </c>
      <c r="G198" s="14">
        <f t="shared" si="413"/>
        <v>17929.636720471444</v>
      </c>
      <c r="H198" s="14">
        <f t="shared" si="413"/>
        <v>18009.936860462618</v>
      </c>
      <c r="I198" s="14">
        <f t="shared" si="413"/>
        <v>18015.83790013695</v>
      </c>
      <c r="J198" s="14">
        <f t="shared" si="413"/>
        <v>18133.967773996264</v>
      </c>
      <c r="K198" s="14">
        <f t="shared" si="413"/>
        <v>18158.952375607241</v>
      </c>
      <c r="L198" s="14">
        <f t="shared" si="413"/>
        <v>18408.99938379334</v>
      </c>
      <c r="M198" s="14">
        <f t="shared" si="413"/>
        <v>18767.380217951082</v>
      </c>
      <c r="N198" s="14">
        <f t="shared" si="413"/>
        <v>19173.898006342759</v>
      </c>
      <c r="O198" s="14">
        <f t="shared" si="413"/>
        <v>19562.6745792724</v>
      </c>
      <c r="P198" s="14">
        <f t="shared" si="413"/>
        <v>19930.027046136307</v>
      </c>
      <c r="Q198" s="14">
        <f t="shared" si="413"/>
        <v>20264.253787867285</v>
      </c>
      <c r="R198" s="14">
        <f t="shared" si="413"/>
        <v>20670.230832595495</v>
      </c>
      <c r="S198" s="14">
        <f t="shared" si="413"/>
        <v>21137.992998566402</v>
      </c>
      <c r="T198" s="14">
        <f t="shared" si="413"/>
        <v>21614.402095972342</v>
      </c>
      <c r="U198" s="14">
        <f t="shared" si="413"/>
        <v>22096.179041675325</v>
      </c>
      <c r="V198" s="14">
        <f t="shared" si="413"/>
        <v>22542.200421764639</v>
      </c>
      <c r="W198" s="14">
        <f t="shared" si="413"/>
        <v>22927.515602588708</v>
      </c>
      <c r="X198" s="14">
        <f t="shared" si="413"/>
        <v>23435.370050506241</v>
      </c>
      <c r="Z198" s="18">
        <v>13</v>
      </c>
      <c r="AA198" s="29" t="s">
        <v>53</v>
      </c>
      <c r="AB198" s="19">
        <f t="shared" ref="AB198:AV198" si="414">+AB10-AB42-AB105+AB74-AB136+AB167</f>
        <v>17.488701625068888</v>
      </c>
      <c r="AC198" s="14">
        <f t="shared" si="414"/>
        <v>17.564238385452818</v>
      </c>
      <c r="AD198" s="14">
        <f t="shared" si="414"/>
        <v>17.735539813006955</v>
      </c>
      <c r="AE198" s="14">
        <f t="shared" si="414"/>
        <v>17.929636720471443</v>
      </c>
      <c r="AF198" s="14">
        <f t="shared" si="414"/>
        <v>18.009936860462616</v>
      </c>
      <c r="AG198" s="14">
        <f t="shared" si="414"/>
        <v>18.015837900136951</v>
      </c>
      <c r="AH198" s="14">
        <f t="shared" si="414"/>
        <v>18.133967773996265</v>
      </c>
      <c r="AI198" s="14">
        <f t="shared" si="414"/>
        <v>18.158952375607242</v>
      </c>
      <c r="AJ198" s="14">
        <f t="shared" si="414"/>
        <v>18.40899938379334</v>
      </c>
      <c r="AK198" s="14">
        <f t="shared" si="414"/>
        <v>18.767380217951086</v>
      </c>
      <c r="AL198" s="48">
        <f t="shared" si="414"/>
        <v>19.17389800634276</v>
      </c>
      <c r="AM198" s="48">
        <f t="shared" si="414"/>
        <v>19.562674579272397</v>
      </c>
      <c r="AN198" s="48">
        <f t="shared" si="414"/>
        <v>19.930027046136306</v>
      </c>
      <c r="AO198" s="48">
        <f t="shared" si="414"/>
        <v>20.264253787867286</v>
      </c>
      <c r="AP198" s="48">
        <f t="shared" si="414"/>
        <v>20.670230832595493</v>
      </c>
      <c r="AQ198" s="48">
        <f t="shared" si="414"/>
        <v>21.137992998566407</v>
      </c>
      <c r="AR198" s="48">
        <f t="shared" si="414"/>
        <v>21.614402095972341</v>
      </c>
      <c r="AS198" s="48">
        <f t="shared" si="414"/>
        <v>22.096179041675324</v>
      </c>
      <c r="AT198" s="48">
        <f t="shared" si="414"/>
        <v>22.542200421764644</v>
      </c>
      <c r="AU198" s="48">
        <f t="shared" si="414"/>
        <v>22.927515602588709</v>
      </c>
      <c r="AV198" s="14">
        <f t="shared" si="414"/>
        <v>23.435370050506236</v>
      </c>
    </row>
    <row r="199" spans="1:48" x14ac:dyDescent="0.2">
      <c r="A199" s="214"/>
      <c r="B199" s="18">
        <v>14</v>
      </c>
      <c r="C199" s="29" t="s">
        <v>54</v>
      </c>
      <c r="D199" s="19">
        <f t="shared" ref="D199:X199" si="415">+D11-D43-D106+D75-D137+D168</f>
        <v>190758.81583935977</v>
      </c>
      <c r="E199" s="14">
        <f t="shared" si="415"/>
        <v>184030.68717708968</v>
      </c>
      <c r="F199" s="14">
        <f t="shared" si="415"/>
        <v>181387.81996396856</v>
      </c>
      <c r="G199" s="14">
        <f t="shared" si="415"/>
        <v>180916.39875512203</v>
      </c>
      <c r="H199" s="14">
        <f t="shared" si="415"/>
        <v>180533.54583632867</v>
      </c>
      <c r="I199" s="14">
        <f t="shared" si="415"/>
        <v>179140.09972081133</v>
      </c>
      <c r="J199" s="14">
        <f t="shared" si="415"/>
        <v>179433.99306329721</v>
      </c>
      <c r="K199" s="14">
        <f t="shared" si="415"/>
        <v>178491.5921989154</v>
      </c>
      <c r="L199" s="14">
        <f t="shared" si="415"/>
        <v>180977.70161875218</v>
      </c>
      <c r="M199" s="14">
        <f t="shared" si="415"/>
        <v>185209.74391264317</v>
      </c>
      <c r="N199" s="14">
        <f t="shared" si="415"/>
        <v>190332.00287617548</v>
      </c>
      <c r="O199" s="14">
        <f t="shared" si="415"/>
        <v>195388.34308140894</v>
      </c>
      <c r="P199" s="14">
        <f t="shared" si="415"/>
        <v>200341.89330300802</v>
      </c>
      <c r="Q199" s="14">
        <f t="shared" si="415"/>
        <v>204999.13213800744</v>
      </c>
      <c r="R199" s="14">
        <f t="shared" si="415"/>
        <v>210930.50069718406</v>
      </c>
      <c r="S199" s="14">
        <f t="shared" si="415"/>
        <v>217911.08580318262</v>
      </c>
      <c r="T199" s="14">
        <f t="shared" si="415"/>
        <v>225044.58938231639</v>
      </c>
      <c r="U199" s="14">
        <f t="shared" si="415"/>
        <v>232249.46733020991</v>
      </c>
      <c r="V199" s="14">
        <f t="shared" si="415"/>
        <v>238908.71038340015</v>
      </c>
      <c r="W199" s="14">
        <f t="shared" si="415"/>
        <v>244662.35996166017</v>
      </c>
      <c r="X199" s="14">
        <f t="shared" si="415"/>
        <v>252221.90004006974</v>
      </c>
      <c r="Z199" s="18">
        <v>14</v>
      </c>
      <c r="AA199" s="29" t="s">
        <v>54</v>
      </c>
      <c r="AB199" s="19">
        <f t="shared" ref="AB199:AV199" si="416">+AB11-AB43-AB106+AB75-AB137+AB168</f>
        <v>190.75881583935978</v>
      </c>
      <c r="AC199" s="14">
        <f t="shared" si="416"/>
        <v>184.0306871770897</v>
      </c>
      <c r="AD199" s="14">
        <f t="shared" si="416"/>
        <v>181.38781996396858</v>
      </c>
      <c r="AE199" s="14">
        <f t="shared" si="416"/>
        <v>180.91639875512203</v>
      </c>
      <c r="AF199" s="14">
        <f t="shared" si="416"/>
        <v>180.5335458363287</v>
      </c>
      <c r="AG199" s="14">
        <f t="shared" si="416"/>
        <v>179.14009972081129</v>
      </c>
      <c r="AH199" s="14">
        <f t="shared" si="416"/>
        <v>179.43399306329724</v>
      </c>
      <c r="AI199" s="14">
        <f t="shared" si="416"/>
        <v>178.49159219891541</v>
      </c>
      <c r="AJ199" s="14">
        <f t="shared" si="416"/>
        <v>180.97770161875218</v>
      </c>
      <c r="AK199" s="14">
        <f t="shared" si="416"/>
        <v>185.20974391264318</v>
      </c>
      <c r="AL199" s="48">
        <f t="shared" si="416"/>
        <v>190.33200287617552</v>
      </c>
      <c r="AM199" s="48">
        <f t="shared" si="416"/>
        <v>195.38834308140895</v>
      </c>
      <c r="AN199" s="48">
        <f t="shared" si="416"/>
        <v>200.34189330300802</v>
      </c>
      <c r="AO199" s="48">
        <f t="shared" si="416"/>
        <v>204.99913213800744</v>
      </c>
      <c r="AP199" s="48">
        <f t="shared" si="416"/>
        <v>210.93050069718407</v>
      </c>
      <c r="AQ199" s="48">
        <f t="shared" si="416"/>
        <v>217.91108580318257</v>
      </c>
      <c r="AR199" s="48">
        <f t="shared" si="416"/>
        <v>225.04458938231639</v>
      </c>
      <c r="AS199" s="48">
        <f t="shared" si="416"/>
        <v>232.24946733020994</v>
      </c>
      <c r="AT199" s="48">
        <f t="shared" si="416"/>
        <v>238.90871038340018</v>
      </c>
      <c r="AU199" s="48">
        <f t="shared" si="416"/>
        <v>244.66235996166012</v>
      </c>
      <c r="AV199" s="14">
        <f t="shared" si="416"/>
        <v>252.22190004006978</v>
      </c>
    </row>
    <row r="200" spans="1:48" x14ac:dyDescent="0.2">
      <c r="A200" s="214"/>
      <c r="B200" s="18">
        <v>18</v>
      </c>
      <c r="C200" s="29" t="s">
        <v>56</v>
      </c>
      <c r="D200" s="19">
        <f t="shared" ref="D200:X200" si="417">+D12-D44-D107+D76-D138+D169</f>
        <v>13577999.140284423</v>
      </c>
      <c r="E200" s="14">
        <f t="shared" si="417"/>
        <v>13557128.347537261</v>
      </c>
      <c r="F200" s="14">
        <f t="shared" si="417"/>
        <v>13721363.031178121</v>
      </c>
      <c r="G200" s="14">
        <f t="shared" si="417"/>
        <v>14006049.906765569</v>
      </c>
      <c r="H200" s="14">
        <f t="shared" si="417"/>
        <v>14310652.278521257</v>
      </c>
      <c r="I200" s="14">
        <f t="shared" si="417"/>
        <v>14591146.365579031</v>
      </c>
      <c r="J200" s="14">
        <f t="shared" si="417"/>
        <v>14969752.903161153</v>
      </c>
      <c r="K200" s="14">
        <f t="shared" si="417"/>
        <v>15336246.172614759</v>
      </c>
      <c r="L200" s="14">
        <f t="shared" si="417"/>
        <v>15851844.453074936</v>
      </c>
      <c r="M200" s="14">
        <f t="shared" si="417"/>
        <v>16433140.929320641</v>
      </c>
      <c r="N200" s="14">
        <f t="shared" si="417"/>
        <v>17057376.210965451</v>
      </c>
      <c r="O200" s="14">
        <f t="shared" si="417"/>
        <v>17698004.670689043</v>
      </c>
      <c r="P200" s="14">
        <f t="shared" si="417"/>
        <v>18354052.30051171</v>
      </c>
      <c r="Q200" s="14">
        <f t="shared" si="417"/>
        <v>19017157.27793001</v>
      </c>
      <c r="R200" s="14">
        <f t="shared" si="417"/>
        <v>19725147.536264598</v>
      </c>
      <c r="S200" s="14">
        <f t="shared" si="417"/>
        <v>20457188.408819608</v>
      </c>
      <c r="T200" s="14">
        <f t="shared" si="417"/>
        <v>21187915.383796502</v>
      </c>
      <c r="U200" s="14">
        <f t="shared" si="417"/>
        <v>21929074.888740472</v>
      </c>
      <c r="V200" s="14">
        <f t="shared" si="417"/>
        <v>22663455.624562308</v>
      </c>
      <c r="W200" s="14">
        <f t="shared" si="417"/>
        <v>23415173.838295426</v>
      </c>
      <c r="X200" s="14">
        <f t="shared" si="417"/>
        <v>24190846.646912247</v>
      </c>
      <c r="Z200" s="18">
        <v>18</v>
      </c>
      <c r="AA200" s="29" t="s">
        <v>56</v>
      </c>
      <c r="AB200" s="19">
        <f t="shared" ref="AB200:AV200" si="418">+AB12-AB44-AB107+AB76-AB138+AB169</f>
        <v>13577.999140284419</v>
      </c>
      <c r="AC200" s="14">
        <f t="shared" si="418"/>
        <v>13557.128347537262</v>
      </c>
      <c r="AD200" s="14">
        <f t="shared" si="418"/>
        <v>13721.36303117812</v>
      </c>
      <c r="AE200" s="14">
        <f t="shared" si="418"/>
        <v>14006.049906765569</v>
      </c>
      <c r="AF200" s="14">
        <f t="shared" si="418"/>
        <v>14310.652278521256</v>
      </c>
      <c r="AG200" s="14">
        <f t="shared" si="418"/>
        <v>14591.146365579028</v>
      </c>
      <c r="AH200" s="14">
        <f t="shared" si="418"/>
        <v>14969.752903161154</v>
      </c>
      <c r="AI200" s="14">
        <f t="shared" si="418"/>
        <v>15336.246172614758</v>
      </c>
      <c r="AJ200" s="14">
        <f t="shared" si="418"/>
        <v>15851.84445307494</v>
      </c>
      <c r="AK200" s="14">
        <f t="shared" si="418"/>
        <v>16433.140929320645</v>
      </c>
      <c r="AL200" s="48">
        <f t="shared" si="418"/>
        <v>17057.37621096546</v>
      </c>
      <c r="AM200" s="48">
        <f t="shared" si="418"/>
        <v>17698.004670689039</v>
      </c>
      <c r="AN200" s="48">
        <f t="shared" si="418"/>
        <v>18354.05230051171</v>
      </c>
      <c r="AO200" s="48">
        <f t="shared" si="418"/>
        <v>19017.157277930011</v>
      </c>
      <c r="AP200" s="48">
        <f t="shared" si="418"/>
        <v>19725.147536264602</v>
      </c>
      <c r="AQ200" s="48">
        <f t="shared" si="418"/>
        <v>20457.188408819617</v>
      </c>
      <c r="AR200" s="48">
        <f t="shared" si="418"/>
        <v>21187.915383796502</v>
      </c>
      <c r="AS200" s="48">
        <f t="shared" si="418"/>
        <v>21929.07488874047</v>
      </c>
      <c r="AT200" s="48">
        <f t="shared" si="418"/>
        <v>22663.45562456231</v>
      </c>
      <c r="AU200" s="48">
        <f t="shared" si="418"/>
        <v>23415.173838295428</v>
      </c>
      <c r="AV200" s="14">
        <f t="shared" si="418"/>
        <v>24190.84664691225</v>
      </c>
    </row>
    <row r="201" spans="1:48" x14ac:dyDescent="0.2">
      <c r="A201" s="214"/>
      <c r="B201" s="18">
        <v>20</v>
      </c>
      <c r="C201" s="29" t="s">
        <v>57</v>
      </c>
      <c r="D201" s="19">
        <f t="shared" ref="D201:X201" si="419">+D13-D45-D108+D77-D139+D170</f>
        <v>1758.9724908092101</v>
      </c>
      <c r="E201" s="14">
        <f t="shared" si="419"/>
        <v>1824.4834397786055</v>
      </c>
      <c r="F201" s="14">
        <f t="shared" si="419"/>
        <v>1901.7921205143318</v>
      </c>
      <c r="G201" s="14">
        <f t="shared" si="419"/>
        <v>1985.1434758856099</v>
      </c>
      <c r="H201" s="14">
        <f t="shared" si="419"/>
        <v>2073.5150386718201</v>
      </c>
      <c r="I201" s="14">
        <f t="shared" si="419"/>
        <v>2161.8976683052497</v>
      </c>
      <c r="J201" s="14">
        <f t="shared" si="419"/>
        <v>2266.0502831379836</v>
      </c>
      <c r="K201" s="14">
        <f t="shared" si="419"/>
        <v>2369.0533090244053</v>
      </c>
      <c r="L201" s="14">
        <f t="shared" si="419"/>
        <v>2497.5279432633979</v>
      </c>
      <c r="M201" s="14">
        <f t="shared" si="419"/>
        <v>2635.417474129094</v>
      </c>
      <c r="N201" s="14">
        <f t="shared" si="419"/>
        <v>2781.1479074242511</v>
      </c>
      <c r="O201" s="14">
        <f t="shared" si="419"/>
        <v>2933.3793997101479</v>
      </c>
      <c r="P201" s="14">
        <f t="shared" si="419"/>
        <v>3095.7568305843533</v>
      </c>
      <c r="Q201" s="14">
        <f t="shared" si="419"/>
        <v>3257.181724349377</v>
      </c>
      <c r="R201" s="14">
        <f t="shared" si="419"/>
        <v>3432.0928566676243</v>
      </c>
      <c r="S201" s="14">
        <f t="shared" si="419"/>
        <v>3608.648656681492</v>
      </c>
      <c r="T201" s="14">
        <f t="shared" si="419"/>
        <v>3792.2088711039942</v>
      </c>
      <c r="U201" s="14">
        <f t="shared" si="419"/>
        <v>3985.6724477079529</v>
      </c>
      <c r="V201" s="14">
        <f t="shared" si="419"/>
        <v>4179.1565126125251</v>
      </c>
      <c r="W201" s="14">
        <f t="shared" si="419"/>
        <v>4380.9322211724493</v>
      </c>
      <c r="X201" s="14">
        <f t="shared" si="419"/>
        <v>4585.0364489403692</v>
      </c>
      <c r="Z201" s="18">
        <v>20</v>
      </c>
      <c r="AA201" s="29" t="s">
        <v>57</v>
      </c>
      <c r="AB201" s="19">
        <f t="shared" ref="AB201:AV201" si="420">+AB13-AB45-AB108+AB77-AB139+AB170</f>
        <v>1.7589724908092104</v>
      </c>
      <c r="AC201" s="14">
        <f t="shared" si="420"/>
        <v>1.8244834397786056</v>
      </c>
      <c r="AD201" s="14">
        <f t="shared" si="420"/>
        <v>1.9017921205143318</v>
      </c>
      <c r="AE201" s="14">
        <f t="shared" si="420"/>
        <v>1.9851434758856097</v>
      </c>
      <c r="AF201" s="14">
        <f t="shared" si="420"/>
        <v>2.0735150386718204</v>
      </c>
      <c r="AG201" s="14">
        <f t="shared" si="420"/>
        <v>2.1618976683052487</v>
      </c>
      <c r="AH201" s="14">
        <f t="shared" si="420"/>
        <v>2.2660502831379841</v>
      </c>
      <c r="AI201" s="14">
        <f t="shared" si="420"/>
        <v>2.3690533090244048</v>
      </c>
      <c r="AJ201" s="14">
        <f t="shared" si="420"/>
        <v>2.4975279432633979</v>
      </c>
      <c r="AK201" s="14">
        <f t="shared" si="420"/>
        <v>2.6354174741290937</v>
      </c>
      <c r="AL201" s="48">
        <f t="shared" si="420"/>
        <v>2.7811479074242511</v>
      </c>
      <c r="AM201" s="48">
        <f t="shared" si="420"/>
        <v>2.933379399710148</v>
      </c>
      <c r="AN201" s="48">
        <f t="shared" si="420"/>
        <v>3.0957568305843539</v>
      </c>
      <c r="AO201" s="48">
        <f t="shared" si="420"/>
        <v>3.257181724349377</v>
      </c>
      <c r="AP201" s="48">
        <f t="shared" si="420"/>
        <v>3.4320928566676239</v>
      </c>
      <c r="AQ201" s="48">
        <f t="shared" si="420"/>
        <v>3.6086486566814919</v>
      </c>
      <c r="AR201" s="48">
        <f t="shared" si="420"/>
        <v>3.7922088711039939</v>
      </c>
      <c r="AS201" s="48">
        <f t="shared" si="420"/>
        <v>3.985672447707953</v>
      </c>
      <c r="AT201" s="48">
        <f t="shared" si="420"/>
        <v>4.1791565126125256</v>
      </c>
      <c r="AU201" s="48">
        <f t="shared" si="420"/>
        <v>4.3809322211724488</v>
      </c>
      <c r="AV201" s="14">
        <f t="shared" si="420"/>
        <v>4.585036448940369</v>
      </c>
    </row>
    <row r="202" spans="1:48" x14ac:dyDescent="0.2">
      <c r="A202" s="214"/>
      <c r="B202" s="18">
        <v>21</v>
      </c>
      <c r="C202" s="29" t="s">
        <v>58</v>
      </c>
      <c r="D202" s="19">
        <f t="shared" ref="D202:X202" si="421">+D14-D46-D109+D78-D140+D171</f>
        <v>136509.80972326826</v>
      </c>
      <c r="E202" s="14">
        <f t="shared" si="421"/>
        <v>141425.48204826014</v>
      </c>
      <c r="F202" s="14">
        <f t="shared" si="421"/>
        <v>148340.38211645148</v>
      </c>
      <c r="G202" s="14">
        <f t="shared" si="421"/>
        <v>156223.59662084174</v>
      </c>
      <c r="H202" s="14">
        <f t="shared" si="421"/>
        <v>164373.9046310276</v>
      </c>
      <c r="I202" s="14">
        <f t="shared" si="421"/>
        <v>172682.34196454639</v>
      </c>
      <c r="J202" s="14">
        <f t="shared" si="421"/>
        <v>181197.31840105576</v>
      </c>
      <c r="K202" s="14">
        <f t="shared" si="421"/>
        <v>189714.99764320289</v>
      </c>
      <c r="L202" s="14">
        <f t="shared" si="421"/>
        <v>198814.53632178661</v>
      </c>
      <c r="M202" s="14">
        <f t="shared" si="421"/>
        <v>208158.23319196788</v>
      </c>
      <c r="N202" s="14">
        <f t="shared" si="421"/>
        <v>217617.9677431359</v>
      </c>
      <c r="O202" s="14">
        <f t="shared" si="421"/>
        <v>227252.86484953508</v>
      </c>
      <c r="P202" s="14">
        <f t="shared" si="421"/>
        <v>237088.53095729888</v>
      </c>
      <c r="Q202" s="14">
        <f t="shared" si="421"/>
        <v>247036.98251658372</v>
      </c>
      <c r="R202" s="14">
        <f t="shared" si="421"/>
        <v>257097.92271785819</v>
      </c>
      <c r="S202" s="14">
        <f t="shared" si="421"/>
        <v>267484.28736351262</v>
      </c>
      <c r="T202" s="14">
        <f t="shared" si="421"/>
        <v>277829.08760446613</v>
      </c>
      <c r="U202" s="14">
        <f t="shared" si="421"/>
        <v>288303.70736980945</v>
      </c>
      <c r="V202" s="14">
        <f t="shared" si="421"/>
        <v>298801.15516108403</v>
      </c>
      <c r="W202" s="14">
        <f t="shared" si="421"/>
        <v>309409.03763933905</v>
      </c>
      <c r="X202" s="14">
        <f t="shared" si="421"/>
        <v>319962.24904018431</v>
      </c>
      <c r="Z202" s="18">
        <v>21</v>
      </c>
      <c r="AA202" s="29" t="s">
        <v>58</v>
      </c>
      <c r="AB202" s="19">
        <f t="shared" ref="AB202:AV202" si="422">+AB14-AB46-AB109+AB78-AB140+AB171</f>
        <v>136.50980972326826</v>
      </c>
      <c r="AC202" s="14">
        <f t="shared" si="422"/>
        <v>141.42548204826014</v>
      </c>
      <c r="AD202" s="14">
        <f t="shared" si="422"/>
        <v>148.34038211645151</v>
      </c>
      <c r="AE202" s="14">
        <f t="shared" si="422"/>
        <v>156.2235966208417</v>
      </c>
      <c r="AF202" s="14">
        <f t="shared" si="422"/>
        <v>164.37390463102756</v>
      </c>
      <c r="AG202" s="14">
        <f t="shared" si="422"/>
        <v>172.68234196454637</v>
      </c>
      <c r="AH202" s="14">
        <f t="shared" si="422"/>
        <v>181.19731840105575</v>
      </c>
      <c r="AI202" s="14">
        <f t="shared" si="422"/>
        <v>189.71499764320291</v>
      </c>
      <c r="AJ202" s="14">
        <f t="shared" si="422"/>
        <v>198.81453632178662</v>
      </c>
      <c r="AK202" s="14">
        <f t="shared" si="422"/>
        <v>208.15823319196787</v>
      </c>
      <c r="AL202" s="48">
        <f t="shared" si="422"/>
        <v>217.61796774313592</v>
      </c>
      <c r="AM202" s="48">
        <f t="shared" si="422"/>
        <v>227.25286484953509</v>
      </c>
      <c r="AN202" s="48">
        <f t="shared" si="422"/>
        <v>237.08853095729884</v>
      </c>
      <c r="AO202" s="48">
        <f t="shared" si="422"/>
        <v>247.03698251658372</v>
      </c>
      <c r="AP202" s="48">
        <f t="shared" si="422"/>
        <v>257.09792271785818</v>
      </c>
      <c r="AQ202" s="48">
        <f t="shared" si="422"/>
        <v>267.48428736351258</v>
      </c>
      <c r="AR202" s="48">
        <f t="shared" si="422"/>
        <v>277.82908760446611</v>
      </c>
      <c r="AS202" s="48">
        <f t="shared" si="422"/>
        <v>288.3037073698095</v>
      </c>
      <c r="AT202" s="48">
        <f t="shared" si="422"/>
        <v>298.80115516108401</v>
      </c>
      <c r="AU202" s="48">
        <f t="shared" si="422"/>
        <v>309.40903763933909</v>
      </c>
      <c r="AV202" s="14">
        <f t="shared" si="422"/>
        <v>319.96224904018419</v>
      </c>
    </row>
    <row r="203" spans="1:48" x14ac:dyDescent="0.2">
      <c r="A203" s="214"/>
      <c r="B203" s="18">
        <v>22</v>
      </c>
      <c r="C203" s="29" t="s">
        <v>59</v>
      </c>
      <c r="D203" s="19">
        <f t="shared" ref="D203:X203" si="423">+D15-D47-D110+D79-D141+D172</f>
        <v>1271430.9464023886</v>
      </c>
      <c r="E203" s="14">
        <f t="shared" si="423"/>
        <v>1320816.9930314778</v>
      </c>
      <c r="F203" s="14">
        <f t="shared" si="423"/>
        <v>1384187.0309857952</v>
      </c>
      <c r="G203" s="14">
        <f t="shared" si="423"/>
        <v>1452167.6487200318</v>
      </c>
      <c r="H203" s="14">
        <f t="shared" si="423"/>
        <v>1512025.5798916616</v>
      </c>
      <c r="I203" s="14">
        <f t="shared" si="423"/>
        <v>1561179.9347019205</v>
      </c>
      <c r="J203" s="14">
        <f t="shared" si="423"/>
        <v>1628509.7950418151</v>
      </c>
      <c r="K203" s="14">
        <f t="shared" si="423"/>
        <v>1694202.7205983545</v>
      </c>
      <c r="L203" s="14">
        <f t="shared" si="423"/>
        <v>1771017.2064665977</v>
      </c>
      <c r="M203" s="14">
        <f t="shared" si="423"/>
        <v>1856430.8500942627</v>
      </c>
      <c r="N203" s="14">
        <f t="shared" si="423"/>
        <v>1945820.7135988169</v>
      </c>
      <c r="O203" s="14">
        <f t="shared" si="423"/>
        <v>2038398.2808608443</v>
      </c>
      <c r="P203" s="14">
        <f t="shared" si="423"/>
        <v>2132696.5298829363</v>
      </c>
      <c r="Q203" s="14">
        <f t="shared" si="423"/>
        <v>2228292.0208157757</v>
      </c>
      <c r="R203" s="14">
        <f t="shared" si="423"/>
        <v>2325990.4796509217</v>
      </c>
      <c r="S203" s="14">
        <f t="shared" si="423"/>
        <v>2425699.0633954885</v>
      </c>
      <c r="T203" s="14">
        <f t="shared" si="423"/>
        <v>2525370.9043875691</v>
      </c>
      <c r="U203" s="14">
        <f t="shared" si="423"/>
        <v>2625738.3221702836</v>
      </c>
      <c r="V203" s="14">
        <f t="shared" si="423"/>
        <v>2726267.9339245204</v>
      </c>
      <c r="W203" s="14">
        <f t="shared" si="423"/>
        <v>2830597.9508165796</v>
      </c>
      <c r="X203" s="14">
        <f t="shared" si="423"/>
        <v>2930806.5072792098</v>
      </c>
      <c r="Z203" s="18">
        <v>22</v>
      </c>
      <c r="AA203" s="29" t="s">
        <v>59</v>
      </c>
      <c r="AB203" s="19">
        <f t="shared" ref="AB203:AV203" si="424">+AB15-AB47-AB110+AB79-AB141+AB172</f>
        <v>1271.4309464023884</v>
      </c>
      <c r="AC203" s="14">
        <f t="shared" si="424"/>
        <v>1320.816993031478</v>
      </c>
      <c r="AD203" s="14">
        <f t="shared" si="424"/>
        <v>1384.1870309857954</v>
      </c>
      <c r="AE203" s="14">
        <f t="shared" si="424"/>
        <v>1452.1676487200318</v>
      </c>
      <c r="AF203" s="14">
        <f t="shared" si="424"/>
        <v>1512.0255798916621</v>
      </c>
      <c r="AG203" s="14">
        <f t="shared" si="424"/>
        <v>1561.1799347019207</v>
      </c>
      <c r="AH203" s="14">
        <f t="shared" si="424"/>
        <v>1628.5097950418151</v>
      </c>
      <c r="AI203" s="14">
        <f t="shared" si="424"/>
        <v>1694.2027205983543</v>
      </c>
      <c r="AJ203" s="14">
        <f t="shared" si="424"/>
        <v>1771.0172064665976</v>
      </c>
      <c r="AK203" s="14">
        <f t="shared" si="424"/>
        <v>1856.4308500942623</v>
      </c>
      <c r="AL203" s="48">
        <f t="shared" si="424"/>
        <v>1945.8207135988171</v>
      </c>
      <c r="AM203" s="48">
        <f t="shared" si="424"/>
        <v>2038.3982808608437</v>
      </c>
      <c r="AN203" s="48">
        <f t="shared" si="424"/>
        <v>2132.6965298829364</v>
      </c>
      <c r="AO203" s="48">
        <f t="shared" si="424"/>
        <v>2228.2920208157766</v>
      </c>
      <c r="AP203" s="48">
        <f t="shared" si="424"/>
        <v>2325.9904796509213</v>
      </c>
      <c r="AQ203" s="48">
        <f t="shared" si="424"/>
        <v>2425.6990633954892</v>
      </c>
      <c r="AR203" s="48">
        <f t="shared" si="424"/>
        <v>2525.3709043875688</v>
      </c>
      <c r="AS203" s="48">
        <f t="shared" si="424"/>
        <v>2625.7383221702835</v>
      </c>
      <c r="AT203" s="48">
        <f t="shared" si="424"/>
        <v>2726.2679339245201</v>
      </c>
      <c r="AU203" s="48">
        <f t="shared" si="424"/>
        <v>2830.5979508165797</v>
      </c>
      <c r="AV203" s="14">
        <f t="shared" si="424"/>
        <v>2930.8065072792101</v>
      </c>
    </row>
    <row r="204" spans="1:48" x14ac:dyDescent="0.2">
      <c r="A204" s="214"/>
      <c r="B204" s="18">
        <v>23</v>
      </c>
      <c r="C204" s="29" t="s">
        <v>60</v>
      </c>
      <c r="D204" s="19">
        <f t="shared" ref="D204:X204" si="425">+D16-D48-D111+D80-D142+D173</f>
        <v>1988764.5709437551</v>
      </c>
      <c r="E204" s="14">
        <f t="shared" si="425"/>
        <v>1957744.7374942845</v>
      </c>
      <c r="F204" s="14">
        <f t="shared" si="425"/>
        <v>1983019.1897902288</v>
      </c>
      <c r="G204" s="14">
        <f t="shared" si="425"/>
        <v>2019551.2192165083</v>
      </c>
      <c r="H204" s="14">
        <f t="shared" si="425"/>
        <v>2054756.5258431756</v>
      </c>
      <c r="I204" s="14">
        <f t="shared" si="425"/>
        <v>2123155.4203818599</v>
      </c>
      <c r="J204" s="14">
        <f t="shared" si="425"/>
        <v>2209117.164004365</v>
      </c>
      <c r="K204" s="14">
        <f t="shared" si="425"/>
        <v>2295927.2155133337</v>
      </c>
      <c r="L204" s="14">
        <f t="shared" si="425"/>
        <v>2397523.615044605</v>
      </c>
      <c r="M204" s="14">
        <f t="shared" si="425"/>
        <v>2503490.9106634469</v>
      </c>
      <c r="N204" s="14">
        <f t="shared" si="425"/>
        <v>2612806.3562296778</v>
      </c>
      <c r="O204" s="14">
        <f t="shared" si="425"/>
        <v>2726164.3373699007</v>
      </c>
      <c r="P204" s="14">
        <f t="shared" si="425"/>
        <v>2845638.0841538054</v>
      </c>
      <c r="Q204" s="14">
        <f t="shared" si="425"/>
        <v>2966660.7328833193</v>
      </c>
      <c r="R204" s="14">
        <f t="shared" si="425"/>
        <v>3091493.8638021005</v>
      </c>
      <c r="S204" s="14">
        <f t="shared" si="425"/>
        <v>3218419.9402834247</v>
      </c>
      <c r="T204" s="14">
        <f t="shared" si="425"/>
        <v>3345133.7538371733</v>
      </c>
      <c r="U204" s="14">
        <f t="shared" si="425"/>
        <v>3473873.7006172691</v>
      </c>
      <c r="V204" s="14">
        <f t="shared" si="425"/>
        <v>3600836.8566759625</v>
      </c>
      <c r="W204" s="14">
        <f t="shared" si="425"/>
        <v>3729644.0954056196</v>
      </c>
      <c r="X204" s="14">
        <f t="shared" si="425"/>
        <v>3860979.7191524929</v>
      </c>
      <c r="Z204" s="18">
        <v>23</v>
      </c>
      <c r="AA204" s="29" t="s">
        <v>60</v>
      </c>
      <c r="AB204" s="19">
        <f t="shared" ref="AB204:AV204" si="426">+AB16-AB48-AB111+AB80-AB142+AB173</f>
        <v>1988.764570943755</v>
      </c>
      <c r="AC204" s="14">
        <f t="shared" si="426"/>
        <v>1957.744737494284</v>
      </c>
      <c r="AD204" s="14">
        <f t="shared" si="426"/>
        <v>1983.0191897902287</v>
      </c>
      <c r="AE204" s="14">
        <f t="shared" si="426"/>
        <v>2019.5512192165083</v>
      </c>
      <c r="AF204" s="14">
        <f t="shared" si="426"/>
        <v>2054.756525843176</v>
      </c>
      <c r="AG204" s="14">
        <f t="shared" si="426"/>
        <v>2123.15542038186</v>
      </c>
      <c r="AH204" s="14">
        <f t="shared" si="426"/>
        <v>2209.1171640043649</v>
      </c>
      <c r="AI204" s="14">
        <f t="shared" si="426"/>
        <v>2295.9272155133331</v>
      </c>
      <c r="AJ204" s="14">
        <f t="shared" si="426"/>
        <v>2397.5236150446044</v>
      </c>
      <c r="AK204" s="14">
        <f t="shared" si="426"/>
        <v>2503.4909106634468</v>
      </c>
      <c r="AL204" s="48">
        <f t="shared" si="426"/>
        <v>2612.8063562296779</v>
      </c>
      <c r="AM204" s="48">
        <f t="shared" si="426"/>
        <v>2726.1643373699007</v>
      </c>
      <c r="AN204" s="48">
        <f t="shared" si="426"/>
        <v>2845.6380841538057</v>
      </c>
      <c r="AO204" s="48">
        <f t="shared" si="426"/>
        <v>2966.6607328833188</v>
      </c>
      <c r="AP204" s="48">
        <f t="shared" si="426"/>
        <v>3091.4938638021003</v>
      </c>
      <c r="AQ204" s="48">
        <f t="shared" si="426"/>
        <v>3218.4199402834247</v>
      </c>
      <c r="AR204" s="48">
        <f t="shared" si="426"/>
        <v>3345.1337538371727</v>
      </c>
      <c r="AS204" s="48">
        <f t="shared" si="426"/>
        <v>3473.8737006172682</v>
      </c>
      <c r="AT204" s="48">
        <f t="shared" si="426"/>
        <v>3600.8368566759627</v>
      </c>
      <c r="AU204" s="48">
        <f t="shared" si="426"/>
        <v>3729.6440954056197</v>
      </c>
      <c r="AV204" s="14">
        <f t="shared" si="426"/>
        <v>3860.9797191524931</v>
      </c>
    </row>
    <row r="205" spans="1:48" x14ac:dyDescent="0.2">
      <c r="A205" s="214"/>
      <c r="B205" s="18">
        <v>26</v>
      </c>
      <c r="C205" s="29" t="s">
        <v>61</v>
      </c>
      <c r="D205" s="19">
        <f t="shared" ref="D205:X205" si="427">+D17-D49-D112+D81-D143+D174</f>
        <v>71166.582132935306</v>
      </c>
      <c r="E205" s="14">
        <f t="shared" si="427"/>
        <v>70501.745349094374</v>
      </c>
      <c r="F205" s="14">
        <f t="shared" si="427"/>
        <v>70358.146268886456</v>
      </c>
      <c r="G205" s="14">
        <f t="shared" si="427"/>
        <v>70153.303387089531</v>
      </c>
      <c r="H205" s="14">
        <f t="shared" si="427"/>
        <v>67234.549282293214</v>
      </c>
      <c r="I205" s="14">
        <f t="shared" si="427"/>
        <v>63646.519336248915</v>
      </c>
      <c r="J205" s="14">
        <f t="shared" si="427"/>
        <v>62251.877476508831</v>
      </c>
      <c r="K205" s="14">
        <f t="shared" si="427"/>
        <v>61189.898640069863</v>
      </c>
      <c r="L205" s="14">
        <f t="shared" si="427"/>
        <v>61286.895850581255</v>
      </c>
      <c r="M205" s="14">
        <f t="shared" si="427"/>
        <v>63184.329292022259</v>
      </c>
      <c r="N205" s="14">
        <f t="shared" si="427"/>
        <v>65717.440842048367</v>
      </c>
      <c r="O205" s="14">
        <f t="shared" si="427"/>
        <v>68755.115662881115</v>
      </c>
      <c r="P205" s="14">
        <f t="shared" si="427"/>
        <v>72027.106169606734</v>
      </c>
      <c r="Q205" s="14">
        <f t="shared" si="427"/>
        <v>75427.182533962288</v>
      </c>
      <c r="R205" s="14">
        <f t="shared" si="427"/>
        <v>79605.000187491532</v>
      </c>
      <c r="S205" s="14">
        <f t="shared" si="427"/>
        <v>83946.970758413983</v>
      </c>
      <c r="T205" s="14">
        <f t="shared" si="427"/>
        <v>88337.950582231802</v>
      </c>
      <c r="U205" s="14">
        <f t="shared" si="427"/>
        <v>92811.071662560149</v>
      </c>
      <c r="V205" s="14">
        <f t="shared" si="427"/>
        <v>95842.869204697912</v>
      </c>
      <c r="W205" s="14">
        <f t="shared" si="427"/>
        <v>99414.868378038751</v>
      </c>
      <c r="X205" s="14">
        <f t="shared" si="427"/>
        <v>102675.8910162516</v>
      </c>
      <c r="Z205" s="18">
        <v>26</v>
      </c>
      <c r="AA205" s="29" t="s">
        <v>61</v>
      </c>
      <c r="AB205" s="19">
        <f t="shared" ref="AB205:AV205" si="428">+AB17-AB49-AB112+AB81-AB143+AB174</f>
        <v>71.166582132935275</v>
      </c>
      <c r="AC205" s="14">
        <f t="shared" si="428"/>
        <v>70.501745349094392</v>
      </c>
      <c r="AD205" s="14">
        <f t="shared" si="428"/>
        <v>70.358146268886458</v>
      </c>
      <c r="AE205" s="14">
        <f t="shared" si="428"/>
        <v>70.153303387089537</v>
      </c>
      <c r="AF205" s="14">
        <f t="shared" si="428"/>
        <v>67.234549282293216</v>
      </c>
      <c r="AG205" s="14">
        <f t="shared" si="428"/>
        <v>63.646519336248922</v>
      </c>
      <c r="AH205" s="14">
        <f t="shared" si="428"/>
        <v>62.251877476508838</v>
      </c>
      <c r="AI205" s="14">
        <f t="shared" si="428"/>
        <v>61.189898640069856</v>
      </c>
      <c r="AJ205" s="14">
        <f t="shared" si="428"/>
        <v>61.286895850581267</v>
      </c>
      <c r="AK205" s="14">
        <f t="shared" si="428"/>
        <v>63.184329292022241</v>
      </c>
      <c r="AL205" s="48">
        <f t="shared" si="428"/>
        <v>65.717440842048362</v>
      </c>
      <c r="AM205" s="48">
        <f t="shared" si="428"/>
        <v>68.755115662881124</v>
      </c>
      <c r="AN205" s="48">
        <f t="shared" si="428"/>
        <v>72.027106169606739</v>
      </c>
      <c r="AO205" s="48">
        <f t="shared" si="428"/>
        <v>75.427182533962281</v>
      </c>
      <c r="AP205" s="48">
        <f t="shared" si="428"/>
        <v>79.605000187491513</v>
      </c>
      <c r="AQ205" s="48">
        <f t="shared" si="428"/>
        <v>83.946970758413983</v>
      </c>
      <c r="AR205" s="48">
        <f t="shared" si="428"/>
        <v>88.337950582231798</v>
      </c>
      <c r="AS205" s="48">
        <f t="shared" si="428"/>
        <v>92.811071662560138</v>
      </c>
      <c r="AT205" s="48">
        <f t="shared" si="428"/>
        <v>95.842869204697919</v>
      </c>
      <c r="AU205" s="48">
        <f t="shared" si="428"/>
        <v>99.41486837803879</v>
      </c>
      <c r="AV205" s="14">
        <f t="shared" si="428"/>
        <v>102.67589101625161</v>
      </c>
    </row>
    <row r="206" spans="1:48" x14ac:dyDescent="0.2">
      <c r="A206" s="214"/>
      <c r="B206" s="18">
        <v>28</v>
      </c>
      <c r="C206" s="29" t="s">
        <v>62</v>
      </c>
      <c r="D206" s="19">
        <f t="shared" ref="D206:X206" si="429">+D18-D50-D113+D82-D144+D175</f>
        <v>52455.56481701845</v>
      </c>
      <c r="E206" s="14">
        <f t="shared" si="429"/>
        <v>53621.47079342608</v>
      </c>
      <c r="F206" s="14">
        <f t="shared" si="429"/>
        <v>54547.362010373341</v>
      </c>
      <c r="G206" s="14">
        <f t="shared" si="429"/>
        <v>55802.1464521628</v>
      </c>
      <c r="H206" s="14">
        <f t="shared" si="429"/>
        <v>57143.251059041948</v>
      </c>
      <c r="I206" s="14">
        <f t="shared" si="429"/>
        <v>58611.92174012999</v>
      </c>
      <c r="J206" s="14">
        <f t="shared" si="429"/>
        <v>60257.537638557602</v>
      </c>
      <c r="K206" s="14">
        <f t="shared" si="429"/>
        <v>61926.706265766647</v>
      </c>
      <c r="L206" s="14">
        <f t="shared" si="429"/>
        <v>63954.786188959195</v>
      </c>
      <c r="M206" s="14">
        <f t="shared" si="429"/>
        <v>66234.113498755702</v>
      </c>
      <c r="N206" s="14">
        <f t="shared" si="429"/>
        <v>68668.218661082399</v>
      </c>
      <c r="O206" s="14">
        <f t="shared" si="429"/>
        <v>71215.209867300917</v>
      </c>
      <c r="P206" s="14">
        <f t="shared" si="429"/>
        <v>73832.069163363165</v>
      </c>
      <c r="Q206" s="14">
        <f t="shared" si="429"/>
        <v>76606.361201304477</v>
      </c>
      <c r="R206" s="14">
        <f t="shared" si="429"/>
        <v>79556.815308218182</v>
      </c>
      <c r="S206" s="14">
        <f t="shared" si="429"/>
        <v>82548.317478994737</v>
      </c>
      <c r="T206" s="14">
        <f t="shared" si="429"/>
        <v>85488.696793335708</v>
      </c>
      <c r="U206" s="14">
        <f t="shared" si="429"/>
        <v>88462.674071663219</v>
      </c>
      <c r="V206" s="14">
        <f t="shared" si="429"/>
        <v>91499.82141283399</v>
      </c>
      <c r="W206" s="14">
        <f t="shared" si="429"/>
        <v>94560.799973046</v>
      </c>
      <c r="X206" s="14">
        <f t="shared" si="429"/>
        <v>97663.004121341</v>
      </c>
      <c r="Z206" s="18">
        <v>28</v>
      </c>
      <c r="AA206" s="29" t="s">
        <v>62</v>
      </c>
      <c r="AB206" s="19">
        <f t="shared" ref="AB206:AV206" si="430">+AB18-AB50-AB113+AB82-AB144+AB175</f>
        <v>52.455564817018448</v>
      </c>
      <c r="AC206" s="14">
        <f t="shared" si="430"/>
        <v>53.621470793426084</v>
      </c>
      <c r="AD206" s="14">
        <f t="shared" si="430"/>
        <v>54.547362010373341</v>
      </c>
      <c r="AE206" s="14">
        <f t="shared" si="430"/>
        <v>55.802146452162802</v>
      </c>
      <c r="AF206" s="14">
        <f t="shared" si="430"/>
        <v>57.143251059041944</v>
      </c>
      <c r="AG206" s="14">
        <f t="shared" si="430"/>
        <v>58.611921740129986</v>
      </c>
      <c r="AH206" s="14">
        <f t="shared" si="430"/>
        <v>60.257537638557601</v>
      </c>
      <c r="AI206" s="14">
        <f t="shared" si="430"/>
        <v>61.926706265766647</v>
      </c>
      <c r="AJ206" s="14">
        <f t="shared" si="430"/>
        <v>63.954786188959197</v>
      </c>
      <c r="AK206" s="14">
        <f t="shared" si="430"/>
        <v>66.234113498755704</v>
      </c>
      <c r="AL206" s="48">
        <f t="shared" si="430"/>
        <v>68.668218661082392</v>
      </c>
      <c r="AM206" s="48">
        <f t="shared" si="430"/>
        <v>71.215209867300899</v>
      </c>
      <c r="AN206" s="48">
        <f t="shared" si="430"/>
        <v>73.832069163363158</v>
      </c>
      <c r="AO206" s="48">
        <f t="shared" si="430"/>
        <v>76.606361201304466</v>
      </c>
      <c r="AP206" s="48">
        <f t="shared" si="430"/>
        <v>79.556815308218191</v>
      </c>
      <c r="AQ206" s="48">
        <f t="shared" si="430"/>
        <v>82.548317478994733</v>
      </c>
      <c r="AR206" s="48">
        <f t="shared" si="430"/>
        <v>85.488696793335706</v>
      </c>
      <c r="AS206" s="48">
        <f t="shared" si="430"/>
        <v>88.462674071663201</v>
      </c>
      <c r="AT206" s="48">
        <f t="shared" si="430"/>
        <v>91.499821412833981</v>
      </c>
      <c r="AU206" s="48">
        <f t="shared" si="430"/>
        <v>94.560799973046002</v>
      </c>
      <c r="AV206" s="14">
        <f t="shared" si="430"/>
        <v>97.663004121341004</v>
      </c>
    </row>
    <row r="207" spans="1:48" x14ac:dyDescent="0.2">
      <c r="A207" s="214"/>
      <c r="B207" s="18">
        <v>29</v>
      </c>
      <c r="C207" s="29" t="s">
        <v>63</v>
      </c>
      <c r="D207" s="19">
        <f t="shared" ref="D207:X207" si="431">+D19-D51-D114+D83-D145+D176</f>
        <v>91843.44317535439</v>
      </c>
      <c r="E207" s="14">
        <f t="shared" si="431"/>
        <v>86490.048297166461</v>
      </c>
      <c r="F207" s="14">
        <f t="shared" si="431"/>
        <v>85449.203094612632</v>
      </c>
      <c r="G207" s="14">
        <f t="shared" si="431"/>
        <v>88114.86496564043</v>
      </c>
      <c r="H207" s="14">
        <f t="shared" si="431"/>
        <v>91772.334135910351</v>
      </c>
      <c r="I207" s="14">
        <f t="shared" si="431"/>
        <v>95563.702352201464</v>
      </c>
      <c r="J207" s="14">
        <f t="shared" si="431"/>
        <v>99470.840407573807</v>
      </c>
      <c r="K207" s="14">
        <f t="shared" si="431"/>
        <v>103511.00779823017</v>
      </c>
      <c r="L207" s="14">
        <f t="shared" si="431"/>
        <v>107904.52239755569</v>
      </c>
      <c r="M207" s="14">
        <f t="shared" si="431"/>
        <v>112441.72816544604</v>
      </c>
      <c r="N207" s="14">
        <f t="shared" si="431"/>
        <v>117082.446192391</v>
      </c>
      <c r="O207" s="14">
        <f t="shared" si="431"/>
        <v>121848.97470688887</v>
      </c>
      <c r="P207" s="14">
        <f t="shared" si="431"/>
        <v>126698.00873757385</v>
      </c>
      <c r="Q207" s="14">
        <f t="shared" si="431"/>
        <v>131659.01055633876</v>
      </c>
      <c r="R207" s="14">
        <f t="shared" si="431"/>
        <v>136795.50480175737</v>
      </c>
      <c r="S207" s="14">
        <f t="shared" si="431"/>
        <v>141957.94027717173</v>
      </c>
      <c r="T207" s="14">
        <f t="shared" si="431"/>
        <v>147048.60760302917</v>
      </c>
      <c r="U207" s="14">
        <f t="shared" si="431"/>
        <v>151609.1597614747</v>
      </c>
      <c r="V207" s="14">
        <f t="shared" si="431"/>
        <v>156769.92777768482</v>
      </c>
      <c r="W207" s="14">
        <f t="shared" si="431"/>
        <v>162061.44172262767</v>
      </c>
      <c r="X207" s="14">
        <f t="shared" si="431"/>
        <v>167366.46764150256</v>
      </c>
      <c r="Z207" s="18">
        <v>29</v>
      </c>
      <c r="AA207" s="29" t="s">
        <v>63</v>
      </c>
      <c r="AB207" s="19">
        <f t="shared" ref="AB207:AV207" si="432">+AB19-AB51-AB114+AB83-AB145+AB176</f>
        <v>91.843443175354409</v>
      </c>
      <c r="AC207" s="14">
        <f t="shared" si="432"/>
        <v>86.490048297166439</v>
      </c>
      <c r="AD207" s="14">
        <f t="shared" si="432"/>
        <v>85.449203094612628</v>
      </c>
      <c r="AE207" s="14">
        <f t="shared" si="432"/>
        <v>88.11486496564045</v>
      </c>
      <c r="AF207" s="14">
        <f t="shared" si="432"/>
        <v>91.772334135910342</v>
      </c>
      <c r="AG207" s="14">
        <f t="shared" si="432"/>
        <v>95.563702352201474</v>
      </c>
      <c r="AH207" s="14">
        <f t="shared" si="432"/>
        <v>99.470840407573831</v>
      </c>
      <c r="AI207" s="14">
        <f t="shared" si="432"/>
        <v>103.51100779823018</v>
      </c>
      <c r="AJ207" s="14">
        <f t="shared" si="432"/>
        <v>107.90452239755568</v>
      </c>
      <c r="AK207" s="14">
        <f t="shared" si="432"/>
        <v>112.44172816544605</v>
      </c>
      <c r="AL207" s="48">
        <f t="shared" si="432"/>
        <v>117.08244619239102</v>
      </c>
      <c r="AM207" s="48">
        <f t="shared" si="432"/>
        <v>121.84897470688884</v>
      </c>
      <c r="AN207" s="48">
        <f t="shared" si="432"/>
        <v>126.69800873757383</v>
      </c>
      <c r="AO207" s="48">
        <f t="shared" si="432"/>
        <v>131.65901055633876</v>
      </c>
      <c r="AP207" s="48">
        <f t="shared" si="432"/>
        <v>136.79550480175735</v>
      </c>
      <c r="AQ207" s="48">
        <f t="shared" si="432"/>
        <v>141.9579402771717</v>
      </c>
      <c r="AR207" s="48">
        <f t="shared" si="432"/>
        <v>147.04860760302915</v>
      </c>
      <c r="AS207" s="48">
        <f t="shared" si="432"/>
        <v>151.6091597614747</v>
      </c>
      <c r="AT207" s="48">
        <f t="shared" si="432"/>
        <v>156.76992777768487</v>
      </c>
      <c r="AU207" s="48">
        <f t="shared" si="432"/>
        <v>162.06144172262768</v>
      </c>
      <c r="AV207" s="14">
        <f t="shared" si="432"/>
        <v>167.36646764150257</v>
      </c>
    </row>
    <row r="208" spans="1:48" x14ac:dyDescent="0.2">
      <c r="A208" s="214"/>
      <c r="B208" s="18">
        <v>31</v>
      </c>
      <c r="C208" s="29" t="s">
        <v>64</v>
      </c>
      <c r="D208" s="19">
        <f t="shared" ref="D208:X208" si="433">+D20-D52-D115+D84-D146+D177</f>
        <v>158408.28311593021</v>
      </c>
      <c r="E208" s="14">
        <f t="shared" si="433"/>
        <v>158726.05339588955</v>
      </c>
      <c r="F208" s="14">
        <f t="shared" si="433"/>
        <v>160931.00643342626</v>
      </c>
      <c r="G208" s="14">
        <f t="shared" si="433"/>
        <v>165411.99848957974</v>
      </c>
      <c r="H208" s="14">
        <f t="shared" si="433"/>
        <v>170658.43951835751</v>
      </c>
      <c r="I208" s="14">
        <f t="shared" si="433"/>
        <v>176219.25766555115</v>
      </c>
      <c r="J208" s="14">
        <f t="shared" si="433"/>
        <v>182047.95108256591</v>
      </c>
      <c r="K208" s="14">
        <f t="shared" si="433"/>
        <v>188195.97945023657</v>
      </c>
      <c r="L208" s="14">
        <f t="shared" si="433"/>
        <v>195200.97017296831</v>
      </c>
      <c r="M208" s="14">
        <f t="shared" si="433"/>
        <v>202539.52010431545</v>
      </c>
      <c r="N208" s="14">
        <f t="shared" si="433"/>
        <v>210107.48709093034</v>
      </c>
      <c r="O208" s="14">
        <f t="shared" si="433"/>
        <v>217962.88065400816</v>
      </c>
      <c r="P208" s="14">
        <f t="shared" si="433"/>
        <v>225991.30230180887</v>
      </c>
      <c r="Q208" s="14">
        <f t="shared" si="433"/>
        <v>234269.4228418672</v>
      </c>
      <c r="R208" s="14">
        <f t="shared" si="433"/>
        <v>242956.10658928097</v>
      </c>
      <c r="S208" s="14">
        <f t="shared" si="433"/>
        <v>251687.00654602126</v>
      </c>
      <c r="T208" s="14">
        <f t="shared" si="433"/>
        <v>260232.92981420242</v>
      </c>
      <c r="U208" s="14">
        <f t="shared" si="433"/>
        <v>269174.34813996719</v>
      </c>
      <c r="V208" s="14">
        <f t="shared" si="433"/>
        <v>277901.54282036633</v>
      </c>
      <c r="W208" s="14">
        <f t="shared" si="433"/>
        <v>286964.86392769532</v>
      </c>
      <c r="X208" s="14">
        <f t="shared" si="433"/>
        <v>296063.57270505704</v>
      </c>
      <c r="Z208" s="18">
        <v>31</v>
      </c>
      <c r="AA208" s="29" t="s">
        <v>64</v>
      </c>
      <c r="AB208" s="19">
        <f t="shared" ref="AB208:AV208" si="434">+AB20-AB52-AB115+AB84-AB146+AB177</f>
        <v>158.40828311593026</v>
      </c>
      <c r="AC208" s="14">
        <f t="shared" si="434"/>
        <v>158.72605339588955</v>
      </c>
      <c r="AD208" s="14">
        <f t="shared" si="434"/>
        <v>160.93100643342621</v>
      </c>
      <c r="AE208" s="14">
        <f t="shared" si="434"/>
        <v>165.41199848957973</v>
      </c>
      <c r="AF208" s="14">
        <f t="shared" si="434"/>
        <v>170.65843951835754</v>
      </c>
      <c r="AG208" s="14">
        <f t="shared" si="434"/>
        <v>176.21925766555114</v>
      </c>
      <c r="AH208" s="14">
        <f t="shared" si="434"/>
        <v>182.04795108256593</v>
      </c>
      <c r="AI208" s="14">
        <f t="shared" si="434"/>
        <v>188.19597945023656</v>
      </c>
      <c r="AJ208" s="14">
        <f t="shared" si="434"/>
        <v>195.20097017296831</v>
      </c>
      <c r="AK208" s="14">
        <f t="shared" si="434"/>
        <v>202.53952010431544</v>
      </c>
      <c r="AL208" s="48">
        <f t="shared" si="434"/>
        <v>210.10748709093036</v>
      </c>
      <c r="AM208" s="48">
        <f t="shared" si="434"/>
        <v>217.96288065400819</v>
      </c>
      <c r="AN208" s="48">
        <f t="shared" si="434"/>
        <v>225.99130230180884</v>
      </c>
      <c r="AO208" s="48">
        <f t="shared" si="434"/>
        <v>234.2694228418672</v>
      </c>
      <c r="AP208" s="48">
        <f t="shared" si="434"/>
        <v>242.95610658928098</v>
      </c>
      <c r="AQ208" s="48">
        <f t="shared" si="434"/>
        <v>251.68700654602128</v>
      </c>
      <c r="AR208" s="48">
        <f t="shared" si="434"/>
        <v>260.23292981420241</v>
      </c>
      <c r="AS208" s="48">
        <f t="shared" si="434"/>
        <v>269.17434813996726</v>
      </c>
      <c r="AT208" s="48">
        <f t="shared" si="434"/>
        <v>277.90154282036633</v>
      </c>
      <c r="AU208" s="48">
        <f t="shared" si="434"/>
        <v>286.96486392769532</v>
      </c>
      <c r="AV208" s="14">
        <f t="shared" si="434"/>
        <v>296.06357270505703</v>
      </c>
    </row>
    <row r="209" spans="1:48" x14ac:dyDescent="0.2">
      <c r="A209" s="214"/>
      <c r="B209" s="18">
        <v>32</v>
      </c>
      <c r="C209" s="29" t="s">
        <v>65</v>
      </c>
      <c r="D209" s="19">
        <f t="shared" ref="D209:X209" si="435">+D21-D53-D116+D85-D147+D178</f>
        <v>142594.11273671061</v>
      </c>
      <c r="E209" s="14">
        <f t="shared" si="435"/>
        <v>146685.34151449779</v>
      </c>
      <c r="F209" s="14">
        <f t="shared" si="435"/>
        <v>152133.18219927934</v>
      </c>
      <c r="G209" s="14">
        <f t="shared" si="435"/>
        <v>159454.13765710304</v>
      </c>
      <c r="H209" s="14">
        <f t="shared" si="435"/>
        <v>167650.35192078093</v>
      </c>
      <c r="I209" s="14">
        <f t="shared" si="435"/>
        <v>176222.05526249547</v>
      </c>
      <c r="J209" s="14">
        <f t="shared" si="435"/>
        <v>185029.97593572276</v>
      </c>
      <c r="K209" s="14">
        <f t="shared" si="435"/>
        <v>193990.20316250256</v>
      </c>
      <c r="L209" s="14">
        <f t="shared" si="435"/>
        <v>203826.03670146584</v>
      </c>
      <c r="M209" s="14">
        <f t="shared" si="435"/>
        <v>214113.34340590364</v>
      </c>
      <c r="N209" s="14">
        <f t="shared" si="435"/>
        <v>224737.04358655575</v>
      </c>
      <c r="O209" s="14">
        <f t="shared" si="435"/>
        <v>235619.25568240759</v>
      </c>
      <c r="P209" s="14">
        <f t="shared" si="435"/>
        <v>246680.44166029402</v>
      </c>
      <c r="Q209" s="14">
        <f t="shared" si="435"/>
        <v>257977.0214321363</v>
      </c>
      <c r="R209" s="14">
        <f t="shared" si="435"/>
        <v>269846.85939645907</v>
      </c>
      <c r="S209" s="14">
        <f t="shared" si="435"/>
        <v>281757.52964889235</v>
      </c>
      <c r="T209" s="14">
        <f t="shared" si="435"/>
        <v>293485.21828118828</v>
      </c>
      <c r="U209" s="14">
        <f t="shared" si="435"/>
        <v>305558.27842097578</v>
      </c>
      <c r="V209" s="14">
        <f t="shared" si="435"/>
        <v>317465.31503232761</v>
      </c>
      <c r="W209" s="14">
        <f t="shared" si="435"/>
        <v>329755.78386983415</v>
      </c>
      <c r="X209" s="14">
        <f t="shared" si="435"/>
        <v>342115.45383007452</v>
      </c>
      <c r="Z209" s="18">
        <v>32</v>
      </c>
      <c r="AA209" s="29" t="s">
        <v>65</v>
      </c>
      <c r="AB209" s="19">
        <f t="shared" ref="AB209:AV209" si="436">+AB21-AB53-AB116+AB85-AB147+AB178</f>
        <v>142.5941127367106</v>
      </c>
      <c r="AC209" s="14">
        <f t="shared" si="436"/>
        <v>146.68534151449779</v>
      </c>
      <c r="AD209" s="14">
        <f t="shared" si="436"/>
        <v>152.1331821992793</v>
      </c>
      <c r="AE209" s="14">
        <f t="shared" si="436"/>
        <v>159.45413765710305</v>
      </c>
      <c r="AF209" s="14">
        <f t="shared" si="436"/>
        <v>167.65035192078093</v>
      </c>
      <c r="AG209" s="14">
        <f t="shared" si="436"/>
        <v>176.22205526249547</v>
      </c>
      <c r="AH209" s="14">
        <f t="shared" si="436"/>
        <v>185.0299759357228</v>
      </c>
      <c r="AI209" s="14">
        <f t="shared" si="436"/>
        <v>193.99020316250258</v>
      </c>
      <c r="AJ209" s="14">
        <f t="shared" si="436"/>
        <v>203.82603670146585</v>
      </c>
      <c r="AK209" s="14">
        <f t="shared" si="436"/>
        <v>214.11334340590363</v>
      </c>
      <c r="AL209" s="48">
        <f t="shared" si="436"/>
        <v>224.73704358655573</v>
      </c>
      <c r="AM209" s="48">
        <f t="shared" si="436"/>
        <v>235.61925568240756</v>
      </c>
      <c r="AN209" s="48">
        <f t="shared" si="436"/>
        <v>246.68044166029409</v>
      </c>
      <c r="AO209" s="48">
        <f t="shared" si="436"/>
        <v>257.97702143213633</v>
      </c>
      <c r="AP209" s="48">
        <f t="shared" si="436"/>
        <v>269.84685939645908</v>
      </c>
      <c r="AQ209" s="48">
        <f t="shared" si="436"/>
        <v>281.75752964889222</v>
      </c>
      <c r="AR209" s="48">
        <f t="shared" si="436"/>
        <v>293.48521828118828</v>
      </c>
      <c r="AS209" s="48">
        <f t="shared" si="436"/>
        <v>305.5582784209758</v>
      </c>
      <c r="AT209" s="48">
        <f t="shared" si="436"/>
        <v>317.46531503232762</v>
      </c>
      <c r="AU209" s="48">
        <f t="shared" si="436"/>
        <v>329.7557838698342</v>
      </c>
      <c r="AV209" s="14">
        <f t="shared" si="436"/>
        <v>342.1154538300745</v>
      </c>
    </row>
    <row r="210" spans="1:48" x14ac:dyDescent="0.2">
      <c r="A210" s="214"/>
      <c r="B210" s="18">
        <v>33</v>
      </c>
      <c r="C210" s="28" t="s">
        <v>66</v>
      </c>
      <c r="D210" s="19">
        <f t="shared" ref="D210:X210" si="437">+D22-D54-D117+D86-D148+D179</f>
        <v>295168.91992477525</v>
      </c>
      <c r="E210" s="14">
        <f t="shared" si="437"/>
        <v>305808.47535244841</v>
      </c>
      <c r="F210" s="14">
        <f t="shared" si="437"/>
        <v>322008.52660170646</v>
      </c>
      <c r="G210" s="14">
        <f t="shared" si="437"/>
        <v>340591.61162757978</v>
      </c>
      <c r="H210" s="14">
        <f t="shared" si="437"/>
        <v>360314.37873634009</v>
      </c>
      <c r="I210" s="14">
        <f t="shared" si="437"/>
        <v>381044.58595113142</v>
      </c>
      <c r="J210" s="14">
        <f t="shared" si="437"/>
        <v>402150.69175764534</v>
      </c>
      <c r="K210" s="14">
        <f t="shared" si="437"/>
        <v>421826.40483355784</v>
      </c>
      <c r="L210" s="14">
        <f t="shared" si="437"/>
        <v>444035.53842356225</v>
      </c>
      <c r="M210" s="14">
        <f t="shared" si="437"/>
        <v>468455.87854339421</v>
      </c>
      <c r="N210" s="14">
        <f t="shared" si="437"/>
        <v>494751.85036491044</v>
      </c>
      <c r="O210" s="14">
        <f t="shared" si="437"/>
        <v>521433.52169456077</v>
      </c>
      <c r="P210" s="14">
        <f t="shared" si="437"/>
        <v>548824.29291577963</v>
      </c>
      <c r="Q210" s="14">
        <f t="shared" si="437"/>
        <v>576553.75163912948</v>
      </c>
      <c r="R210" s="14">
        <f t="shared" si="437"/>
        <v>606745.08882260579</v>
      </c>
      <c r="S210" s="14">
        <f t="shared" si="437"/>
        <v>637748.55303425924</v>
      </c>
      <c r="T210" s="14">
        <f t="shared" si="437"/>
        <v>668481.92645648646</v>
      </c>
      <c r="U210" s="14">
        <f t="shared" si="437"/>
        <v>699400.26101839938</v>
      </c>
      <c r="V210" s="14">
        <f t="shared" si="437"/>
        <v>730692.44711927453</v>
      </c>
      <c r="W210" s="14">
        <f t="shared" si="437"/>
        <v>763129.14517472917</v>
      </c>
      <c r="X210" s="14">
        <f t="shared" si="437"/>
        <v>795837.65743226325</v>
      </c>
      <c r="Z210" s="18">
        <v>33</v>
      </c>
      <c r="AA210" s="28" t="s">
        <v>66</v>
      </c>
      <c r="AB210" s="19">
        <f t="shared" ref="AB210:AV210" si="438">+AB22-AB54-AB117+AB86-AB148+AB179</f>
        <v>295.16891992477525</v>
      </c>
      <c r="AC210" s="14">
        <f t="shared" si="438"/>
        <v>305.80847535244845</v>
      </c>
      <c r="AD210" s="14">
        <f t="shared" si="438"/>
        <v>322.00852660170648</v>
      </c>
      <c r="AE210" s="14">
        <f t="shared" si="438"/>
        <v>340.59161162757982</v>
      </c>
      <c r="AF210" s="14">
        <f t="shared" si="438"/>
        <v>360.31437873634019</v>
      </c>
      <c r="AG210" s="14">
        <f t="shared" si="438"/>
        <v>381.04458595113141</v>
      </c>
      <c r="AH210" s="14">
        <f t="shared" si="438"/>
        <v>402.15069175764535</v>
      </c>
      <c r="AI210" s="14">
        <f t="shared" si="438"/>
        <v>421.82640483355777</v>
      </c>
      <c r="AJ210" s="14">
        <f t="shared" si="438"/>
        <v>444.03553842356229</v>
      </c>
      <c r="AK210" s="14">
        <f t="shared" si="438"/>
        <v>468.45587854339419</v>
      </c>
      <c r="AL210" s="48">
        <f t="shared" si="438"/>
        <v>494.75185036491047</v>
      </c>
      <c r="AM210" s="48">
        <f t="shared" si="438"/>
        <v>521.43352169456091</v>
      </c>
      <c r="AN210" s="48">
        <f t="shared" si="438"/>
        <v>548.82429291577978</v>
      </c>
      <c r="AO210" s="48">
        <f t="shared" si="438"/>
        <v>576.55375163912936</v>
      </c>
      <c r="AP210" s="48">
        <f t="shared" si="438"/>
        <v>606.74508882260568</v>
      </c>
      <c r="AQ210" s="48">
        <f t="shared" si="438"/>
        <v>637.74855303425932</v>
      </c>
      <c r="AR210" s="48">
        <f t="shared" si="438"/>
        <v>668.48192645648646</v>
      </c>
      <c r="AS210" s="48">
        <f t="shared" si="438"/>
        <v>699.40026101839931</v>
      </c>
      <c r="AT210" s="48">
        <f t="shared" si="438"/>
        <v>730.69244711927445</v>
      </c>
      <c r="AU210" s="48">
        <f t="shared" si="438"/>
        <v>763.12914517472927</v>
      </c>
      <c r="AV210" s="14">
        <f t="shared" si="438"/>
        <v>795.83765743226309</v>
      </c>
    </row>
    <row r="211" spans="1:48" x14ac:dyDescent="0.2">
      <c r="A211" s="214"/>
      <c r="B211" s="18">
        <v>34</v>
      </c>
      <c r="C211" s="29" t="s">
        <v>67</v>
      </c>
      <c r="D211" s="19">
        <f t="shared" ref="D211:X211" si="439">+D23-D55-D118+D87-D149+D180</f>
        <v>50603.924319154721</v>
      </c>
      <c r="E211" s="14">
        <f t="shared" si="439"/>
        <v>53002.93205198511</v>
      </c>
      <c r="F211" s="14">
        <f t="shared" si="439"/>
        <v>56189.01600181617</v>
      </c>
      <c r="G211" s="14">
        <f t="shared" si="439"/>
        <v>59876.448260992336</v>
      </c>
      <c r="H211" s="14">
        <f t="shared" si="439"/>
        <v>63745.492359587362</v>
      </c>
      <c r="I211" s="14">
        <f t="shared" si="439"/>
        <v>67721.626736040809</v>
      </c>
      <c r="J211" s="14">
        <f t="shared" si="439"/>
        <v>71772.898796156078</v>
      </c>
      <c r="K211" s="14">
        <f t="shared" si="439"/>
        <v>75725.828625658964</v>
      </c>
      <c r="L211" s="14">
        <f t="shared" si="439"/>
        <v>79989.793693136249</v>
      </c>
      <c r="M211" s="14">
        <f t="shared" si="439"/>
        <v>84441.462168459839</v>
      </c>
      <c r="N211" s="14">
        <f t="shared" si="439"/>
        <v>89009.996399822994</v>
      </c>
      <c r="O211" s="14">
        <f t="shared" si="439"/>
        <v>93642.494013182208</v>
      </c>
      <c r="P211" s="14">
        <f t="shared" si="439"/>
        <v>98364.44076278228</v>
      </c>
      <c r="Q211" s="14">
        <f t="shared" si="439"/>
        <v>103127.76997814278</v>
      </c>
      <c r="R211" s="14">
        <f t="shared" si="439"/>
        <v>108049.78806883757</v>
      </c>
      <c r="S211" s="14">
        <f t="shared" si="439"/>
        <v>113110.38862953598</v>
      </c>
      <c r="T211" s="14">
        <f t="shared" si="439"/>
        <v>118142.44422650822</v>
      </c>
      <c r="U211" s="14">
        <f t="shared" si="439"/>
        <v>123225.09525119417</v>
      </c>
      <c r="V211" s="14">
        <f t="shared" si="439"/>
        <v>128335.70586638847</v>
      </c>
      <c r="W211" s="14">
        <f t="shared" si="439"/>
        <v>133544.45631874024</v>
      </c>
      <c r="X211" s="14">
        <f t="shared" si="439"/>
        <v>138751.40896072757</v>
      </c>
      <c r="Z211" s="18">
        <v>34</v>
      </c>
      <c r="AA211" s="29" t="s">
        <v>67</v>
      </c>
      <c r="AB211" s="19">
        <f t="shared" ref="AB211:AV211" si="440">+AB23-AB55-AB118+AB87-AB149+AB180</f>
        <v>50.603924319154714</v>
      </c>
      <c r="AC211" s="14">
        <f t="shared" si="440"/>
        <v>53.002932051985113</v>
      </c>
      <c r="AD211" s="14">
        <f t="shared" si="440"/>
        <v>56.189016001816171</v>
      </c>
      <c r="AE211" s="14">
        <f t="shared" si="440"/>
        <v>59.876448260992333</v>
      </c>
      <c r="AF211" s="14">
        <f t="shared" si="440"/>
        <v>63.745492359587367</v>
      </c>
      <c r="AG211" s="14">
        <f t="shared" si="440"/>
        <v>67.72162673604079</v>
      </c>
      <c r="AH211" s="14">
        <f t="shared" si="440"/>
        <v>71.77289879615607</v>
      </c>
      <c r="AI211" s="14">
        <f t="shared" si="440"/>
        <v>75.725828625658963</v>
      </c>
      <c r="AJ211" s="14">
        <f t="shared" si="440"/>
        <v>79.989793693136264</v>
      </c>
      <c r="AK211" s="14">
        <f t="shared" si="440"/>
        <v>84.44146216845985</v>
      </c>
      <c r="AL211" s="48">
        <f t="shared" si="440"/>
        <v>89.009996399823024</v>
      </c>
      <c r="AM211" s="48">
        <f t="shared" si="440"/>
        <v>93.642494013182201</v>
      </c>
      <c r="AN211" s="48">
        <f t="shared" si="440"/>
        <v>98.364440762782266</v>
      </c>
      <c r="AO211" s="48">
        <f t="shared" si="440"/>
        <v>103.12776997814277</v>
      </c>
      <c r="AP211" s="48">
        <f t="shared" si="440"/>
        <v>108.04978806883759</v>
      </c>
      <c r="AQ211" s="48">
        <f t="shared" si="440"/>
        <v>113.11038862953598</v>
      </c>
      <c r="AR211" s="48">
        <f t="shared" si="440"/>
        <v>118.14244422650823</v>
      </c>
      <c r="AS211" s="48">
        <f t="shared" si="440"/>
        <v>123.22509525119418</v>
      </c>
      <c r="AT211" s="48">
        <f t="shared" si="440"/>
        <v>128.33570586638848</v>
      </c>
      <c r="AU211" s="48">
        <f t="shared" si="440"/>
        <v>133.54445631874023</v>
      </c>
      <c r="AV211" s="14">
        <f t="shared" si="440"/>
        <v>138.75140896072759</v>
      </c>
    </row>
    <row r="212" spans="1:48" x14ac:dyDescent="0.2">
      <c r="A212" s="214"/>
      <c r="B212" s="18">
        <v>35</v>
      </c>
      <c r="C212" s="29" t="s">
        <v>68</v>
      </c>
      <c r="D212" s="19">
        <f t="shared" ref="D212:X212" si="441">+D24-D56-D119+D88-D150+D181</f>
        <v>51791.72549113744</v>
      </c>
      <c r="E212" s="14">
        <f t="shared" si="441"/>
        <v>56430.152177894583</v>
      </c>
      <c r="F212" s="14">
        <f t="shared" si="441"/>
        <v>58612.494795198305</v>
      </c>
      <c r="G212" s="14">
        <f t="shared" si="441"/>
        <v>62025.764477598626</v>
      </c>
      <c r="H212" s="14">
        <f t="shared" si="441"/>
        <v>65746.531188519191</v>
      </c>
      <c r="I212" s="14">
        <f t="shared" si="441"/>
        <v>69697.249228682616</v>
      </c>
      <c r="J212" s="14">
        <f t="shared" si="441"/>
        <v>73736.19830522775</v>
      </c>
      <c r="K212" s="14">
        <f t="shared" si="441"/>
        <v>77494.20517267668</v>
      </c>
      <c r="L212" s="14">
        <f t="shared" si="441"/>
        <v>81744.116938693885</v>
      </c>
      <c r="M212" s="14">
        <f t="shared" si="441"/>
        <v>86195.404729406451</v>
      </c>
      <c r="N212" s="14">
        <f t="shared" si="441"/>
        <v>90578.84518677117</v>
      </c>
      <c r="O212" s="14">
        <f t="shared" si="441"/>
        <v>95146.559174308684</v>
      </c>
      <c r="P212" s="14">
        <f t="shared" si="441"/>
        <v>100085.72427280445</v>
      </c>
      <c r="Q212" s="14">
        <f t="shared" si="441"/>
        <v>105057.64526117191</v>
      </c>
      <c r="R212" s="14">
        <f t="shared" si="441"/>
        <v>110140.73073799213</v>
      </c>
      <c r="S212" s="14">
        <f t="shared" si="441"/>
        <v>115201.44185089161</v>
      </c>
      <c r="T212" s="14">
        <f t="shared" si="441"/>
        <v>120277.06793300551</v>
      </c>
      <c r="U212" s="14">
        <f t="shared" si="441"/>
        <v>125330.76758098583</v>
      </c>
      <c r="V212" s="14">
        <f t="shared" si="441"/>
        <v>130034.25343982966</v>
      </c>
      <c r="W212" s="14">
        <f t="shared" si="441"/>
        <v>134872.72411211205</v>
      </c>
      <c r="X212" s="14">
        <f t="shared" si="441"/>
        <v>140007.42599854563</v>
      </c>
      <c r="Z212" s="18">
        <v>35</v>
      </c>
      <c r="AA212" s="29" t="s">
        <v>68</v>
      </c>
      <c r="AB212" s="19">
        <f t="shared" ref="AB212:AV212" si="442">+AB24-AB56-AB119+AB88-AB150+AB181</f>
        <v>51.791725491137456</v>
      </c>
      <c r="AC212" s="14">
        <f t="shared" si="442"/>
        <v>56.430152177894591</v>
      </c>
      <c r="AD212" s="14">
        <f t="shared" si="442"/>
        <v>58.612494795198316</v>
      </c>
      <c r="AE212" s="14">
        <f t="shared" si="442"/>
        <v>62.025764477598628</v>
      </c>
      <c r="AF212" s="14">
        <f t="shared" si="442"/>
        <v>65.746531188519199</v>
      </c>
      <c r="AG212" s="14">
        <f t="shared" si="442"/>
        <v>69.697249228682622</v>
      </c>
      <c r="AH212" s="14">
        <f t="shared" si="442"/>
        <v>73.736198305227745</v>
      </c>
      <c r="AI212" s="14">
        <f t="shared" si="442"/>
        <v>77.494205172676686</v>
      </c>
      <c r="AJ212" s="14">
        <f t="shared" si="442"/>
        <v>81.744116938693878</v>
      </c>
      <c r="AK212" s="14">
        <f t="shared" si="442"/>
        <v>86.195404729406462</v>
      </c>
      <c r="AL212" s="48">
        <f t="shared" si="442"/>
        <v>90.578845186771161</v>
      </c>
      <c r="AM212" s="48">
        <f t="shared" si="442"/>
        <v>95.146559174308678</v>
      </c>
      <c r="AN212" s="48">
        <f t="shared" si="442"/>
        <v>100.08572427280446</v>
      </c>
      <c r="AO212" s="48">
        <f t="shared" si="442"/>
        <v>105.05764526117191</v>
      </c>
      <c r="AP212" s="48">
        <f t="shared" si="442"/>
        <v>110.14073073799211</v>
      </c>
      <c r="AQ212" s="48">
        <f t="shared" si="442"/>
        <v>115.20144185089161</v>
      </c>
      <c r="AR212" s="48">
        <f t="shared" si="442"/>
        <v>120.27706793300551</v>
      </c>
      <c r="AS212" s="48">
        <f t="shared" si="442"/>
        <v>125.33076758098584</v>
      </c>
      <c r="AT212" s="48">
        <f t="shared" si="442"/>
        <v>130.03425343982963</v>
      </c>
      <c r="AU212" s="48">
        <f t="shared" si="442"/>
        <v>134.87272411211205</v>
      </c>
      <c r="AV212" s="14">
        <f t="shared" si="442"/>
        <v>140.00742599854567</v>
      </c>
    </row>
    <row r="213" spans="1:48" x14ac:dyDescent="0.2">
      <c r="A213" s="214"/>
      <c r="B213" s="18">
        <v>36</v>
      </c>
      <c r="C213" s="29" t="s">
        <v>69</v>
      </c>
      <c r="D213" s="19">
        <f t="shared" ref="D213:X213" si="443">+D25-D57-D120+D89-D151+D182</f>
        <v>51419.129580339068</v>
      </c>
      <c r="E213" s="14">
        <f t="shared" si="443"/>
        <v>51317.773606721763</v>
      </c>
      <c r="F213" s="14">
        <f t="shared" si="443"/>
        <v>53220.848149371574</v>
      </c>
      <c r="G213" s="14">
        <f t="shared" si="443"/>
        <v>56339.628255036696</v>
      </c>
      <c r="H213" s="14">
        <f t="shared" si="443"/>
        <v>59851.19020128464</v>
      </c>
      <c r="I213" s="14">
        <f t="shared" si="443"/>
        <v>63610.530002823369</v>
      </c>
      <c r="J213" s="14">
        <f t="shared" si="443"/>
        <v>67464.892093825067</v>
      </c>
      <c r="K213" s="14">
        <f t="shared" si="443"/>
        <v>71016.190334340383</v>
      </c>
      <c r="L213" s="14">
        <f t="shared" si="443"/>
        <v>75097.873397542964</v>
      </c>
      <c r="M213" s="14">
        <f t="shared" si="443"/>
        <v>79396.479087228363</v>
      </c>
      <c r="N213" s="14">
        <f t="shared" si="443"/>
        <v>83621.906168684422</v>
      </c>
      <c r="O213" s="14">
        <f t="shared" si="443"/>
        <v>88046.180730869382</v>
      </c>
      <c r="P213" s="14">
        <f t="shared" si="443"/>
        <v>92870.752127939049</v>
      </c>
      <c r="Q213" s="14">
        <f t="shared" si="443"/>
        <v>97730.638788984958</v>
      </c>
      <c r="R213" s="14">
        <f t="shared" si="443"/>
        <v>102710.38199504945</v>
      </c>
      <c r="S213" s="14">
        <f t="shared" si="443"/>
        <v>107666.10923850373</v>
      </c>
      <c r="T213" s="14">
        <f t="shared" si="443"/>
        <v>112637.97098767156</v>
      </c>
      <c r="U213" s="14">
        <f t="shared" si="443"/>
        <v>117586.30224804794</v>
      </c>
      <c r="V213" s="14">
        <f t="shared" si="443"/>
        <v>122157.28062272239</v>
      </c>
      <c r="W213" s="14">
        <f t="shared" si="443"/>
        <v>126873.80032045238</v>
      </c>
      <c r="X213" s="14">
        <f t="shared" si="443"/>
        <v>131909.57185647302</v>
      </c>
      <c r="Z213" s="18">
        <v>36</v>
      </c>
      <c r="AA213" s="29" t="s">
        <v>69</v>
      </c>
      <c r="AB213" s="19">
        <f t="shared" ref="AB213:AV213" si="444">+AB25-AB57-AB120+AB89-AB151+AB182</f>
        <v>51.419129580339067</v>
      </c>
      <c r="AC213" s="14">
        <f t="shared" si="444"/>
        <v>51.317773606721751</v>
      </c>
      <c r="AD213" s="14">
        <f t="shared" si="444"/>
        <v>53.220848149371577</v>
      </c>
      <c r="AE213" s="14">
        <f t="shared" si="444"/>
        <v>56.339628255036715</v>
      </c>
      <c r="AF213" s="14">
        <f t="shared" si="444"/>
        <v>59.851190201284609</v>
      </c>
      <c r="AG213" s="14">
        <f t="shared" si="444"/>
        <v>63.610530002823346</v>
      </c>
      <c r="AH213" s="14">
        <f t="shared" si="444"/>
        <v>67.464892093825071</v>
      </c>
      <c r="AI213" s="14">
        <f t="shared" si="444"/>
        <v>71.016190334340408</v>
      </c>
      <c r="AJ213" s="14">
        <f t="shared" si="444"/>
        <v>75.097873397542955</v>
      </c>
      <c r="AK213" s="14">
        <f t="shared" si="444"/>
        <v>79.396479087228386</v>
      </c>
      <c r="AL213" s="48">
        <f t="shared" si="444"/>
        <v>83.621906168684433</v>
      </c>
      <c r="AM213" s="48">
        <f t="shared" si="444"/>
        <v>88.046180730869366</v>
      </c>
      <c r="AN213" s="48">
        <f t="shared" si="444"/>
        <v>92.870752127939042</v>
      </c>
      <c r="AO213" s="48">
        <f t="shared" si="444"/>
        <v>97.730638788984947</v>
      </c>
      <c r="AP213" s="48">
        <f t="shared" si="444"/>
        <v>102.71038199504947</v>
      </c>
      <c r="AQ213" s="48">
        <f t="shared" si="444"/>
        <v>107.66610923850372</v>
      </c>
      <c r="AR213" s="48">
        <f t="shared" si="444"/>
        <v>112.63797098767158</v>
      </c>
      <c r="AS213" s="48">
        <f t="shared" si="444"/>
        <v>117.58630224804791</v>
      </c>
      <c r="AT213" s="48">
        <f t="shared" si="444"/>
        <v>122.15728062272238</v>
      </c>
      <c r="AU213" s="48">
        <f t="shared" si="444"/>
        <v>126.87380032045239</v>
      </c>
      <c r="AV213" s="14">
        <f t="shared" si="444"/>
        <v>131.90957185647301</v>
      </c>
    </row>
    <row r="214" spans="1:48" x14ac:dyDescent="0.2">
      <c r="A214" s="214"/>
      <c r="B214" s="18">
        <v>39</v>
      </c>
      <c r="C214" s="29" t="s">
        <v>70</v>
      </c>
      <c r="D214" s="19">
        <f t="shared" ref="D214:X214" si="445">+D26-D58-D121+D90-D152+D183</f>
        <v>168472.04574548334</v>
      </c>
      <c r="E214" s="14">
        <f t="shared" si="445"/>
        <v>165100.89614431217</v>
      </c>
      <c r="F214" s="14">
        <f t="shared" si="445"/>
        <v>171047.64883708887</v>
      </c>
      <c r="G214" s="14">
        <f t="shared" si="445"/>
        <v>168470.90435587178</v>
      </c>
      <c r="H214" s="14">
        <f t="shared" si="445"/>
        <v>171772.80717193257</v>
      </c>
      <c r="I214" s="14">
        <f t="shared" si="445"/>
        <v>174108.24606594266</v>
      </c>
      <c r="J214" s="14">
        <f t="shared" si="445"/>
        <v>185247.82114947771</v>
      </c>
      <c r="K214" s="14">
        <f t="shared" si="445"/>
        <v>191005.47268512374</v>
      </c>
      <c r="L214" s="14">
        <f t="shared" si="445"/>
        <v>203909.73789571994</v>
      </c>
      <c r="M214" s="14">
        <f t="shared" si="445"/>
        <v>211888.0800187584</v>
      </c>
      <c r="N214" s="14">
        <f t="shared" si="445"/>
        <v>225247.41689790756</v>
      </c>
      <c r="O214" s="14">
        <f t="shared" si="445"/>
        <v>234235.62871735444</v>
      </c>
      <c r="P214" s="14">
        <f t="shared" si="445"/>
        <v>247956.56127613928</v>
      </c>
      <c r="Q214" s="14">
        <f t="shared" si="445"/>
        <v>257579.18033578584</v>
      </c>
      <c r="R214" s="14">
        <f t="shared" si="445"/>
        <v>271415.97844746779</v>
      </c>
      <c r="S214" s="14">
        <f t="shared" si="445"/>
        <v>281843.02230555366</v>
      </c>
      <c r="T214" s="14">
        <f t="shared" si="445"/>
        <v>295692.89271467866</v>
      </c>
      <c r="U214" s="14">
        <f t="shared" si="445"/>
        <v>306630.42122855573</v>
      </c>
      <c r="V214" s="14">
        <f t="shared" si="445"/>
        <v>320832.36693260586</v>
      </c>
      <c r="W214" s="14">
        <f t="shared" si="445"/>
        <v>332250.31264544738</v>
      </c>
      <c r="X214" s="14">
        <f t="shared" si="445"/>
        <v>346479.68892669247</v>
      </c>
      <c r="Z214" s="18">
        <v>39</v>
      </c>
      <c r="AA214" s="29" t="s">
        <v>70</v>
      </c>
      <c r="AB214" s="19">
        <f t="shared" ref="AB214:AV214" si="446">+AB26-AB58-AB121+AB90-AB152+AB183</f>
        <v>168.47204574548331</v>
      </c>
      <c r="AC214" s="14">
        <f t="shared" si="446"/>
        <v>165.10089614431212</v>
      </c>
      <c r="AD214" s="14">
        <f t="shared" si="446"/>
        <v>171.04764883708887</v>
      </c>
      <c r="AE214" s="14">
        <f t="shared" si="446"/>
        <v>168.47090435587182</v>
      </c>
      <c r="AF214" s="14">
        <f t="shared" si="446"/>
        <v>171.77280717193256</v>
      </c>
      <c r="AG214" s="14">
        <f t="shared" si="446"/>
        <v>174.10824606594258</v>
      </c>
      <c r="AH214" s="14">
        <f t="shared" si="446"/>
        <v>185.24782114947769</v>
      </c>
      <c r="AI214" s="14">
        <f t="shared" si="446"/>
        <v>191.00547268512375</v>
      </c>
      <c r="AJ214" s="14">
        <f t="shared" si="446"/>
        <v>203.90973789571996</v>
      </c>
      <c r="AK214" s="14">
        <f t="shared" si="446"/>
        <v>211.88808001875839</v>
      </c>
      <c r="AL214" s="48">
        <f t="shared" si="446"/>
        <v>225.24741689790761</v>
      </c>
      <c r="AM214" s="48">
        <f t="shared" si="446"/>
        <v>234.23562871735442</v>
      </c>
      <c r="AN214" s="48">
        <f t="shared" si="446"/>
        <v>247.95656127613927</v>
      </c>
      <c r="AO214" s="48">
        <f t="shared" si="446"/>
        <v>257.57918033578591</v>
      </c>
      <c r="AP214" s="48">
        <f t="shared" si="446"/>
        <v>271.41597844746781</v>
      </c>
      <c r="AQ214" s="48">
        <f t="shared" si="446"/>
        <v>281.84302230555363</v>
      </c>
      <c r="AR214" s="48">
        <f t="shared" si="446"/>
        <v>295.69289271467869</v>
      </c>
      <c r="AS214" s="48">
        <f t="shared" si="446"/>
        <v>306.6304212285558</v>
      </c>
      <c r="AT214" s="48">
        <f t="shared" si="446"/>
        <v>320.83236693260591</v>
      </c>
      <c r="AU214" s="48">
        <f t="shared" si="446"/>
        <v>332.25031264544742</v>
      </c>
      <c r="AV214" s="14">
        <f t="shared" si="446"/>
        <v>346.47968892669246</v>
      </c>
    </row>
    <row r="215" spans="1:48" x14ac:dyDescent="0.2">
      <c r="A215" s="214"/>
      <c r="B215" s="18">
        <v>40</v>
      </c>
      <c r="C215" s="29" t="s">
        <v>71</v>
      </c>
      <c r="D215" s="19">
        <f t="shared" ref="D215:X215" si="447">+D27-D59-D122+D91-D153+D184</f>
        <v>131244.85756564618</v>
      </c>
      <c r="E215" s="14">
        <f t="shared" si="447"/>
        <v>134206.41017430479</v>
      </c>
      <c r="F215" s="14">
        <f t="shared" si="447"/>
        <v>138321.30431946868</v>
      </c>
      <c r="G215" s="14">
        <f t="shared" si="447"/>
        <v>141280.51892254027</v>
      </c>
      <c r="H215" s="14">
        <f t="shared" si="447"/>
        <v>143393.05107104656</v>
      </c>
      <c r="I215" s="14">
        <f t="shared" si="447"/>
        <v>150142.14044611578</v>
      </c>
      <c r="J215" s="14">
        <f t="shared" si="447"/>
        <v>159150.80474908644</v>
      </c>
      <c r="K215" s="14">
        <f t="shared" si="447"/>
        <v>168524.38630936813</v>
      </c>
      <c r="L215" s="14">
        <f t="shared" si="447"/>
        <v>179269.43401690776</v>
      </c>
      <c r="M215" s="14">
        <f t="shared" si="447"/>
        <v>190203.65116062318</v>
      </c>
      <c r="N215" s="14">
        <f t="shared" si="447"/>
        <v>201555.41431246378</v>
      </c>
      <c r="O215" s="14">
        <f t="shared" si="447"/>
        <v>213102.25709539242</v>
      </c>
      <c r="P215" s="14">
        <f t="shared" si="447"/>
        <v>224919.0049498252</v>
      </c>
      <c r="Q215" s="14">
        <f t="shared" si="447"/>
        <v>236760.10039399378</v>
      </c>
      <c r="R215" s="14">
        <f t="shared" si="447"/>
        <v>248847.4783474482</v>
      </c>
      <c r="S215" s="14">
        <f t="shared" si="447"/>
        <v>261176.65128638069</v>
      </c>
      <c r="T215" s="14">
        <f t="shared" si="447"/>
        <v>273444.81538175198</v>
      </c>
      <c r="U215" s="14">
        <f t="shared" si="447"/>
        <v>286045.56464921962</v>
      </c>
      <c r="V215" s="14">
        <f t="shared" si="447"/>
        <v>298796.51353192021</v>
      </c>
      <c r="W215" s="14">
        <f t="shared" si="447"/>
        <v>311678.2767240305</v>
      </c>
      <c r="X215" s="14">
        <f t="shared" si="447"/>
        <v>324550.82196346921</v>
      </c>
      <c r="Z215" s="18">
        <v>40</v>
      </c>
      <c r="AA215" s="29" t="s">
        <v>71</v>
      </c>
      <c r="AB215" s="19">
        <f t="shared" ref="AB215:AV215" si="448">+AB27-AB59-AB122+AB91-AB153+AB184</f>
        <v>131.24485756564613</v>
      </c>
      <c r="AC215" s="14">
        <f t="shared" si="448"/>
        <v>134.20641017430481</v>
      </c>
      <c r="AD215" s="14">
        <f t="shared" si="448"/>
        <v>138.32130431946868</v>
      </c>
      <c r="AE215" s="14">
        <f t="shared" si="448"/>
        <v>141.28051892254024</v>
      </c>
      <c r="AF215" s="14">
        <f t="shared" si="448"/>
        <v>143.39305107104656</v>
      </c>
      <c r="AG215" s="14">
        <f t="shared" si="448"/>
        <v>150.1421404461158</v>
      </c>
      <c r="AH215" s="14">
        <f t="shared" si="448"/>
        <v>159.15080474908646</v>
      </c>
      <c r="AI215" s="14">
        <f t="shared" si="448"/>
        <v>168.52438630936811</v>
      </c>
      <c r="AJ215" s="14">
        <f t="shared" si="448"/>
        <v>179.26943401690778</v>
      </c>
      <c r="AK215" s="14">
        <f t="shared" si="448"/>
        <v>190.2036511606232</v>
      </c>
      <c r="AL215" s="48">
        <f t="shared" si="448"/>
        <v>201.5554143124638</v>
      </c>
      <c r="AM215" s="48">
        <f t="shared" si="448"/>
        <v>213.10225709539242</v>
      </c>
      <c r="AN215" s="48">
        <f t="shared" si="448"/>
        <v>224.91900494982519</v>
      </c>
      <c r="AO215" s="48">
        <f t="shared" si="448"/>
        <v>236.76010039399381</v>
      </c>
      <c r="AP215" s="48">
        <f t="shared" si="448"/>
        <v>248.8474783474482</v>
      </c>
      <c r="AQ215" s="48">
        <f t="shared" si="448"/>
        <v>261.17665128638072</v>
      </c>
      <c r="AR215" s="48">
        <f t="shared" si="448"/>
        <v>273.44481538175199</v>
      </c>
      <c r="AS215" s="48">
        <f t="shared" si="448"/>
        <v>286.04556464921961</v>
      </c>
      <c r="AT215" s="48">
        <f t="shared" si="448"/>
        <v>298.79651353192025</v>
      </c>
      <c r="AU215" s="48">
        <f t="shared" si="448"/>
        <v>311.67827672403052</v>
      </c>
      <c r="AV215" s="14">
        <f t="shared" si="448"/>
        <v>324.55082196346916</v>
      </c>
    </row>
    <row r="216" spans="1:48" x14ac:dyDescent="0.2">
      <c r="A216" s="214"/>
      <c r="B216" s="118">
        <v>45</v>
      </c>
      <c r="C216" s="29" t="s">
        <v>72</v>
      </c>
      <c r="D216" s="19">
        <f t="shared" ref="D216:X216" si="449">+D28-D60-D123+D92-D154+D185</f>
        <v>1303.8797851374713</v>
      </c>
      <c r="E216" s="14">
        <f t="shared" si="449"/>
        <v>1320.2887877860712</v>
      </c>
      <c r="F216" s="14">
        <f t="shared" si="449"/>
        <v>1336.8362809488106</v>
      </c>
      <c r="G216" s="14">
        <f t="shared" si="449"/>
        <v>1354.8700218478834</v>
      </c>
      <c r="H216" s="14">
        <f t="shared" si="449"/>
        <v>1371.535428281019</v>
      </c>
      <c r="I216" s="14">
        <f t="shared" si="449"/>
        <v>1389.7459132411861</v>
      </c>
      <c r="J216" s="14">
        <f t="shared" si="449"/>
        <v>1408.0738880691297</v>
      </c>
      <c r="K216" s="14">
        <f t="shared" si="449"/>
        <v>1426.4746642441248</v>
      </c>
      <c r="L216" s="14">
        <f t="shared" si="449"/>
        <v>1445.0758014029063</v>
      </c>
      <c r="M216" s="14">
        <f t="shared" si="449"/>
        <v>1463.7698553789023</v>
      </c>
      <c r="N216" s="14">
        <f t="shared" si="449"/>
        <v>1482.5663088728966</v>
      </c>
      <c r="O216" s="14">
        <f t="shared" si="449"/>
        <v>1502.8278175326984</v>
      </c>
      <c r="P216" s="14">
        <f t="shared" si="449"/>
        <v>1521.7678075616727</v>
      </c>
      <c r="Q216" s="14">
        <f t="shared" si="449"/>
        <v>1542.2386073060604</v>
      </c>
      <c r="R216" s="14">
        <f t="shared" si="449"/>
        <v>1561.3510195395065</v>
      </c>
      <c r="S216" s="14">
        <f t="shared" si="449"/>
        <v>1582.0029971407855</v>
      </c>
      <c r="T216" s="14">
        <f t="shared" si="449"/>
        <v>1602.7397242846723</v>
      </c>
      <c r="U216" s="14">
        <f t="shared" si="449"/>
        <v>1623.5649797986446</v>
      </c>
      <c r="V216" s="14">
        <f t="shared" si="449"/>
        <v>1645.9257121329133</v>
      </c>
      <c r="W216" s="14">
        <f t="shared" si="449"/>
        <v>1666.9081278816293</v>
      </c>
      <c r="X216" s="14">
        <f t="shared" si="449"/>
        <v>1689.4529734092716</v>
      </c>
      <c r="Z216" s="118">
        <v>45</v>
      </c>
      <c r="AA216" s="29" t="s">
        <v>72</v>
      </c>
      <c r="AB216" s="19">
        <f t="shared" ref="AB216:AV216" si="450">+AB28-AB60-AB123+AB92-AB154+AB185</f>
        <v>1.3038797851374713</v>
      </c>
      <c r="AC216" s="14">
        <f t="shared" si="450"/>
        <v>1.3202887877860709</v>
      </c>
      <c r="AD216" s="14">
        <f t="shared" si="450"/>
        <v>1.3368362809488106</v>
      </c>
      <c r="AE216" s="14">
        <f t="shared" si="450"/>
        <v>1.3548700218478835</v>
      </c>
      <c r="AF216" s="14">
        <f t="shared" si="450"/>
        <v>1.3715354282810188</v>
      </c>
      <c r="AG216" s="14">
        <f t="shared" si="450"/>
        <v>1.3897459132411862</v>
      </c>
      <c r="AH216" s="14">
        <f t="shared" si="450"/>
        <v>1.4080738880691297</v>
      </c>
      <c r="AI216" s="14">
        <f t="shared" si="450"/>
        <v>1.4264746642441246</v>
      </c>
      <c r="AJ216" s="14">
        <f t="shared" si="450"/>
        <v>1.4450758014029061</v>
      </c>
      <c r="AK216" s="14">
        <f t="shared" si="450"/>
        <v>1.4637698553789023</v>
      </c>
      <c r="AL216" s="48">
        <f t="shared" si="450"/>
        <v>1.4825663088728964</v>
      </c>
      <c r="AM216" s="48">
        <f t="shared" si="450"/>
        <v>1.5028278175326986</v>
      </c>
      <c r="AN216" s="48">
        <f t="shared" si="450"/>
        <v>1.5217678075616727</v>
      </c>
      <c r="AO216" s="48">
        <f t="shared" si="450"/>
        <v>1.5422386073060603</v>
      </c>
      <c r="AP216" s="48">
        <f t="shared" si="450"/>
        <v>1.5613510195395062</v>
      </c>
      <c r="AQ216" s="48">
        <f t="shared" si="450"/>
        <v>1.5820029971407854</v>
      </c>
      <c r="AR216" s="48">
        <f t="shared" si="450"/>
        <v>1.6027397242846724</v>
      </c>
      <c r="AS216" s="48">
        <f t="shared" si="450"/>
        <v>1.6235649797986444</v>
      </c>
      <c r="AT216" s="48">
        <f t="shared" si="450"/>
        <v>1.6459257121329134</v>
      </c>
      <c r="AU216" s="48">
        <f t="shared" si="450"/>
        <v>1.6669081278816293</v>
      </c>
      <c r="AV216" s="14">
        <f t="shared" si="450"/>
        <v>1.6894529734092716</v>
      </c>
    </row>
    <row r="217" spans="1:48" ht="13.5" thickBot="1" x14ac:dyDescent="0.25">
      <c r="A217" s="214"/>
      <c r="B217" s="118">
        <v>46</v>
      </c>
      <c r="C217" s="29" t="s">
        <v>87</v>
      </c>
      <c r="D217" s="19">
        <f t="shared" ref="D217:X217" si="451">+D29-D61-D124+D93-D155+D186</f>
        <v>839.14249306059935</v>
      </c>
      <c r="E217" s="215">
        <f t="shared" si="451"/>
        <v>871.7398616694951</v>
      </c>
      <c r="F217" s="215">
        <f t="shared" si="451"/>
        <v>906.17263992793141</v>
      </c>
      <c r="G217" s="215">
        <f t="shared" si="451"/>
        <v>942.13547434798181</v>
      </c>
      <c r="H217" s="215">
        <f t="shared" si="451"/>
        <v>979.61210885080186</v>
      </c>
      <c r="I217" s="215">
        <f t="shared" si="451"/>
        <v>1018.3457887355673</v>
      </c>
      <c r="J217" s="215">
        <f t="shared" si="451"/>
        <v>1059.342445636473</v>
      </c>
      <c r="K217" s="215">
        <f t="shared" si="451"/>
        <v>1101.6254198195766</v>
      </c>
      <c r="L217" s="215">
        <f t="shared" si="451"/>
        <v>1146.8632672968147</v>
      </c>
      <c r="M217" s="215">
        <f t="shared" si="451"/>
        <v>1194.135341701779</v>
      </c>
      <c r="N217" s="215">
        <f t="shared" si="451"/>
        <v>1243.402508610428</v>
      </c>
      <c r="O217" s="215">
        <f t="shared" si="451"/>
        <v>1294.6188246819602</v>
      </c>
      <c r="P217" s="215">
        <f t="shared" si="451"/>
        <v>1348.0894465227102</v>
      </c>
      <c r="Q217" s="215">
        <f t="shared" si="451"/>
        <v>1403.2048770452802</v>
      </c>
      <c r="R217" s="215">
        <f t="shared" si="451"/>
        <v>1460.9083585808578</v>
      </c>
      <c r="S217" s="215">
        <f t="shared" si="451"/>
        <v>1520.5501099598312</v>
      </c>
      <c r="T217" s="215">
        <f t="shared" si="451"/>
        <v>1582.5277245030463</v>
      </c>
      <c r="U217" s="215">
        <f t="shared" si="451"/>
        <v>1647.0917986603677</v>
      </c>
      <c r="V217" s="215">
        <f t="shared" si="451"/>
        <v>1713.7202512887</v>
      </c>
      <c r="W217" s="215">
        <f t="shared" si="451"/>
        <v>1782.9958626433074</v>
      </c>
      <c r="X217" s="215">
        <f t="shared" si="451"/>
        <v>1854.6403442657922</v>
      </c>
      <c r="Z217" s="118">
        <v>46</v>
      </c>
      <c r="AA217" s="29" t="s">
        <v>87</v>
      </c>
      <c r="AB217" s="19">
        <f t="shared" ref="AB217:AV217" si="452">+AB29-AB61-AB124+AB93-AB155+AB186</f>
        <v>0.8391424930605994</v>
      </c>
      <c r="AC217" s="14">
        <f t="shared" si="452"/>
        <v>0.87173986166949524</v>
      </c>
      <c r="AD217" s="14">
        <f t="shared" si="452"/>
        <v>0.9061726399279314</v>
      </c>
      <c r="AE217" s="14">
        <f t="shared" si="452"/>
        <v>0.94213547434798195</v>
      </c>
      <c r="AF217" s="14">
        <f t="shared" si="452"/>
        <v>0.97961210885080197</v>
      </c>
      <c r="AG217" s="14">
        <f t="shared" si="452"/>
        <v>1.0183457887355674</v>
      </c>
      <c r="AH217" s="14">
        <f t="shared" si="452"/>
        <v>1.0593424456364731</v>
      </c>
      <c r="AI217" s="14">
        <f t="shared" si="452"/>
        <v>1.1016254198195767</v>
      </c>
      <c r="AJ217" s="14">
        <f t="shared" si="452"/>
        <v>1.1468632672968144</v>
      </c>
      <c r="AK217" s="14">
        <f t="shared" si="452"/>
        <v>1.1941353417017788</v>
      </c>
      <c r="AL217" s="48">
        <f t="shared" si="452"/>
        <v>1.2434025086104281</v>
      </c>
      <c r="AM217" s="48">
        <f t="shared" si="452"/>
        <v>1.2946188246819601</v>
      </c>
      <c r="AN217" s="48">
        <f t="shared" si="452"/>
        <v>1.34808944652271</v>
      </c>
      <c r="AO217" s="48">
        <f t="shared" si="452"/>
        <v>1.4032048770452801</v>
      </c>
      <c r="AP217" s="48">
        <f t="shared" si="452"/>
        <v>1.460908358580858</v>
      </c>
      <c r="AQ217" s="48">
        <f t="shared" si="452"/>
        <v>1.5205501099598313</v>
      </c>
      <c r="AR217" s="48">
        <f t="shared" si="452"/>
        <v>1.5825277245030462</v>
      </c>
      <c r="AS217" s="48">
        <f t="shared" si="452"/>
        <v>1.6470917986603675</v>
      </c>
      <c r="AT217" s="48">
        <f t="shared" si="452"/>
        <v>1.7137202512886998</v>
      </c>
      <c r="AU217" s="48">
        <f t="shared" si="452"/>
        <v>1.7829958626433076</v>
      </c>
      <c r="AV217" s="14">
        <f t="shared" si="452"/>
        <v>1.8546403442657924</v>
      </c>
    </row>
    <row r="218" spans="1:48" ht="13.5" thickBot="1" x14ac:dyDescent="0.25">
      <c r="A218" s="214"/>
      <c r="B218" s="22"/>
      <c r="C218" s="23" t="s">
        <v>73</v>
      </c>
      <c r="D218" s="50">
        <f t="shared" ref="D218:X218" si="453">+SUM(D194:D217)</f>
        <v>30188761.532544918</v>
      </c>
      <c r="E218" s="50">
        <f t="shared" si="453"/>
        <v>29961893.053920139</v>
      </c>
      <c r="F218" s="50">
        <f t="shared" si="453"/>
        <v>30285342.999352224</v>
      </c>
      <c r="G218" s="50">
        <f t="shared" si="453"/>
        <v>30879189.13606045</v>
      </c>
      <c r="H218" s="50">
        <f t="shared" si="453"/>
        <v>31513355.202523153</v>
      </c>
      <c r="I218" s="50">
        <f t="shared" si="453"/>
        <v>32124099.754681703</v>
      </c>
      <c r="J218" s="50">
        <f t="shared" si="453"/>
        <v>32964015.327189229</v>
      </c>
      <c r="K218" s="50">
        <f t="shared" si="453"/>
        <v>33736474.93305245</v>
      </c>
      <c r="L218" s="50">
        <f t="shared" si="453"/>
        <v>34856418.583635494</v>
      </c>
      <c r="M218" s="50">
        <f t="shared" si="453"/>
        <v>36138088.920736574</v>
      </c>
      <c r="N218" s="50">
        <f t="shared" si="453"/>
        <v>37521358.982666872</v>
      </c>
      <c r="O218" s="50">
        <f t="shared" si="453"/>
        <v>38927336.356332473</v>
      </c>
      <c r="P218" s="50">
        <f t="shared" si="453"/>
        <v>40361547.200734384</v>
      </c>
      <c r="Q218" s="50">
        <f t="shared" si="453"/>
        <v>41796534.07090684</v>
      </c>
      <c r="R218" s="50">
        <f t="shared" si="453"/>
        <v>43350113.627093874</v>
      </c>
      <c r="S218" s="50">
        <f t="shared" si="453"/>
        <v>44973883.057546876</v>
      </c>
      <c r="T218" s="50">
        <f t="shared" si="453"/>
        <v>46602505.629431225</v>
      </c>
      <c r="U218" s="50">
        <f t="shared" si="453"/>
        <v>48246766.683642931</v>
      </c>
      <c r="V218" s="50">
        <f t="shared" si="453"/>
        <v>49865180.550878011</v>
      </c>
      <c r="W218" s="50">
        <f t="shared" si="453"/>
        <v>51471105.007555529</v>
      </c>
      <c r="X218" s="263">
        <f t="shared" si="453"/>
        <v>53178364.408329003</v>
      </c>
      <c r="Z218" s="22"/>
      <c r="AA218" s="23" t="s">
        <v>73</v>
      </c>
      <c r="AB218" s="50">
        <f t="shared" ref="AB218:AV218" si="454">+AB30-AB62-AB125+AB94-AB156+AB187</f>
        <v>30188.761532544919</v>
      </c>
      <c r="AC218" s="51">
        <f t="shared" si="454"/>
        <v>29961.893053920139</v>
      </c>
      <c r="AD218" s="51">
        <f t="shared" si="454"/>
        <v>30285.342999352215</v>
      </c>
      <c r="AE218" s="51">
        <f t="shared" si="454"/>
        <v>30879.189136060457</v>
      </c>
      <c r="AF218" s="51">
        <f t="shared" si="454"/>
        <v>31513.355202523158</v>
      </c>
      <c r="AG218" s="51">
        <f t="shared" si="454"/>
        <v>32124.099754681716</v>
      </c>
      <c r="AH218" s="51">
        <f t="shared" si="454"/>
        <v>32964.015327189249</v>
      </c>
      <c r="AI218" s="51">
        <f t="shared" si="454"/>
        <v>33736.47493305245</v>
      </c>
      <c r="AJ218" s="51">
        <f t="shared" si="454"/>
        <v>34856.418583635517</v>
      </c>
      <c r="AK218" s="51">
        <f t="shared" si="454"/>
        <v>36138.088920736576</v>
      </c>
      <c r="AL218" s="52">
        <f t="shared" si="454"/>
        <v>37521.358982666883</v>
      </c>
      <c r="AM218" s="52">
        <f t="shared" si="454"/>
        <v>38927.336356332475</v>
      </c>
      <c r="AN218" s="52">
        <f t="shared" si="454"/>
        <v>40361.547200734429</v>
      </c>
      <c r="AO218" s="52">
        <f t="shared" si="454"/>
        <v>41796.53407090684</v>
      </c>
      <c r="AP218" s="52">
        <f t="shared" si="454"/>
        <v>43350.113627093873</v>
      </c>
      <c r="AQ218" s="52">
        <f t="shared" si="454"/>
        <v>44973.883057546875</v>
      </c>
      <c r="AR218" s="52">
        <f t="shared" si="454"/>
        <v>46602.505629431253</v>
      </c>
      <c r="AS218" s="52">
        <f t="shared" si="454"/>
        <v>48246.766683642927</v>
      </c>
      <c r="AT218" s="52">
        <f t="shared" si="454"/>
        <v>49865.180550878038</v>
      </c>
      <c r="AU218" s="52">
        <f t="shared" si="454"/>
        <v>51471.105007555539</v>
      </c>
      <c r="AV218" s="51">
        <f t="shared" si="454"/>
        <v>53178.364408329006</v>
      </c>
    </row>
    <row r="219" spans="1:48" ht="13.5" thickBot="1" x14ac:dyDescent="0.25">
      <c r="A219" s="82"/>
      <c r="B219" s="22"/>
      <c r="C219" s="23" t="s">
        <v>144</v>
      </c>
      <c r="D219" s="50">
        <f>+SUMPRODUCT('3a) Prev. Total nivel SSPP'!U6:U29,'1.5 Factores Pérdidas'!E$6:E$29)-D218</f>
        <v>0</v>
      </c>
      <c r="E219" s="50">
        <f>+SUMPRODUCT('3a) Prev. Total nivel SSPP'!V6:V29,'1.5 Factores Pérdidas'!F$6:F$29)-E218</f>
        <v>0</v>
      </c>
      <c r="F219" s="50">
        <f>+SUMPRODUCT('3a) Prev. Total nivel SSPP'!W6:W29,'1.5 Factores Pérdidas'!G$6:G$29)-F218</f>
        <v>0</v>
      </c>
      <c r="G219" s="50">
        <f>+SUMPRODUCT('3a) Prev. Total nivel SSPP'!X6:X29,'1.5 Factores Pérdidas'!H$6:H$29)-G218</f>
        <v>0</v>
      </c>
      <c r="H219" s="50">
        <f>+SUMPRODUCT('3a) Prev. Total nivel SSPP'!Y6:Y29,'1.5 Factores Pérdidas'!I$6:I$29)-H218</f>
        <v>0</v>
      </c>
      <c r="I219" s="50">
        <f>+SUMPRODUCT('3a) Prev. Total nivel SSPP'!Z6:Z29,'1.5 Factores Pérdidas'!J$6:J$29)-I218</f>
        <v>0</v>
      </c>
      <c r="J219" s="50">
        <f>+SUMPRODUCT('3a) Prev. Total nivel SSPP'!AA6:AA29,'1.5 Factores Pérdidas'!K$6:K$29)-J218</f>
        <v>0</v>
      </c>
      <c r="K219" s="50">
        <f>+SUMPRODUCT('3a) Prev. Total nivel SSPP'!AB6:AB29,'1.5 Factores Pérdidas'!L$6:L$29)-K218</f>
        <v>0</v>
      </c>
      <c r="L219" s="50">
        <f>+SUMPRODUCT('3a) Prev. Total nivel SSPP'!AC6:AC29,'1.5 Factores Pérdidas'!M$6:M$29)-L218</f>
        <v>0</v>
      </c>
      <c r="M219" s="50">
        <f>+SUMPRODUCT('3a) Prev. Total nivel SSPP'!AD6:AD29,'1.5 Factores Pérdidas'!N$6:N$29)-M218</f>
        <v>0</v>
      </c>
      <c r="N219" s="50">
        <f>+SUMPRODUCT('3a) Prev. Total nivel SSPP'!AE6:AE29,'1.5 Factores Pérdidas'!O$6:O$29)-N218</f>
        <v>0</v>
      </c>
      <c r="O219" s="50">
        <f>+SUMPRODUCT('3a) Prev. Total nivel SSPP'!AF6:AF29,'1.5 Factores Pérdidas'!P$6:P$29)-O218</f>
        <v>0</v>
      </c>
      <c r="P219" s="50">
        <f>+SUMPRODUCT('3a) Prev. Total nivel SSPP'!AG6:AG29,'1.5 Factores Pérdidas'!Q$6:Q$29)-P218</f>
        <v>0</v>
      </c>
      <c r="Q219" s="50">
        <f>+SUMPRODUCT('3a) Prev. Total nivel SSPP'!AH6:AH29,'1.5 Factores Pérdidas'!R$6:R$29)-Q218</f>
        <v>0</v>
      </c>
      <c r="R219" s="50">
        <f>+SUMPRODUCT('3a) Prev. Total nivel SSPP'!AI6:AI29,'1.5 Factores Pérdidas'!S$6:S$29)-R218</f>
        <v>0</v>
      </c>
      <c r="S219" s="50">
        <f>+SUMPRODUCT('3a) Prev. Total nivel SSPP'!AJ6:AJ29,'1.5 Factores Pérdidas'!T$6:T$29)-S218</f>
        <v>0</v>
      </c>
      <c r="T219" s="50">
        <f>+SUMPRODUCT('3a) Prev. Total nivel SSPP'!AK6:AK29,'1.5 Factores Pérdidas'!U$6:U$29)-T218</f>
        <v>0</v>
      </c>
      <c r="U219" s="50">
        <f>+SUMPRODUCT('3a) Prev. Total nivel SSPP'!AL6:AL29,'1.5 Factores Pérdidas'!V$6:V$29)-U218</f>
        <v>0</v>
      </c>
      <c r="V219" s="50">
        <f>+SUMPRODUCT('3a) Prev. Total nivel SSPP'!AM6:AM29,'1.5 Factores Pérdidas'!W$6:W$29)-V218</f>
        <v>0</v>
      </c>
      <c r="W219" s="50">
        <f>+SUMPRODUCT('3a) Prev. Total nivel SSPP'!AN6:AN29,'1.5 Factores Pérdidas'!X$6:X$29)-W218</f>
        <v>0</v>
      </c>
      <c r="X219" s="50">
        <f>+SUMPRODUCT('3a) Prev. Total nivel SSPP'!AO6:AO29,'1.5 Factores Pérdidas'!Y$6:Y$29)-X218</f>
        <v>0</v>
      </c>
    </row>
    <row r="220" spans="1:48" x14ac:dyDescent="0.2"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</row>
    <row r="221" spans="1:48" x14ac:dyDescent="0.2">
      <c r="AB221" s="83"/>
      <c r="AC221" s="83"/>
      <c r="AD221" s="83"/>
      <c r="AE221" s="83"/>
      <c r="AF221" s="83"/>
      <c r="AG221" s="83"/>
      <c r="AH221" s="83"/>
      <c r="AI221" s="83"/>
      <c r="AJ221" s="83"/>
      <c r="AK221" s="83"/>
      <c r="AL221" s="83"/>
      <c r="AM221" s="83"/>
      <c r="AN221" s="83"/>
      <c r="AO221" s="83"/>
      <c r="AP221" s="83"/>
      <c r="AQ221" s="83"/>
      <c r="AR221" s="83"/>
      <c r="AS221" s="83"/>
      <c r="AT221" s="83"/>
      <c r="AU221" s="83"/>
      <c r="AV221" s="83"/>
    </row>
    <row r="222" spans="1:48" x14ac:dyDescent="0.2">
      <c r="B222" s="12" t="s">
        <v>181</v>
      </c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AB222" s="83"/>
      <c r="AC222" s="83"/>
      <c r="AD222" s="83"/>
      <c r="AE222" s="83"/>
      <c r="AF222" s="83"/>
      <c r="AG222" s="83"/>
      <c r="AH222" s="83"/>
      <c r="AI222" s="83"/>
      <c r="AJ222" s="83"/>
      <c r="AK222" s="83"/>
      <c r="AL222" s="83"/>
      <c r="AM222" s="83"/>
      <c r="AN222" s="83"/>
      <c r="AO222" s="83"/>
      <c r="AP222" s="83"/>
      <c r="AQ222" s="83"/>
      <c r="AR222" s="83"/>
      <c r="AS222" s="83"/>
      <c r="AT222" s="83"/>
      <c r="AU222" s="83"/>
      <c r="AV222" s="83"/>
    </row>
    <row r="223" spans="1:48" ht="13.5" thickBot="1" x14ac:dyDescent="0.25"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AB223" s="83"/>
      <c r="AC223" s="83"/>
      <c r="AD223" s="83"/>
      <c r="AE223" s="83"/>
      <c r="AF223" s="83"/>
      <c r="AG223" s="83"/>
      <c r="AH223" s="83"/>
      <c r="AI223" s="83"/>
      <c r="AJ223" s="83"/>
      <c r="AK223" s="83"/>
      <c r="AL223" s="83"/>
      <c r="AM223" s="83"/>
      <c r="AN223" s="83"/>
      <c r="AO223" s="83"/>
      <c r="AP223" s="83"/>
      <c r="AQ223" s="83"/>
      <c r="AR223" s="83"/>
      <c r="AS223" s="83"/>
      <c r="AT223" s="83"/>
      <c r="AU223" s="83"/>
      <c r="AV223" s="83"/>
    </row>
    <row r="224" spans="1:48" ht="13.5" thickBot="1" x14ac:dyDescent="0.25">
      <c r="B224" s="4" t="s">
        <v>38</v>
      </c>
      <c r="C224" s="5" t="s">
        <v>39</v>
      </c>
      <c r="D224" s="6">
        <f t="shared" ref="D224:X224" si="455">+D193</f>
        <v>2023</v>
      </c>
      <c r="E224" s="2">
        <f t="shared" si="455"/>
        <v>2024</v>
      </c>
      <c r="F224" s="2">
        <f t="shared" si="455"/>
        <v>2025</v>
      </c>
      <c r="G224" s="2">
        <f t="shared" si="455"/>
        <v>2026</v>
      </c>
      <c r="H224" s="2">
        <f t="shared" si="455"/>
        <v>2027</v>
      </c>
      <c r="I224" s="2">
        <f t="shared" si="455"/>
        <v>2028</v>
      </c>
      <c r="J224" s="2">
        <f t="shared" si="455"/>
        <v>2029</v>
      </c>
      <c r="K224" s="2">
        <f t="shared" si="455"/>
        <v>2030</v>
      </c>
      <c r="L224" s="2">
        <f t="shared" si="455"/>
        <v>2031</v>
      </c>
      <c r="M224" s="2">
        <f t="shared" si="455"/>
        <v>2032</v>
      </c>
      <c r="N224" s="47">
        <f t="shared" si="455"/>
        <v>2033</v>
      </c>
      <c r="O224" s="47">
        <f t="shared" si="455"/>
        <v>2034</v>
      </c>
      <c r="P224" s="47">
        <f t="shared" si="455"/>
        <v>2035</v>
      </c>
      <c r="Q224" s="47">
        <f t="shared" si="455"/>
        <v>2036</v>
      </c>
      <c r="R224" s="47">
        <f t="shared" si="455"/>
        <v>2037</v>
      </c>
      <c r="S224" s="47">
        <f t="shared" si="455"/>
        <v>2038</v>
      </c>
      <c r="T224" s="47">
        <f t="shared" si="455"/>
        <v>2039</v>
      </c>
      <c r="U224" s="47">
        <f t="shared" si="455"/>
        <v>2040</v>
      </c>
      <c r="V224" s="47">
        <f t="shared" si="455"/>
        <v>2041</v>
      </c>
      <c r="W224" s="47">
        <f t="shared" si="455"/>
        <v>2042</v>
      </c>
      <c r="X224" s="2">
        <f t="shared" si="455"/>
        <v>2043</v>
      </c>
      <c r="AB224" s="83"/>
      <c r="AC224" s="83"/>
      <c r="AD224" s="83"/>
      <c r="AE224" s="83"/>
      <c r="AF224" s="83"/>
      <c r="AG224" s="83"/>
      <c r="AH224" s="83"/>
      <c r="AI224" s="83"/>
      <c r="AJ224" s="83"/>
      <c r="AK224" s="83"/>
      <c r="AL224" s="83"/>
      <c r="AM224" s="83"/>
      <c r="AN224" s="83"/>
      <c r="AO224" s="83"/>
      <c r="AP224" s="83"/>
      <c r="AQ224" s="83"/>
      <c r="AR224" s="83"/>
      <c r="AS224" s="83"/>
      <c r="AT224" s="83"/>
      <c r="AU224" s="83"/>
      <c r="AV224" s="83"/>
    </row>
    <row r="225" spans="2:48" x14ac:dyDescent="0.2">
      <c r="B225" s="18">
        <v>6</v>
      </c>
      <c r="C225" s="29" t="s">
        <v>47</v>
      </c>
      <c r="D225" s="32">
        <f>+D194/('1.1 Demanda Histórica'!D138)-1</f>
        <v>3.3516982306500687E-3</v>
      </c>
      <c r="E225" s="16">
        <f t="shared" ref="E225:X225" si="456">+E194/D194-1</f>
        <v>1.4657989177901287E-2</v>
      </c>
      <c r="F225" s="16">
        <f t="shared" si="456"/>
        <v>2.0771275284739987E-2</v>
      </c>
      <c r="G225" s="16">
        <f t="shared" si="456"/>
        <v>3.0251211343168549E-2</v>
      </c>
      <c r="H225" s="16">
        <f t="shared" si="456"/>
        <v>3.1743161471808445E-2</v>
      </c>
      <c r="I225" s="16">
        <f t="shared" si="456"/>
        <v>3.1979691794280729E-2</v>
      </c>
      <c r="J225" s="16">
        <f t="shared" si="456"/>
        <v>3.3121338797353461E-2</v>
      </c>
      <c r="K225" s="16">
        <f t="shared" si="456"/>
        <v>3.1825794579184663E-2</v>
      </c>
      <c r="L225" s="16">
        <f t="shared" si="456"/>
        <v>3.5365582408970697E-2</v>
      </c>
      <c r="M225" s="16">
        <f t="shared" si="456"/>
        <v>3.7036168589894114E-2</v>
      </c>
      <c r="N225" s="49">
        <f t="shared" si="456"/>
        <v>3.7202957120480384E-2</v>
      </c>
      <c r="O225" s="49">
        <f t="shared" si="456"/>
        <v>3.6760351385754619E-2</v>
      </c>
      <c r="P225" s="49">
        <f t="shared" si="456"/>
        <v>3.5776514726178821E-2</v>
      </c>
      <c r="Q225" s="49">
        <f t="shared" si="456"/>
        <v>3.5881817840154095E-2</v>
      </c>
      <c r="R225" s="49">
        <f t="shared" si="456"/>
        <v>3.6104924844354347E-2</v>
      </c>
      <c r="S225" s="49">
        <f t="shared" si="456"/>
        <v>3.500052799043063E-2</v>
      </c>
      <c r="T225" s="49">
        <f t="shared" si="456"/>
        <v>3.3250935256340375E-2</v>
      </c>
      <c r="U225" s="49">
        <f t="shared" si="456"/>
        <v>3.2527293127294632E-2</v>
      </c>
      <c r="V225" s="49">
        <f t="shared" si="456"/>
        <v>3.213276033280299E-2</v>
      </c>
      <c r="W225" s="49">
        <f t="shared" si="456"/>
        <v>3.1363623348051206E-2</v>
      </c>
      <c r="X225" s="16">
        <f t="shared" si="456"/>
        <v>3.0795928089304869E-2</v>
      </c>
      <c r="AB225" s="83"/>
      <c r="AC225" s="83"/>
      <c r="AD225" s="83"/>
      <c r="AE225" s="83"/>
      <c r="AF225" s="83"/>
      <c r="AG225" s="83"/>
      <c r="AH225" s="83"/>
      <c r="AI225" s="83"/>
      <c r="AJ225" s="83"/>
      <c r="AK225" s="83"/>
      <c r="AL225" s="83"/>
      <c r="AM225" s="83"/>
      <c r="AN225" s="83"/>
      <c r="AO225" s="83"/>
      <c r="AP225" s="83"/>
      <c r="AQ225" s="83"/>
      <c r="AR225" s="83"/>
      <c r="AS225" s="83"/>
      <c r="AT225" s="83"/>
      <c r="AU225" s="83"/>
      <c r="AV225" s="83"/>
    </row>
    <row r="226" spans="2:48" x14ac:dyDescent="0.2">
      <c r="B226" s="18">
        <v>8</v>
      </c>
      <c r="C226" s="28" t="s">
        <v>49</v>
      </c>
      <c r="D226" s="32">
        <f>+D195/('1.1 Demanda Histórica'!D140)-1</f>
        <v>1.8634268715909341E-2</v>
      </c>
      <c r="E226" s="16">
        <f t="shared" ref="E226:X226" si="457">+E195/D195-1</f>
        <v>3.0364242059261359E-2</v>
      </c>
      <c r="F226" s="16">
        <f t="shared" si="457"/>
        <v>2.7310581607462803E-2</v>
      </c>
      <c r="G226" s="16">
        <f t="shared" si="457"/>
        <v>3.0501395288863087E-2</v>
      </c>
      <c r="H226" s="16">
        <f t="shared" si="457"/>
        <v>3.0756203303675456E-2</v>
      </c>
      <c r="I226" s="16">
        <f t="shared" si="457"/>
        <v>3.0325400696934901E-2</v>
      </c>
      <c r="J226" s="16">
        <f t="shared" si="457"/>
        <v>3.1438957731196204E-2</v>
      </c>
      <c r="K226" s="16">
        <f t="shared" si="457"/>
        <v>3.0268677926637455E-2</v>
      </c>
      <c r="L226" s="16">
        <f t="shared" si="457"/>
        <v>3.3603170467596533E-2</v>
      </c>
      <c r="M226" s="16">
        <f t="shared" si="457"/>
        <v>3.6347271843489182E-2</v>
      </c>
      <c r="N226" s="49">
        <f t="shared" si="457"/>
        <v>3.6948626830832776E-2</v>
      </c>
      <c r="O226" s="49">
        <f t="shared" si="457"/>
        <v>3.5692646354935631E-2</v>
      </c>
      <c r="P226" s="49">
        <f t="shared" si="457"/>
        <v>3.5277581681133041E-2</v>
      </c>
      <c r="Q226" s="49">
        <f t="shared" si="457"/>
        <v>3.5674148495156821E-2</v>
      </c>
      <c r="R226" s="49">
        <f t="shared" si="457"/>
        <v>3.5878167835810659E-2</v>
      </c>
      <c r="S226" s="49">
        <f t="shared" si="457"/>
        <v>3.4690815422980137E-2</v>
      </c>
      <c r="T226" s="49">
        <f t="shared" si="457"/>
        <v>3.2881721876422576E-2</v>
      </c>
      <c r="U226" s="49">
        <f t="shared" si="457"/>
        <v>3.222512865499394E-2</v>
      </c>
      <c r="V226" s="49">
        <f t="shared" si="457"/>
        <v>3.1929700746488265E-2</v>
      </c>
      <c r="W226" s="49">
        <f t="shared" si="457"/>
        <v>3.1201604428918728E-2</v>
      </c>
      <c r="X226" s="16">
        <f t="shared" si="457"/>
        <v>3.0693366630873076E-2</v>
      </c>
      <c r="AB226" s="83"/>
      <c r="AC226" s="83"/>
      <c r="AD226" s="83"/>
      <c r="AE226" s="83"/>
      <c r="AF226" s="83"/>
      <c r="AG226" s="83"/>
      <c r="AH226" s="83"/>
      <c r="AI226" s="83"/>
      <c r="AJ226" s="83"/>
      <c r="AK226" s="83"/>
      <c r="AL226" s="83"/>
      <c r="AM226" s="83"/>
      <c r="AN226" s="83"/>
      <c r="AO226" s="83"/>
      <c r="AP226" s="83"/>
      <c r="AQ226" s="83"/>
      <c r="AR226" s="83"/>
      <c r="AS226" s="83"/>
      <c r="AT226" s="83"/>
      <c r="AU226" s="83"/>
      <c r="AV226" s="83"/>
    </row>
    <row r="227" spans="2:48" x14ac:dyDescent="0.2">
      <c r="B227" s="18">
        <v>9</v>
      </c>
      <c r="C227" s="29" t="s">
        <v>50</v>
      </c>
      <c r="D227" s="32">
        <f>+D196/('1.1 Demanda Histórica'!D141)-1</f>
        <v>3.297120923183483E-2</v>
      </c>
      <c r="E227" s="16">
        <f t="shared" ref="E227:X227" si="458">+E196/D196-1</f>
        <v>2.6882792854894033E-2</v>
      </c>
      <c r="F227" s="16">
        <f t="shared" si="458"/>
        <v>4.1382590719992729E-2</v>
      </c>
      <c r="G227" s="16">
        <f t="shared" si="458"/>
        <v>4.3894270287778037E-2</v>
      </c>
      <c r="H227" s="16">
        <f t="shared" si="458"/>
        <v>4.294425409513325E-2</v>
      </c>
      <c r="I227" s="16">
        <f t="shared" si="458"/>
        <v>4.2324093791753947E-2</v>
      </c>
      <c r="J227" s="16">
        <f t="shared" si="458"/>
        <v>4.2434828843398886E-2</v>
      </c>
      <c r="K227" s="16">
        <f t="shared" si="458"/>
        <v>4.0638066111997384E-2</v>
      </c>
      <c r="L227" s="16">
        <f t="shared" si="458"/>
        <v>4.2743541764899584E-2</v>
      </c>
      <c r="M227" s="16">
        <f t="shared" si="458"/>
        <v>4.336560416247659E-2</v>
      </c>
      <c r="N227" s="49">
        <f t="shared" si="458"/>
        <v>4.2837451908494195E-2</v>
      </c>
      <c r="O227" s="49">
        <f t="shared" si="458"/>
        <v>4.1871265359974652E-2</v>
      </c>
      <c r="P227" s="49">
        <f t="shared" si="458"/>
        <v>4.0540731657665141E-2</v>
      </c>
      <c r="Q227" s="49">
        <f t="shared" si="458"/>
        <v>4.00961594770608E-2</v>
      </c>
      <c r="R227" s="49">
        <f t="shared" si="458"/>
        <v>3.9780672344062795E-2</v>
      </c>
      <c r="S227" s="49">
        <f t="shared" si="458"/>
        <v>3.8434251103353079E-2</v>
      </c>
      <c r="T227" s="49">
        <f t="shared" si="458"/>
        <v>3.6583691247417116E-2</v>
      </c>
      <c r="U227" s="49">
        <f t="shared" si="458"/>
        <v>3.5555035953890313E-2</v>
      </c>
      <c r="V227" s="49">
        <f t="shared" si="458"/>
        <v>3.4811433291746186E-2</v>
      </c>
      <c r="W227" s="49">
        <f t="shared" si="458"/>
        <v>3.3813988967183795E-2</v>
      </c>
      <c r="X227" s="16">
        <f t="shared" si="458"/>
        <v>3.2998894862499961E-2</v>
      </c>
      <c r="AB227" s="83"/>
      <c r="AC227" s="83"/>
      <c r="AD227" s="83"/>
      <c r="AE227" s="83"/>
      <c r="AF227" s="83"/>
      <c r="AG227" s="83"/>
      <c r="AH227" s="83"/>
      <c r="AI227" s="83"/>
      <c r="AJ227" s="83"/>
      <c r="AK227" s="83"/>
      <c r="AL227" s="83"/>
      <c r="AM227" s="83"/>
      <c r="AN227" s="83"/>
      <c r="AO227" s="83"/>
      <c r="AP227" s="83"/>
      <c r="AQ227" s="83"/>
      <c r="AR227" s="83"/>
      <c r="AS227" s="83"/>
      <c r="AT227" s="83"/>
      <c r="AU227" s="83"/>
      <c r="AV227" s="83"/>
    </row>
    <row r="228" spans="2:48" x14ac:dyDescent="0.2">
      <c r="B228" s="18">
        <v>10</v>
      </c>
      <c r="C228" s="29" t="s">
        <v>51</v>
      </c>
      <c r="D228" s="32">
        <f>+D197/('1.1 Demanda Histórica'!D142)-1</f>
        <v>-9.8071592004544961E-3</v>
      </c>
      <c r="E228" s="16">
        <f t="shared" ref="E228:X228" si="459">+E197/D197-1</f>
        <v>-3.1007374761844897E-2</v>
      </c>
      <c r="F228" s="16">
        <f t="shared" si="459"/>
        <v>-3.9704327686933549E-3</v>
      </c>
      <c r="G228" s="16">
        <f t="shared" si="459"/>
        <v>7.5309532386649281E-3</v>
      </c>
      <c r="H228" s="16">
        <f t="shared" si="459"/>
        <v>9.2927281029882014E-3</v>
      </c>
      <c r="I228" s="16">
        <f t="shared" si="459"/>
        <v>5.8351680603057066E-3</v>
      </c>
      <c r="J228" s="16">
        <f t="shared" si="459"/>
        <v>1.3868972771150068E-2</v>
      </c>
      <c r="K228" s="16">
        <f t="shared" si="459"/>
        <v>8.5673484539037226E-3</v>
      </c>
      <c r="L228" s="16">
        <f t="shared" si="459"/>
        <v>2.354696178415927E-2</v>
      </c>
      <c r="M228" s="16">
        <f t="shared" si="459"/>
        <v>3.0510560019627153E-2</v>
      </c>
      <c r="N228" s="49">
        <f t="shared" si="459"/>
        <v>3.3337602316825699E-2</v>
      </c>
      <c r="O228" s="49">
        <f t="shared" si="459"/>
        <v>3.204547350424547E-2</v>
      </c>
      <c r="P228" s="49">
        <f t="shared" si="459"/>
        <v>3.0695940087362539E-2</v>
      </c>
      <c r="Q228" s="49">
        <f t="shared" si="459"/>
        <v>2.8710396194060905E-2</v>
      </c>
      <c r="R228" s="49">
        <f t="shared" si="459"/>
        <v>3.2587479460039148E-2</v>
      </c>
      <c r="S228" s="49">
        <f t="shared" si="459"/>
        <v>3.5278619707357795E-2</v>
      </c>
      <c r="T228" s="49">
        <f t="shared" si="459"/>
        <v>3.45955935445037E-2</v>
      </c>
      <c r="U228" s="49">
        <f t="shared" si="459"/>
        <v>3.3670697529818439E-2</v>
      </c>
      <c r="V228" s="49">
        <f t="shared" si="459"/>
        <v>3.0833438784458655E-2</v>
      </c>
      <c r="W228" s="49">
        <f t="shared" si="459"/>
        <v>2.71108231376469E-2</v>
      </c>
      <c r="X228" s="16">
        <f t="shared" si="459"/>
        <v>3.1824408251673653E-2</v>
      </c>
      <c r="AB228" s="83"/>
      <c r="AC228" s="83"/>
      <c r="AD228" s="83"/>
      <c r="AE228" s="83"/>
      <c r="AF228" s="83"/>
      <c r="AG228" s="83"/>
      <c r="AH228" s="83"/>
      <c r="AI228" s="83"/>
      <c r="AJ228" s="83"/>
      <c r="AK228" s="83"/>
      <c r="AL228" s="83"/>
      <c r="AM228" s="83"/>
      <c r="AN228" s="83"/>
      <c r="AO228" s="83"/>
      <c r="AP228" s="83"/>
      <c r="AQ228" s="83"/>
      <c r="AR228" s="83"/>
      <c r="AS228" s="83"/>
      <c r="AT228" s="83"/>
      <c r="AU228" s="83"/>
      <c r="AV228" s="83"/>
    </row>
    <row r="229" spans="2:48" x14ac:dyDescent="0.2">
      <c r="B229" s="18">
        <v>13</v>
      </c>
      <c r="C229" s="29" t="s">
        <v>53</v>
      </c>
      <c r="D229" s="32">
        <f>+D198/('1.1 Demanda Histórica'!D144)-1</f>
        <v>3.9683191373087068E-2</v>
      </c>
      <c r="E229" s="16">
        <f t="shared" ref="E229:X229" si="460">+E198/D198-1</f>
        <v>4.3191748594790802E-3</v>
      </c>
      <c r="F229" s="16">
        <f t="shared" si="460"/>
        <v>9.7528525743542094E-3</v>
      </c>
      <c r="G229" s="16">
        <f t="shared" si="460"/>
        <v>1.0943952623429176E-2</v>
      </c>
      <c r="H229" s="16">
        <f t="shared" si="460"/>
        <v>4.4786261564067065E-3</v>
      </c>
      <c r="I229" s="16">
        <f t="shared" si="460"/>
        <v>3.2765465642947689E-4</v>
      </c>
      <c r="J229" s="16">
        <f t="shared" si="460"/>
        <v>6.5570013736866439E-3</v>
      </c>
      <c r="K229" s="16">
        <f t="shared" si="460"/>
        <v>1.3777790896267739E-3</v>
      </c>
      <c r="L229" s="16">
        <f t="shared" si="460"/>
        <v>1.3769902746260998E-2</v>
      </c>
      <c r="M229" s="16">
        <f t="shared" si="460"/>
        <v>1.9467697656247784E-2</v>
      </c>
      <c r="N229" s="49">
        <f t="shared" si="460"/>
        <v>2.1660870279744282E-2</v>
      </c>
      <c r="O229" s="49">
        <f t="shared" si="460"/>
        <v>2.02763451021295E-2</v>
      </c>
      <c r="P229" s="49">
        <f t="shared" si="460"/>
        <v>1.8778233281717682E-2</v>
      </c>
      <c r="Q229" s="49">
        <f t="shared" si="460"/>
        <v>1.6770009441395617E-2</v>
      </c>
      <c r="R229" s="49">
        <f t="shared" si="460"/>
        <v>2.003414727125441E-2</v>
      </c>
      <c r="S229" s="49">
        <f t="shared" si="460"/>
        <v>2.2629750473481813E-2</v>
      </c>
      <c r="T229" s="49">
        <f t="shared" si="460"/>
        <v>2.2538047838233766E-2</v>
      </c>
      <c r="U229" s="49">
        <f t="shared" si="460"/>
        <v>2.2289626313223732E-2</v>
      </c>
      <c r="V229" s="49">
        <f t="shared" si="460"/>
        <v>2.0185452844497576E-2</v>
      </c>
      <c r="W229" s="49">
        <f t="shared" si="460"/>
        <v>1.7093059843973579E-2</v>
      </c>
      <c r="X229" s="16">
        <f t="shared" si="460"/>
        <v>2.2150435167960003E-2</v>
      </c>
      <c r="AB229" s="83"/>
      <c r="AC229" s="83"/>
      <c r="AD229" s="83"/>
      <c r="AE229" s="83"/>
      <c r="AF229" s="83"/>
      <c r="AG229" s="83"/>
      <c r="AH229" s="83"/>
      <c r="AI229" s="83"/>
      <c r="AJ229" s="83"/>
      <c r="AK229" s="83"/>
      <c r="AL229" s="83"/>
      <c r="AM229" s="83"/>
      <c r="AN229" s="83"/>
      <c r="AO229" s="83"/>
      <c r="AP229" s="83"/>
      <c r="AQ229" s="83"/>
      <c r="AR229" s="83"/>
      <c r="AS229" s="83"/>
      <c r="AT229" s="83"/>
      <c r="AU229" s="83"/>
      <c r="AV229" s="83"/>
    </row>
    <row r="230" spans="2:48" x14ac:dyDescent="0.2">
      <c r="B230" s="18">
        <v>14</v>
      </c>
      <c r="C230" s="29" t="s">
        <v>54</v>
      </c>
      <c r="D230" s="32">
        <f>+D199/('1.1 Demanda Histórica'!D145)-1</f>
        <v>-2.44452385417816E-2</v>
      </c>
      <c r="E230" s="16">
        <f t="shared" ref="E230:X230" si="461">+E199/D199-1</f>
        <v>-3.5270341937622018E-2</v>
      </c>
      <c r="F230" s="16">
        <f t="shared" si="461"/>
        <v>-1.436101366386755E-2</v>
      </c>
      <c r="G230" s="16">
        <f t="shared" si="461"/>
        <v>-2.5989683813398834E-3</v>
      </c>
      <c r="H230" s="16">
        <f t="shared" si="461"/>
        <v>-2.1161869317969373E-3</v>
      </c>
      <c r="I230" s="16">
        <f t="shared" si="461"/>
        <v>-7.7184886003438535E-3</v>
      </c>
      <c r="J230" s="16">
        <f t="shared" si="461"/>
        <v>1.6405782007709035E-3</v>
      </c>
      <c r="K230" s="16">
        <f t="shared" si="461"/>
        <v>-5.2520754194517183E-3</v>
      </c>
      <c r="L230" s="16">
        <f t="shared" si="461"/>
        <v>1.3928439929350889E-2</v>
      </c>
      <c r="M230" s="16">
        <f t="shared" si="461"/>
        <v>2.3384329981194218E-2</v>
      </c>
      <c r="N230" s="49">
        <f t="shared" si="461"/>
        <v>2.7656530673398461E-2</v>
      </c>
      <c r="O230" s="49">
        <f t="shared" si="461"/>
        <v>2.6565896059649763E-2</v>
      </c>
      <c r="P230" s="49">
        <f t="shared" si="461"/>
        <v>2.5352332403653977E-2</v>
      </c>
      <c r="Q230" s="49">
        <f t="shared" si="461"/>
        <v>2.3246455138344668E-2</v>
      </c>
      <c r="R230" s="49">
        <f t="shared" si="461"/>
        <v>2.8933627656450689E-2</v>
      </c>
      <c r="S230" s="49">
        <f t="shared" si="461"/>
        <v>3.3094242335393709E-2</v>
      </c>
      <c r="T230" s="49">
        <f t="shared" si="461"/>
        <v>3.2735845231741667E-2</v>
      </c>
      <c r="U230" s="49">
        <f t="shared" si="461"/>
        <v>3.2015335128335431E-2</v>
      </c>
      <c r="V230" s="49">
        <f t="shared" si="461"/>
        <v>2.8672802266203723E-2</v>
      </c>
      <c r="W230" s="49">
        <f t="shared" si="461"/>
        <v>2.4083046486779836E-2</v>
      </c>
      <c r="X230" s="16">
        <f t="shared" si="461"/>
        <v>3.0897846647086169E-2</v>
      </c>
      <c r="AB230" s="83"/>
      <c r="AC230" s="83"/>
      <c r="AD230" s="83"/>
      <c r="AE230" s="83"/>
      <c r="AF230" s="83"/>
      <c r="AG230" s="83"/>
      <c r="AH230" s="83"/>
      <c r="AI230" s="83"/>
      <c r="AJ230" s="83"/>
      <c r="AK230" s="83"/>
      <c r="AL230" s="83"/>
      <c r="AM230" s="83"/>
      <c r="AN230" s="83"/>
      <c r="AO230" s="83"/>
      <c r="AP230" s="83"/>
      <c r="AQ230" s="83"/>
      <c r="AR230" s="83"/>
      <c r="AS230" s="83"/>
      <c r="AT230" s="83"/>
      <c r="AU230" s="83"/>
      <c r="AV230" s="83"/>
    </row>
    <row r="231" spans="2:48" x14ac:dyDescent="0.2">
      <c r="B231" s="18">
        <v>18</v>
      </c>
      <c r="C231" s="29" t="s">
        <v>56</v>
      </c>
      <c r="D231" s="32">
        <f>+D200/('1.1 Demanda Histórica'!D147+'1.1 Demanda Histórica'!D133+'1.1 Demanda Histórica'!D134+'1.1 Demanda Histórica'!D135+'1.1 Demanda Histórica'!D136+'1.1 Demanda Histórica'!D137+'1.1 Demanda Histórica'!D139)-1</f>
        <v>2.4407252794847789E-2</v>
      </c>
      <c r="E231" s="16">
        <f t="shared" ref="E231:X231" si="462">+E200/D200-1</f>
        <v>-1.5371037022119394E-3</v>
      </c>
      <c r="F231" s="16">
        <f t="shared" si="462"/>
        <v>1.2114267817689761E-2</v>
      </c>
      <c r="G231" s="16">
        <f t="shared" si="462"/>
        <v>2.0747711064897478E-2</v>
      </c>
      <c r="H231" s="16">
        <f t="shared" si="462"/>
        <v>2.1747914207313368E-2</v>
      </c>
      <c r="I231" s="16">
        <f t="shared" si="462"/>
        <v>1.9600370521109411E-2</v>
      </c>
      <c r="J231" s="16">
        <f t="shared" si="462"/>
        <v>2.5947689653450734E-2</v>
      </c>
      <c r="K231" s="16">
        <f t="shared" si="462"/>
        <v>2.4482252434254503E-2</v>
      </c>
      <c r="L231" s="16">
        <f t="shared" si="462"/>
        <v>3.3619588174116366E-2</v>
      </c>
      <c r="M231" s="16">
        <f t="shared" si="462"/>
        <v>3.6670589215436422E-2</v>
      </c>
      <c r="N231" s="49">
        <f t="shared" si="462"/>
        <v>3.7986364525787408E-2</v>
      </c>
      <c r="O231" s="49">
        <f t="shared" si="462"/>
        <v>3.7557268585760584E-2</v>
      </c>
      <c r="P231" s="49">
        <f t="shared" si="462"/>
        <v>3.7069016650741249E-2</v>
      </c>
      <c r="Q231" s="49">
        <f t="shared" si="462"/>
        <v>3.6128532629266408E-2</v>
      </c>
      <c r="R231" s="49">
        <f t="shared" si="462"/>
        <v>3.7229026819704192E-2</v>
      </c>
      <c r="S231" s="49">
        <f t="shared" si="462"/>
        <v>3.7112060693546445E-2</v>
      </c>
      <c r="T231" s="49">
        <f t="shared" si="462"/>
        <v>3.5719814491314006E-2</v>
      </c>
      <c r="U231" s="49">
        <f t="shared" si="462"/>
        <v>3.4980293790996209E-2</v>
      </c>
      <c r="V231" s="49">
        <f t="shared" si="462"/>
        <v>3.3488906374199434E-2</v>
      </c>
      <c r="W231" s="49">
        <f t="shared" si="462"/>
        <v>3.3168737644687196E-2</v>
      </c>
      <c r="X231" s="16">
        <f t="shared" si="462"/>
        <v>3.3126929314025055E-2</v>
      </c>
      <c r="AB231" s="83"/>
      <c r="AC231" s="83"/>
      <c r="AD231" s="83"/>
      <c r="AE231" s="83"/>
      <c r="AF231" s="83"/>
      <c r="AG231" s="83"/>
      <c r="AH231" s="83"/>
      <c r="AI231" s="83"/>
      <c r="AJ231" s="83"/>
      <c r="AK231" s="83"/>
      <c r="AL231" s="83"/>
      <c r="AM231" s="83"/>
      <c r="AN231" s="83"/>
      <c r="AO231" s="83"/>
      <c r="AP231" s="83"/>
      <c r="AQ231" s="83"/>
      <c r="AR231" s="83"/>
      <c r="AS231" s="83"/>
      <c r="AT231" s="83"/>
      <c r="AU231" s="83"/>
      <c r="AV231" s="83"/>
    </row>
    <row r="232" spans="2:48" x14ac:dyDescent="0.2">
      <c r="B232" s="18">
        <v>20</v>
      </c>
      <c r="C232" s="29" t="s">
        <v>57</v>
      </c>
      <c r="D232" s="32">
        <f>+D201/('1.1 Demanda Histórica'!D148)-1</f>
        <v>2.3588843343282928E-2</v>
      </c>
      <c r="E232" s="16">
        <f t="shared" ref="E232:X232" si="463">+E201/D201-1</f>
        <v>3.7243873518031823E-2</v>
      </c>
      <c r="F232" s="16">
        <f t="shared" si="463"/>
        <v>4.2372914464549716E-2</v>
      </c>
      <c r="G232" s="16">
        <f t="shared" si="463"/>
        <v>4.3827795095047417E-2</v>
      </c>
      <c r="H232" s="16">
        <f t="shared" si="463"/>
        <v>4.4516461333751201E-2</v>
      </c>
      <c r="I232" s="16">
        <f t="shared" si="463"/>
        <v>4.2624542376139551E-2</v>
      </c>
      <c r="J232" s="16">
        <f t="shared" si="463"/>
        <v>4.817647771200062E-2</v>
      </c>
      <c r="K232" s="16">
        <f t="shared" si="463"/>
        <v>4.5454872141577063E-2</v>
      </c>
      <c r="L232" s="16">
        <f t="shared" si="463"/>
        <v>5.4230368624292202E-2</v>
      </c>
      <c r="M232" s="16">
        <f t="shared" si="463"/>
        <v>5.521040564836377E-2</v>
      </c>
      <c r="N232" s="49">
        <f t="shared" si="463"/>
        <v>5.5296906363313747E-2</v>
      </c>
      <c r="O232" s="49">
        <f t="shared" si="463"/>
        <v>5.4736927827360837E-2</v>
      </c>
      <c r="P232" s="49">
        <f t="shared" si="463"/>
        <v>5.5355073022688606E-2</v>
      </c>
      <c r="Q232" s="49">
        <f t="shared" si="463"/>
        <v>5.2143919112197512E-2</v>
      </c>
      <c r="R232" s="49">
        <f t="shared" si="463"/>
        <v>5.3700145438825952E-2</v>
      </c>
      <c r="S232" s="49">
        <f t="shared" si="463"/>
        <v>5.1442605834765676E-2</v>
      </c>
      <c r="T232" s="49">
        <f t="shared" si="463"/>
        <v>5.086674594453422E-2</v>
      </c>
      <c r="U232" s="49">
        <f t="shared" si="463"/>
        <v>5.1016065617619066E-2</v>
      </c>
      <c r="V232" s="49">
        <f t="shared" si="463"/>
        <v>4.8544898619513832E-2</v>
      </c>
      <c r="W232" s="49">
        <f t="shared" si="463"/>
        <v>4.8281443384801115E-2</v>
      </c>
      <c r="X232" s="16">
        <f t="shared" si="463"/>
        <v>4.6589222901352256E-2</v>
      </c>
      <c r="AB232" s="83"/>
      <c r="AC232" s="83"/>
      <c r="AD232" s="83"/>
      <c r="AE232" s="83"/>
      <c r="AF232" s="83"/>
      <c r="AG232" s="83"/>
      <c r="AH232" s="83"/>
      <c r="AI232" s="83"/>
      <c r="AJ232" s="83"/>
      <c r="AK232" s="83"/>
      <c r="AL232" s="83"/>
      <c r="AM232" s="83"/>
      <c r="AN232" s="83"/>
      <c r="AO232" s="83"/>
      <c r="AP232" s="83"/>
      <c r="AQ232" s="83"/>
      <c r="AR232" s="83"/>
      <c r="AS232" s="83"/>
      <c r="AT232" s="83"/>
      <c r="AU232" s="83"/>
      <c r="AV232" s="83"/>
    </row>
    <row r="233" spans="2:48" x14ac:dyDescent="0.2">
      <c r="B233" s="18">
        <v>21</v>
      </c>
      <c r="C233" s="29" t="s">
        <v>58</v>
      </c>
      <c r="D233" s="32">
        <f>+D202/('1.1 Demanda Histórica'!D149)-1</f>
        <v>6.3568063379247919E-2</v>
      </c>
      <c r="E233" s="16">
        <f t="shared" ref="E233:X233" si="464">+E202/D202-1</f>
        <v>3.6009663590894192E-2</v>
      </c>
      <c r="F233" s="16">
        <f t="shared" si="464"/>
        <v>4.8894300857547757E-2</v>
      </c>
      <c r="G233" s="16">
        <f t="shared" si="464"/>
        <v>5.3142740984728709E-2</v>
      </c>
      <c r="H233" s="16">
        <f t="shared" si="464"/>
        <v>5.2170787169667054E-2</v>
      </c>
      <c r="I233" s="16">
        <f t="shared" si="464"/>
        <v>5.0545963193907584E-2</v>
      </c>
      <c r="J233" s="16">
        <f t="shared" si="464"/>
        <v>4.9310058802987555E-2</v>
      </c>
      <c r="K233" s="16">
        <f t="shared" si="464"/>
        <v>4.700775550824865E-2</v>
      </c>
      <c r="L233" s="16">
        <f t="shared" si="464"/>
        <v>4.7964255813329082E-2</v>
      </c>
      <c r="M233" s="16">
        <f t="shared" si="464"/>
        <v>4.6997050834644449E-2</v>
      </c>
      <c r="N233" s="49">
        <f t="shared" si="464"/>
        <v>4.5444921424001805E-2</v>
      </c>
      <c r="O233" s="49">
        <f t="shared" si="464"/>
        <v>4.4274363952206741E-2</v>
      </c>
      <c r="P233" s="49">
        <f t="shared" si="464"/>
        <v>4.3280713377479518E-2</v>
      </c>
      <c r="Q233" s="49">
        <f t="shared" si="464"/>
        <v>4.1960914427685347E-2</v>
      </c>
      <c r="R233" s="49">
        <f t="shared" si="464"/>
        <v>4.0726453581091171E-2</v>
      </c>
      <c r="S233" s="49">
        <f t="shared" si="464"/>
        <v>4.0398477497822993E-2</v>
      </c>
      <c r="T233" s="49">
        <f t="shared" si="464"/>
        <v>3.867442212369987E-2</v>
      </c>
      <c r="U233" s="49">
        <f t="shared" si="464"/>
        <v>3.7701667077622902E-2</v>
      </c>
      <c r="V233" s="49">
        <f t="shared" si="464"/>
        <v>3.6411074581879754E-2</v>
      </c>
      <c r="W233" s="49">
        <f t="shared" si="464"/>
        <v>3.5501477470983422E-2</v>
      </c>
      <c r="X233" s="16">
        <f t="shared" si="464"/>
        <v>3.4107637842003102E-2</v>
      </c>
      <c r="AB233" s="83"/>
      <c r="AC233" s="83"/>
      <c r="AD233" s="83"/>
      <c r="AE233" s="83"/>
      <c r="AF233" s="83"/>
      <c r="AG233" s="83"/>
      <c r="AH233" s="83"/>
      <c r="AI233" s="83"/>
      <c r="AJ233" s="83"/>
      <c r="AK233" s="83"/>
      <c r="AL233" s="83"/>
      <c r="AM233" s="83"/>
      <c r="AN233" s="83"/>
      <c r="AO233" s="83"/>
      <c r="AP233" s="83"/>
      <c r="AQ233" s="83"/>
      <c r="AR233" s="83"/>
      <c r="AS233" s="83"/>
      <c r="AT233" s="83"/>
      <c r="AU233" s="83"/>
      <c r="AV233" s="83"/>
    </row>
    <row r="234" spans="2:48" x14ac:dyDescent="0.2">
      <c r="B234" s="18">
        <v>22</v>
      </c>
      <c r="C234" s="29" t="s">
        <v>59</v>
      </c>
      <c r="D234" s="32">
        <f>+D203/('1.1 Demanda Histórica'!D150)-1</f>
        <v>6.5136864887257229E-2</v>
      </c>
      <c r="E234" s="16">
        <f t="shared" ref="E234:X234" si="465">+E203/D203-1</f>
        <v>3.8842885466041865E-2</v>
      </c>
      <c r="F234" s="16">
        <f t="shared" si="465"/>
        <v>4.7977909345997549E-2</v>
      </c>
      <c r="G234" s="16">
        <f t="shared" si="465"/>
        <v>4.9112306510935788E-2</v>
      </c>
      <c r="H234" s="16">
        <f t="shared" si="465"/>
        <v>4.1219711253304592E-2</v>
      </c>
      <c r="I234" s="16">
        <f t="shared" si="465"/>
        <v>3.2508943938488688E-2</v>
      </c>
      <c r="J234" s="16">
        <f t="shared" si="465"/>
        <v>4.3127546571209319E-2</v>
      </c>
      <c r="K234" s="16">
        <f t="shared" si="465"/>
        <v>4.033928795304087E-2</v>
      </c>
      <c r="L234" s="16">
        <f t="shared" si="465"/>
        <v>4.5339607199493814E-2</v>
      </c>
      <c r="M234" s="16">
        <f t="shared" si="465"/>
        <v>4.822857921187329E-2</v>
      </c>
      <c r="N234" s="49">
        <f t="shared" si="465"/>
        <v>4.8151464138842082E-2</v>
      </c>
      <c r="O234" s="49">
        <f t="shared" si="465"/>
        <v>4.7577645060013829E-2</v>
      </c>
      <c r="P234" s="49">
        <f t="shared" si="465"/>
        <v>4.6260953959531559E-2</v>
      </c>
      <c r="Q234" s="49">
        <f t="shared" si="465"/>
        <v>4.4823766341518301E-2</v>
      </c>
      <c r="R234" s="49">
        <f t="shared" si="465"/>
        <v>4.3844549063806637E-2</v>
      </c>
      <c r="S234" s="49">
        <f t="shared" si="465"/>
        <v>4.2867150410491384E-2</v>
      </c>
      <c r="T234" s="49">
        <f t="shared" si="465"/>
        <v>4.1089944954903146E-2</v>
      </c>
      <c r="U234" s="49">
        <f t="shared" si="465"/>
        <v>3.9743634334400868E-2</v>
      </c>
      <c r="V234" s="49">
        <f t="shared" si="465"/>
        <v>3.8286226356000652E-2</v>
      </c>
      <c r="W234" s="49">
        <f t="shared" si="465"/>
        <v>3.8268438547004457E-2</v>
      </c>
      <c r="X234" s="16">
        <f t="shared" si="465"/>
        <v>3.5401903839336057E-2</v>
      </c>
      <c r="AB234" s="83"/>
      <c r="AC234" s="83"/>
      <c r="AD234" s="83"/>
      <c r="AE234" s="83"/>
      <c r="AF234" s="83"/>
      <c r="AG234" s="83"/>
      <c r="AH234" s="83"/>
      <c r="AI234" s="83"/>
      <c r="AJ234" s="83"/>
      <c r="AK234" s="83"/>
      <c r="AL234" s="83"/>
      <c r="AM234" s="83"/>
      <c r="AN234" s="83"/>
      <c r="AO234" s="83"/>
      <c r="AP234" s="83"/>
      <c r="AQ234" s="83"/>
      <c r="AR234" s="83"/>
      <c r="AS234" s="83"/>
      <c r="AT234" s="83"/>
      <c r="AU234" s="83"/>
      <c r="AV234" s="83"/>
    </row>
    <row r="235" spans="2:48" x14ac:dyDescent="0.2">
      <c r="B235" s="18">
        <v>23</v>
      </c>
      <c r="C235" s="29" t="s">
        <v>60</v>
      </c>
      <c r="D235" s="32">
        <f>+D204/('1.1 Demanda Histórica'!D151)-1</f>
        <v>4.8292865585271239E-2</v>
      </c>
      <c r="E235" s="16">
        <f t="shared" ref="E235:X235" si="466">+E204/D204-1</f>
        <v>-1.5597539247569348E-2</v>
      </c>
      <c r="F235" s="16">
        <f t="shared" si="466"/>
        <v>1.2909983519247215E-2</v>
      </c>
      <c r="G235" s="16">
        <f t="shared" si="466"/>
        <v>1.8422428594926599E-2</v>
      </c>
      <c r="H235" s="16">
        <f t="shared" si="466"/>
        <v>1.7432242515901697E-2</v>
      </c>
      <c r="I235" s="16">
        <f t="shared" si="466"/>
        <v>3.3288077530556404E-2</v>
      </c>
      <c r="J235" s="16">
        <f t="shared" si="466"/>
        <v>4.0487730100815966E-2</v>
      </c>
      <c r="K235" s="16">
        <f t="shared" si="466"/>
        <v>3.929626410199627E-2</v>
      </c>
      <c r="L235" s="16">
        <f t="shared" si="466"/>
        <v>4.425070570390699E-2</v>
      </c>
      <c r="M235" s="16">
        <f t="shared" si="466"/>
        <v>4.419864519952621E-2</v>
      </c>
      <c r="N235" s="49">
        <f t="shared" si="466"/>
        <v>4.3665205693621312E-2</v>
      </c>
      <c r="O235" s="49">
        <f t="shared" si="466"/>
        <v>4.338552716313826E-2</v>
      </c>
      <c r="P235" s="49">
        <f t="shared" si="466"/>
        <v>4.3824851329090642E-2</v>
      </c>
      <c r="Q235" s="49">
        <f t="shared" si="466"/>
        <v>4.2529178043912097E-2</v>
      </c>
      <c r="R235" s="49">
        <f t="shared" si="466"/>
        <v>4.2078667619487087E-2</v>
      </c>
      <c r="S235" s="49">
        <f t="shared" si="466"/>
        <v>4.105655132215702E-2</v>
      </c>
      <c r="T235" s="49">
        <f t="shared" si="466"/>
        <v>3.9371435643848818E-2</v>
      </c>
      <c r="U235" s="49">
        <f t="shared" si="466"/>
        <v>3.8485739660609752E-2</v>
      </c>
      <c r="V235" s="49">
        <f t="shared" si="466"/>
        <v>3.6548005771232628E-2</v>
      </c>
      <c r="W235" s="49">
        <f t="shared" si="466"/>
        <v>3.577147309266393E-2</v>
      </c>
      <c r="X235" s="16">
        <f t="shared" si="466"/>
        <v>3.5213982993353099E-2</v>
      </c>
      <c r="AB235" s="83"/>
      <c r="AC235" s="83"/>
      <c r="AD235" s="83"/>
      <c r="AE235" s="83"/>
      <c r="AF235" s="83"/>
      <c r="AG235" s="83"/>
      <c r="AH235" s="83"/>
      <c r="AI235" s="83"/>
      <c r="AJ235" s="83"/>
      <c r="AK235" s="83"/>
      <c r="AL235" s="83"/>
      <c r="AM235" s="83"/>
      <c r="AN235" s="83"/>
      <c r="AO235" s="83"/>
      <c r="AP235" s="83"/>
      <c r="AQ235" s="83"/>
      <c r="AR235" s="83"/>
      <c r="AS235" s="83"/>
      <c r="AT235" s="83"/>
      <c r="AU235" s="83"/>
      <c r="AV235" s="83"/>
    </row>
    <row r="236" spans="2:48" x14ac:dyDescent="0.2">
      <c r="B236" s="18">
        <v>26</v>
      </c>
      <c r="C236" s="29" t="s">
        <v>61</v>
      </c>
      <c r="D236" s="32">
        <f>+D205/('1.1 Demanda Histórica'!D152)-1</f>
        <v>1.0955399297118085E-2</v>
      </c>
      <c r="E236" s="16">
        <f t="shared" ref="E236:X236" si="467">+E205/D205-1</f>
        <v>-9.341979956253299E-3</v>
      </c>
      <c r="F236" s="16">
        <f t="shared" si="467"/>
        <v>-2.0368159610357761E-3</v>
      </c>
      <c r="G236" s="16">
        <f t="shared" si="467"/>
        <v>-2.9114309097070246E-3</v>
      </c>
      <c r="H236" s="16">
        <f t="shared" si="467"/>
        <v>-4.1605369439145501E-2</v>
      </c>
      <c r="I236" s="16">
        <f t="shared" si="467"/>
        <v>-5.3365865977318849E-2</v>
      </c>
      <c r="J236" s="16">
        <f t="shared" si="467"/>
        <v>-2.1912303677944944E-2</v>
      </c>
      <c r="K236" s="16">
        <f t="shared" si="467"/>
        <v>-1.705938647135119E-2</v>
      </c>
      <c r="L236" s="16">
        <f t="shared" si="467"/>
        <v>1.5851833826683315E-3</v>
      </c>
      <c r="M236" s="16">
        <f t="shared" si="467"/>
        <v>3.0959855530405589E-2</v>
      </c>
      <c r="N236" s="49">
        <f t="shared" si="467"/>
        <v>4.0090819644831521E-2</v>
      </c>
      <c r="O236" s="49">
        <f t="shared" si="467"/>
        <v>4.6223267094861242E-2</v>
      </c>
      <c r="P236" s="49">
        <f t="shared" si="467"/>
        <v>4.7589048104708098E-2</v>
      </c>
      <c r="Q236" s="49">
        <f t="shared" si="467"/>
        <v>4.7205511163383118E-2</v>
      </c>
      <c r="R236" s="49">
        <f t="shared" si="467"/>
        <v>5.5388753936925994E-2</v>
      </c>
      <c r="S236" s="49">
        <f t="shared" si="467"/>
        <v>5.4543942725908234E-2</v>
      </c>
      <c r="T236" s="49">
        <f t="shared" si="467"/>
        <v>5.230659050764741E-2</v>
      </c>
      <c r="U236" s="49">
        <f t="shared" si="467"/>
        <v>5.0636459764418218E-2</v>
      </c>
      <c r="V236" s="49">
        <f t="shared" si="467"/>
        <v>3.2666334822214704E-2</v>
      </c>
      <c r="W236" s="49">
        <f t="shared" si="467"/>
        <v>3.7269326377446843E-2</v>
      </c>
      <c r="X236" s="16">
        <f t="shared" si="467"/>
        <v>3.2802162205882057E-2</v>
      </c>
      <c r="AB236" s="83"/>
      <c r="AC236" s="83"/>
      <c r="AD236" s="83"/>
      <c r="AE236" s="83"/>
      <c r="AF236" s="83"/>
      <c r="AG236" s="83"/>
      <c r="AH236" s="83"/>
      <c r="AI236" s="83"/>
      <c r="AJ236" s="83"/>
      <c r="AK236" s="83"/>
      <c r="AL236" s="83"/>
      <c r="AM236" s="83"/>
      <c r="AN236" s="83"/>
      <c r="AO236" s="83"/>
      <c r="AP236" s="83"/>
      <c r="AQ236" s="83"/>
      <c r="AR236" s="83"/>
      <c r="AS236" s="83"/>
      <c r="AT236" s="83"/>
      <c r="AU236" s="83"/>
      <c r="AV236" s="83"/>
    </row>
    <row r="237" spans="2:48" x14ac:dyDescent="0.2">
      <c r="B237" s="18">
        <v>28</v>
      </c>
      <c r="C237" s="29" t="s">
        <v>62</v>
      </c>
      <c r="D237" s="32">
        <f>+D206/('1.1 Demanda Histórica'!D153)-1</f>
        <v>-3.7570271103432917E-2</v>
      </c>
      <c r="E237" s="16">
        <f t="shared" ref="E237:X237" si="468">+E206/D206-1</f>
        <v>2.2226545085820337E-2</v>
      </c>
      <c r="F237" s="16">
        <f t="shared" si="468"/>
        <v>1.7267173079123621E-2</v>
      </c>
      <c r="G237" s="16">
        <f t="shared" si="468"/>
        <v>2.3003576993344543E-2</v>
      </c>
      <c r="H237" s="16">
        <f t="shared" si="468"/>
        <v>2.4033208257120187E-2</v>
      </c>
      <c r="I237" s="16">
        <f t="shared" si="468"/>
        <v>2.5701559744484515E-2</v>
      </c>
      <c r="J237" s="16">
        <f t="shared" si="468"/>
        <v>2.8076470615037152E-2</v>
      </c>
      <c r="K237" s="16">
        <f t="shared" si="468"/>
        <v>2.7700578095660067E-2</v>
      </c>
      <c r="L237" s="16">
        <f t="shared" si="468"/>
        <v>3.274968176877957E-2</v>
      </c>
      <c r="M237" s="16">
        <f t="shared" si="468"/>
        <v>3.5639667421638599E-2</v>
      </c>
      <c r="N237" s="49">
        <f t="shared" si="468"/>
        <v>3.675002251479409E-2</v>
      </c>
      <c r="O237" s="49">
        <f t="shared" si="468"/>
        <v>3.7091266613298979E-2</v>
      </c>
      <c r="P237" s="49">
        <f t="shared" si="468"/>
        <v>3.6745792098884289E-2</v>
      </c>
      <c r="Q237" s="49">
        <f t="shared" si="468"/>
        <v>3.7575704830956624E-2</v>
      </c>
      <c r="R237" s="49">
        <f t="shared" si="468"/>
        <v>3.8514479223997755E-2</v>
      </c>
      <c r="S237" s="49">
        <f t="shared" si="468"/>
        <v>3.7602085493076975E-2</v>
      </c>
      <c r="T237" s="49">
        <f t="shared" si="468"/>
        <v>3.5620099889851486E-2</v>
      </c>
      <c r="U237" s="49">
        <f t="shared" si="468"/>
        <v>3.4787958992016588E-2</v>
      </c>
      <c r="V237" s="49">
        <f t="shared" si="468"/>
        <v>3.4332529205599149E-2</v>
      </c>
      <c r="W237" s="49">
        <f t="shared" si="468"/>
        <v>3.3453382891331707E-2</v>
      </c>
      <c r="X237" s="16">
        <f t="shared" si="468"/>
        <v>3.2806449915601998E-2</v>
      </c>
      <c r="AB237" s="83"/>
      <c r="AC237" s="83"/>
      <c r="AD237" s="83"/>
      <c r="AE237" s="83"/>
      <c r="AF237" s="83"/>
      <c r="AG237" s="83"/>
      <c r="AH237" s="83"/>
      <c r="AI237" s="83"/>
      <c r="AJ237" s="83"/>
      <c r="AK237" s="83"/>
      <c r="AL237" s="83"/>
      <c r="AM237" s="83"/>
      <c r="AN237" s="83"/>
      <c r="AO237" s="83"/>
      <c r="AP237" s="83"/>
      <c r="AQ237" s="83"/>
      <c r="AR237" s="83"/>
      <c r="AS237" s="83"/>
      <c r="AT237" s="83"/>
      <c r="AU237" s="83"/>
      <c r="AV237" s="83"/>
    </row>
    <row r="238" spans="2:48" x14ac:dyDescent="0.2">
      <c r="B238" s="18">
        <v>29</v>
      </c>
      <c r="C238" s="29" t="s">
        <v>63</v>
      </c>
      <c r="D238" s="32">
        <f>+D207/('1.1 Demanda Histórica'!D154)-1</f>
        <v>-1.2079634034495967E-2</v>
      </c>
      <c r="E238" s="16">
        <f t="shared" ref="E238:X238" si="469">+E207/D207-1</f>
        <v>-5.8288264171094117E-2</v>
      </c>
      <c r="F238" s="16">
        <f t="shared" si="469"/>
        <v>-1.2034277041650387E-2</v>
      </c>
      <c r="G238" s="16">
        <f t="shared" si="469"/>
        <v>3.1195865783280263E-2</v>
      </c>
      <c r="H238" s="16">
        <f t="shared" si="469"/>
        <v>4.1507969985496995E-2</v>
      </c>
      <c r="I238" s="16">
        <f t="shared" si="469"/>
        <v>4.1312757836978298E-2</v>
      </c>
      <c r="J238" s="16">
        <f t="shared" si="469"/>
        <v>4.0885168313932851E-2</v>
      </c>
      <c r="K238" s="16">
        <f t="shared" si="469"/>
        <v>4.0616600544462145E-2</v>
      </c>
      <c r="L238" s="16">
        <f t="shared" si="469"/>
        <v>4.2444902168179199E-2</v>
      </c>
      <c r="M238" s="16">
        <f t="shared" si="469"/>
        <v>4.2048337429026361E-2</v>
      </c>
      <c r="N238" s="49">
        <f t="shared" si="469"/>
        <v>4.1272204746948038E-2</v>
      </c>
      <c r="O238" s="49">
        <f t="shared" si="469"/>
        <v>4.0710872291354949E-2</v>
      </c>
      <c r="P238" s="49">
        <f t="shared" si="469"/>
        <v>3.9795443846363687E-2</v>
      </c>
      <c r="Q238" s="49">
        <f t="shared" si="469"/>
        <v>3.9156115144954651E-2</v>
      </c>
      <c r="R238" s="49">
        <f t="shared" si="469"/>
        <v>3.9013617250454935E-2</v>
      </c>
      <c r="S238" s="49">
        <f t="shared" si="469"/>
        <v>3.7738341496642791E-2</v>
      </c>
      <c r="T238" s="49">
        <f t="shared" si="469"/>
        <v>3.5860391577378081E-2</v>
      </c>
      <c r="U238" s="49">
        <f t="shared" si="469"/>
        <v>3.1013909160956699E-2</v>
      </c>
      <c r="V238" s="49">
        <f t="shared" si="469"/>
        <v>3.4039948670182563E-2</v>
      </c>
      <c r="W238" s="49">
        <f t="shared" si="469"/>
        <v>3.3753373621800309E-2</v>
      </c>
      <c r="X238" s="16">
        <f t="shared" si="469"/>
        <v>3.273465830295752E-2</v>
      </c>
      <c r="AB238" s="83"/>
      <c r="AC238" s="83"/>
      <c r="AD238" s="83"/>
      <c r="AE238" s="83"/>
      <c r="AF238" s="83"/>
      <c r="AG238" s="83"/>
      <c r="AH238" s="83"/>
      <c r="AI238" s="83"/>
      <c r="AJ238" s="83"/>
      <c r="AK238" s="83"/>
      <c r="AL238" s="83"/>
      <c r="AM238" s="83"/>
      <c r="AN238" s="83"/>
      <c r="AO238" s="83"/>
      <c r="AP238" s="83"/>
      <c r="AQ238" s="83"/>
      <c r="AR238" s="83"/>
      <c r="AS238" s="83"/>
      <c r="AT238" s="83"/>
      <c r="AU238" s="83"/>
      <c r="AV238" s="83"/>
    </row>
    <row r="239" spans="2:48" x14ac:dyDescent="0.2">
      <c r="B239" s="18">
        <v>31</v>
      </c>
      <c r="C239" s="29" t="s">
        <v>64</v>
      </c>
      <c r="D239" s="32">
        <f>+D208/('1.1 Demanda Histórica'!D155)-1</f>
        <v>3.4244810037280526E-3</v>
      </c>
      <c r="E239" s="16">
        <f t="shared" ref="E239:X239" si="470">+E208/D208-1</f>
        <v>2.0060206051648599E-3</v>
      </c>
      <c r="F239" s="16">
        <f t="shared" si="470"/>
        <v>1.3891563422402831E-2</v>
      </c>
      <c r="G239" s="16">
        <f t="shared" si="470"/>
        <v>2.78441809037413E-2</v>
      </c>
      <c r="H239" s="16">
        <f t="shared" si="470"/>
        <v>3.1717415161441664E-2</v>
      </c>
      <c r="I239" s="16">
        <f t="shared" si="470"/>
        <v>3.2584489597395239E-2</v>
      </c>
      <c r="J239" s="16">
        <f t="shared" si="470"/>
        <v>3.3076370280012757E-2</v>
      </c>
      <c r="K239" s="16">
        <f t="shared" si="470"/>
        <v>3.3771477960124363E-2</v>
      </c>
      <c r="L239" s="16">
        <f t="shared" si="470"/>
        <v>3.7221787326142231E-2</v>
      </c>
      <c r="M239" s="16">
        <f t="shared" si="470"/>
        <v>3.7594843534048072E-2</v>
      </c>
      <c r="N239" s="49">
        <f t="shared" si="470"/>
        <v>3.736538421102753E-2</v>
      </c>
      <c r="O239" s="49">
        <f t="shared" si="470"/>
        <v>3.7387499473915176E-2</v>
      </c>
      <c r="P239" s="49">
        <f t="shared" si="470"/>
        <v>3.683389402686843E-2</v>
      </c>
      <c r="Q239" s="49">
        <f t="shared" si="470"/>
        <v>3.6630261677075504E-2</v>
      </c>
      <c r="R239" s="49">
        <f t="shared" si="470"/>
        <v>3.707988708913712E-2</v>
      </c>
      <c r="S239" s="49">
        <f t="shared" si="470"/>
        <v>3.5936120640507108E-2</v>
      </c>
      <c r="T239" s="49">
        <f t="shared" si="470"/>
        <v>3.3954566767110839E-2</v>
      </c>
      <c r="U239" s="49">
        <f t="shared" si="470"/>
        <v>3.4359288550256162E-2</v>
      </c>
      <c r="V239" s="49">
        <f t="shared" si="470"/>
        <v>3.2422089031534096E-2</v>
      </c>
      <c r="W239" s="49">
        <f t="shared" si="470"/>
        <v>3.2613424939448521E-2</v>
      </c>
      <c r="X239" s="16">
        <f t="shared" si="470"/>
        <v>3.1706699743053735E-2</v>
      </c>
      <c r="AB239" s="83"/>
      <c r="AC239" s="83"/>
      <c r="AD239" s="83"/>
      <c r="AE239" s="83"/>
      <c r="AF239" s="83"/>
      <c r="AG239" s="83"/>
      <c r="AH239" s="83"/>
      <c r="AI239" s="83"/>
      <c r="AJ239" s="83"/>
      <c r="AK239" s="83"/>
      <c r="AL239" s="83"/>
      <c r="AM239" s="83"/>
      <c r="AN239" s="83"/>
      <c r="AO239" s="83"/>
      <c r="AP239" s="83"/>
      <c r="AQ239" s="83"/>
      <c r="AR239" s="83"/>
      <c r="AS239" s="83"/>
      <c r="AT239" s="83"/>
      <c r="AU239" s="83"/>
      <c r="AV239" s="83"/>
    </row>
    <row r="240" spans="2:48" x14ac:dyDescent="0.2">
      <c r="B240" s="18">
        <v>32</v>
      </c>
      <c r="C240" s="29" t="s">
        <v>65</v>
      </c>
      <c r="D240" s="32">
        <f>+D209/('1.1 Demanda Histórica'!D156)-1</f>
        <v>6.2563674272268832E-2</v>
      </c>
      <c r="E240" s="16">
        <f t="shared" ref="E240:X240" si="471">+E209/D209-1</f>
        <v>2.8691428413607278E-2</v>
      </c>
      <c r="F240" s="16">
        <f t="shared" si="471"/>
        <v>3.7139639370462385E-2</v>
      </c>
      <c r="G240" s="16">
        <f t="shared" si="471"/>
        <v>4.8122016196532114E-2</v>
      </c>
      <c r="H240" s="16">
        <f t="shared" si="471"/>
        <v>5.140170323647153E-2</v>
      </c>
      <c r="I240" s="16">
        <f t="shared" si="471"/>
        <v>5.1128454211446517E-2</v>
      </c>
      <c r="J240" s="16">
        <f t="shared" si="471"/>
        <v>4.9981942726222695E-2</v>
      </c>
      <c r="K240" s="16">
        <f t="shared" si="471"/>
        <v>4.8425814149662294E-2</v>
      </c>
      <c r="L240" s="16">
        <f t="shared" si="471"/>
        <v>5.0702733326816407E-2</v>
      </c>
      <c r="M240" s="16">
        <f t="shared" si="471"/>
        <v>5.0471013767024786E-2</v>
      </c>
      <c r="N240" s="49">
        <f t="shared" si="471"/>
        <v>4.9617179441789006E-2</v>
      </c>
      <c r="O240" s="49">
        <f t="shared" si="471"/>
        <v>4.8421977624087731E-2</v>
      </c>
      <c r="P240" s="49">
        <f t="shared" si="471"/>
        <v>4.6945169849767598E-2</v>
      </c>
      <c r="Q240" s="49">
        <f t="shared" si="471"/>
        <v>4.5794387653152135E-2</v>
      </c>
      <c r="R240" s="49">
        <f t="shared" si="471"/>
        <v>4.6011221846149031E-2</v>
      </c>
      <c r="S240" s="49">
        <f t="shared" si="471"/>
        <v>4.4138628402319524E-2</v>
      </c>
      <c r="T240" s="49">
        <f t="shared" si="471"/>
        <v>4.162333708316579E-2</v>
      </c>
      <c r="U240" s="49">
        <f t="shared" si="471"/>
        <v>4.1136859329727216E-2</v>
      </c>
      <c r="V240" s="49">
        <f t="shared" si="471"/>
        <v>3.8968136202636838E-2</v>
      </c>
      <c r="W240" s="49">
        <f t="shared" si="471"/>
        <v>3.8714367382953307E-2</v>
      </c>
      <c r="X240" s="16">
        <f t="shared" si="471"/>
        <v>3.7481283315773828E-2</v>
      </c>
      <c r="AB240" s="83"/>
      <c r="AC240" s="83"/>
      <c r="AD240" s="83"/>
      <c r="AE240" s="83"/>
      <c r="AF240" s="83"/>
      <c r="AG240" s="83"/>
      <c r="AH240" s="83"/>
      <c r="AI240" s="83"/>
      <c r="AJ240" s="83"/>
      <c r="AK240" s="83"/>
      <c r="AL240" s="83"/>
      <c r="AM240" s="83"/>
      <c r="AN240" s="83"/>
      <c r="AO240" s="83"/>
      <c r="AP240" s="83"/>
      <c r="AQ240" s="83"/>
      <c r="AR240" s="83"/>
      <c r="AS240" s="83"/>
      <c r="AT240" s="83"/>
      <c r="AU240" s="83"/>
      <c r="AV240" s="83"/>
    </row>
    <row r="241" spans="2:48" x14ac:dyDescent="0.2">
      <c r="B241" s="18">
        <v>33</v>
      </c>
      <c r="C241" s="28" t="s">
        <v>66</v>
      </c>
      <c r="D241" s="32">
        <f>+D210/('1.1 Demanda Histórica'!D157)-1</f>
        <v>4.8011850194420447E-3</v>
      </c>
      <c r="E241" s="16">
        <f t="shared" ref="E241:X241" si="472">+E210/D210-1</f>
        <v>3.6045649489061082E-2</v>
      </c>
      <c r="F241" s="16">
        <f t="shared" si="472"/>
        <v>5.297450056146169E-2</v>
      </c>
      <c r="G241" s="16">
        <f t="shared" si="472"/>
        <v>5.7709916013680029E-2</v>
      </c>
      <c r="H241" s="16">
        <f t="shared" si="472"/>
        <v>5.7907377737553389E-2</v>
      </c>
      <c r="I241" s="16">
        <f t="shared" si="472"/>
        <v>5.7533666259709904E-2</v>
      </c>
      <c r="J241" s="16">
        <f t="shared" si="472"/>
        <v>5.5390121221196909E-2</v>
      </c>
      <c r="K241" s="16">
        <f t="shared" si="472"/>
        <v>4.8926219646465263E-2</v>
      </c>
      <c r="L241" s="16">
        <f t="shared" si="472"/>
        <v>5.2649936882845472E-2</v>
      </c>
      <c r="M241" s="16">
        <f t="shared" si="472"/>
        <v>5.4996364044486823E-2</v>
      </c>
      <c r="N241" s="49">
        <f t="shared" si="472"/>
        <v>5.6133294566139913E-2</v>
      </c>
      <c r="O241" s="49">
        <f t="shared" si="472"/>
        <v>5.3929401800055787E-2</v>
      </c>
      <c r="P241" s="49">
        <f t="shared" si="472"/>
        <v>5.2529747478075484E-2</v>
      </c>
      <c r="Q241" s="49">
        <f t="shared" si="472"/>
        <v>5.052520284047457E-2</v>
      </c>
      <c r="R241" s="49">
        <f t="shared" si="472"/>
        <v>5.2365173407757704E-2</v>
      </c>
      <c r="S241" s="49">
        <f t="shared" si="472"/>
        <v>5.1098006037124888E-2</v>
      </c>
      <c r="T241" s="49">
        <f t="shared" si="472"/>
        <v>4.8190424385919695E-2</v>
      </c>
      <c r="U241" s="49">
        <f t="shared" si="472"/>
        <v>4.6251563936523965E-2</v>
      </c>
      <c r="V241" s="49">
        <f t="shared" si="472"/>
        <v>4.4741456137449065E-2</v>
      </c>
      <c r="W241" s="49">
        <f t="shared" si="472"/>
        <v>4.4391724840368907E-2</v>
      </c>
      <c r="X241" s="16">
        <f t="shared" si="472"/>
        <v>4.2861044509111323E-2</v>
      </c>
      <c r="AB241" s="83"/>
      <c r="AC241" s="83"/>
      <c r="AD241" s="83"/>
      <c r="AE241" s="83"/>
      <c r="AF241" s="83"/>
      <c r="AG241" s="83"/>
      <c r="AH241" s="83"/>
      <c r="AI241" s="83"/>
      <c r="AJ241" s="83"/>
      <c r="AK241" s="83"/>
      <c r="AL241" s="83"/>
      <c r="AM241" s="83"/>
      <c r="AN241" s="83"/>
      <c r="AO241" s="83"/>
      <c r="AP241" s="83"/>
      <c r="AQ241" s="83"/>
      <c r="AR241" s="83"/>
      <c r="AS241" s="83"/>
      <c r="AT241" s="83"/>
      <c r="AU241" s="83"/>
      <c r="AV241" s="83"/>
    </row>
    <row r="242" spans="2:48" x14ac:dyDescent="0.2">
      <c r="B242" s="18">
        <v>34</v>
      </c>
      <c r="C242" s="29" t="s">
        <v>67</v>
      </c>
      <c r="D242" s="32">
        <f>+D211/('1.1 Demanda Histórica'!D158)-1</f>
        <v>-5.8610353196775211E-4</v>
      </c>
      <c r="E242" s="16">
        <f t="shared" ref="E242:X242" si="473">+E211/D211-1</f>
        <v>4.7407543290517218E-2</v>
      </c>
      <c r="F242" s="16">
        <f t="shared" si="473"/>
        <v>6.0111466035617678E-2</v>
      </c>
      <c r="G242" s="16">
        <f t="shared" si="473"/>
        <v>6.5625499814002453E-2</v>
      </c>
      <c r="H242" s="16">
        <f t="shared" si="473"/>
        <v>6.4617127618031844E-2</v>
      </c>
      <c r="I242" s="16">
        <f t="shared" si="473"/>
        <v>6.2375145744018035E-2</v>
      </c>
      <c r="J242" s="16">
        <f t="shared" si="473"/>
        <v>5.9822426828374242E-2</v>
      </c>
      <c r="K242" s="16">
        <f t="shared" si="473"/>
        <v>5.5075521482415013E-2</v>
      </c>
      <c r="L242" s="16">
        <f t="shared" si="473"/>
        <v>5.6307935414687371E-2</v>
      </c>
      <c r="M242" s="16">
        <f t="shared" si="473"/>
        <v>5.565295608089027E-2</v>
      </c>
      <c r="N242" s="49">
        <f t="shared" si="473"/>
        <v>5.4102973989827108E-2</v>
      </c>
      <c r="O242" s="49">
        <f t="shared" si="473"/>
        <v>5.2044689368939467E-2</v>
      </c>
      <c r="P242" s="49">
        <f t="shared" si="473"/>
        <v>5.042525617627569E-2</v>
      </c>
      <c r="Q242" s="49">
        <f t="shared" si="473"/>
        <v>4.8425316897270365E-2</v>
      </c>
      <c r="R242" s="49">
        <f t="shared" si="473"/>
        <v>4.7727378297212963E-2</v>
      </c>
      <c r="S242" s="49">
        <f t="shared" si="473"/>
        <v>4.6835821255608145E-2</v>
      </c>
      <c r="T242" s="49">
        <f t="shared" si="473"/>
        <v>4.4488005548751541E-2</v>
      </c>
      <c r="U242" s="49">
        <f t="shared" si="473"/>
        <v>4.3021380317316504E-2</v>
      </c>
      <c r="V242" s="49">
        <f t="shared" si="473"/>
        <v>4.1473781008457111E-2</v>
      </c>
      <c r="W242" s="49">
        <f t="shared" si="473"/>
        <v>4.0586915521192868E-2</v>
      </c>
      <c r="X242" s="16">
        <f t="shared" si="473"/>
        <v>3.8990406532185107E-2</v>
      </c>
      <c r="AB242" s="83"/>
      <c r="AC242" s="83"/>
      <c r="AD242" s="83"/>
      <c r="AE242" s="83"/>
      <c r="AF242" s="83"/>
      <c r="AG242" s="83"/>
      <c r="AH242" s="83"/>
      <c r="AI242" s="83"/>
      <c r="AJ242" s="83"/>
      <c r="AK242" s="83"/>
      <c r="AL242" s="83"/>
      <c r="AM242" s="83"/>
      <c r="AN242" s="83"/>
      <c r="AO242" s="83"/>
      <c r="AP242" s="83"/>
      <c r="AQ242" s="83"/>
      <c r="AR242" s="83"/>
      <c r="AS242" s="83"/>
      <c r="AT242" s="83"/>
      <c r="AU242" s="83"/>
      <c r="AV242" s="83"/>
    </row>
    <row r="243" spans="2:48" x14ac:dyDescent="0.2">
      <c r="B243" s="18">
        <v>35</v>
      </c>
      <c r="C243" s="29" t="s">
        <v>68</v>
      </c>
      <c r="D243" s="32">
        <f>+D212/('1.1 Demanda Histórica'!D159)-1</f>
        <v>-4.569147402839091E-3</v>
      </c>
      <c r="E243" s="16">
        <f t="shared" ref="E243:X243" si="474">+E212/D212-1</f>
        <v>8.9559222883023315E-2</v>
      </c>
      <c r="F243" s="16">
        <f t="shared" si="474"/>
        <v>3.8673342762286733E-2</v>
      </c>
      <c r="G243" s="16">
        <f t="shared" si="474"/>
        <v>5.8234506043921996E-2</v>
      </c>
      <c r="H243" s="16">
        <f t="shared" si="474"/>
        <v>5.9987438159901485E-2</v>
      </c>
      <c r="I243" s="16">
        <f t="shared" si="474"/>
        <v>6.009013660105178E-2</v>
      </c>
      <c r="J243" s="16">
        <f t="shared" si="474"/>
        <v>5.7949906506252535E-2</v>
      </c>
      <c r="K243" s="16">
        <f t="shared" si="474"/>
        <v>5.096556309958955E-2</v>
      </c>
      <c r="L243" s="16">
        <f t="shared" si="474"/>
        <v>5.4841671794004787E-2</v>
      </c>
      <c r="M243" s="16">
        <f t="shared" si="474"/>
        <v>5.4453922281048284E-2</v>
      </c>
      <c r="N243" s="49">
        <f t="shared" si="474"/>
        <v>5.0854688496743794E-2</v>
      </c>
      <c r="O243" s="49">
        <f t="shared" si="474"/>
        <v>5.0428043966767477E-2</v>
      </c>
      <c r="P243" s="49">
        <f t="shared" si="474"/>
        <v>5.1911126806458707E-2</v>
      </c>
      <c r="Q243" s="49">
        <f t="shared" si="474"/>
        <v>4.9676624958175486E-2</v>
      </c>
      <c r="R243" s="49">
        <f t="shared" si="474"/>
        <v>4.8383775061621836E-2</v>
      </c>
      <c r="S243" s="49">
        <f t="shared" si="474"/>
        <v>4.5947680562771431E-2</v>
      </c>
      <c r="T243" s="49">
        <f t="shared" si="474"/>
        <v>4.4058702743351219E-2</v>
      </c>
      <c r="U243" s="49">
        <f t="shared" si="474"/>
        <v>4.2017150358165001E-2</v>
      </c>
      <c r="V243" s="49">
        <f t="shared" si="474"/>
        <v>3.752858096719569E-2</v>
      </c>
      <c r="W243" s="49">
        <f t="shared" si="474"/>
        <v>3.7209200993500335E-2</v>
      </c>
      <c r="X243" s="16">
        <f t="shared" si="474"/>
        <v>3.8070721268782304E-2</v>
      </c>
      <c r="AB243" s="83"/>
      <c r="AC243" s="83"/>
      <c r="AD243" s="83"/>
      <c r="AE243" s="83"/>
      <c r="AF243" s="83"/>
      <c r="AG243" s="83"/>
      <c r="AH243" s="83"/>
      <c r="AI243" s="83"/>
      <c r="AJ243" s="83"/>
      <c r="AK243" s="83"/>
      <c r="AL243" s="83"/>
      <c r="AM243" s="83"/>
      <c r="AN243" s="83"/>
      <c r="AO243" s="83"/>
      <c r="AP243" s="83"/>
      <c r="AQ243" s="83"/>
      <c r="AR243" s="83"/>
      <c r="AS243" s="83"/>
      <c r="AT243" s="83"/>
      <c r="AU243" s="83"/>
      <c r="AV243" s="83"/>
    </row>
    <row r="244" spans="2:48" x14ac:dyDescent="0.2">
      <c r="B244" s="18">
        <v>36</v>
      </c>
      <c r="C244" s="29" t="s">
        <v>69</v>
      </c>
      <c r="D244" s="32">
        <f>+D213/('1.1 Demanda Histórica'!D160)-1</f>
        <v>-2.8701309175456324E-2</v>
      </c>
      <c r="E244" s="16">
        <f t="shared" ref="E244:X244" si="475">+E213/D213-1</f>
        <v>-1.9711724886152249E-3</v>
      </c>
      <c r="F244" s="16">
        <f t="shared" si="475"/>
        <v>3.7084121326739217E-2</v>
      </c>
      <c r="G244" s="16">
        <f t="shared" si="475"/>
        <v>5.860072159902141E-2</v>
      </c>
      <c r="H244" s="16">
        <f t="shared" si="475"/>
        <v>6.232845432262879E-2</v>
      </c>
      <c r="I244" s="16">
        <f t="shared" si="475"/>
        <v>6.2811446002924098E-2</v>
      </c>
      <c r="J244" s="16">
        <f t="shared" si="475"/>
        <v>6.0593145361791834E-2</v>
      </c>
      <c r="K244" s="16">
        <f t="shared" si="475"/>
        <v>5.263920433721947E-2</v>
      </c>
      <c r="L244" s="16">
        <f t="shared" si="475"/>
        <v>5.7475387569880132E-2</v>
      </c>
      <c r="M244" s="16">
        <f t="shared" si="475"/>
        <v>5.7240045492766845E-2</v>
      </c>
      <c r="N244" s="49">
        <f t="shared" si="475"/>
        <v>5.3219325718635746E-2</v>
      </c>
      <c r="O244" s="49">
        <f t="shared" si="475"/>
        <v>5.2908080727796181E-2</v>
      </c>
      <c r="P244" s="49">
        <f t="shared" si="475"/>
        <v>5.4795919107688773E-2</v>
      </c>
      <c r="Q244" s="49">
        <f t="shared" si="475"/>
        <v>5.2329571471015024E-2</v>
      </c>
      <c r="R244" s="49">
        <f t="shared" si="475"/>
        <v>5.0953756854250187E-2</v>
      </c>
      <c r="S244" s="49">
        <f t="shared" si="475"/>
        <v>4.8249525969956464E-2</v>
      </c>
      <c r="T244" s="49">
        <f t="shared" si="475"/>
        <v>4.6178521582442178E-2</v>
      </c>
      <c r="U244" s="49">
        <f t="shared" si="475"/>
        <v>4.3931289040336052E-2</v>
      </c>
      <c r="V244" s="49">
        <f t="shared" si="475"/>
        <v>3.887339160501857E-2</v>
      </c>
      <c r="W244" s="49">
        <f t="shared" si="475"/>
        <v>3.8610221786917087E-2</v>
      </c>
      <c r="X244" s="16">
        <f t="shared" si="475"/>
        <v>3.9691185440189347E-2</v>
      </c>
      <c r="AB244" s="83"/>
      <c r="AC244" s="83"/>
      <c r="AD244" s="83"/>
      <c r="AE244" s="83"/>
      <c r="AF244" s="83"/>
      <c r="AG244" s="83"/>
      <c r="AH244" s="83"/>
      <c r="AI244" s="83"/>
      <c r="AJ244" s="83"/>
      <c r="AK244" s="83"/>
      <c r="AL244" s="83"/>
      <c r="AM244" s="83"/>
      <c r="AN244" s="83"/>
      <c r="AO244" s="83"/>
      <c r="AP244" s="83"/>
      <c r="AQ244" s="83"/>
      <c r="AR244" s="83"/>
      <c r="AS244" s="83"/>
      <c r="AT244" s="83"/>
      <c r="AU244" s="83"/>
      <c r="AV244" s="83"/>
    </row>
    <row r="245" spans="2:48" x14ac:dyDescent="0.2">
      <c r="B245" s="18">
        <v>39</v>
      </c>
      <c r="C245" s="29" t="s">
        <v>70</v>
      </c>
      <c r="D245" s="32">
        <f>+D214/('1.1 Demanda Histórica'!D161)-1</f>
        <v>5.1073531252092463E-2</v>
      </c>
      <c r="E245" s="16">
        <f t="shared" ref="E245:X245" si="476">+E214/D214-1</f>
        <v>-2.0010142253891083E-2</v>
      </c>
      <c r="F245" s="16">
        <f t="shared" si="476"/>
        <v>3.601890014926834E-2</v>
      </c>
      <c r="G245" s="16">
        <f t="shared" si="476"/>
        <v>-1.506448348595113E-2</v>
      </c>
      <c r="H245" s="16">
        <f t="shared" si="476"/>
        <v>1.9599246698919437E-2</v>
      </c>
      <c r="I245" s="16">
        <f t="shared" si="476"/>
        <v>1.3596092026792572E-2</v>
      </c>
      <c r="J245" s="16">
        <f t="shared" si="476"/>
        <v>6.3980743791514527E-2</v>
      </c>
      <c r="K245" s="16">
        <f t="shared" si="476"/>
        <v>3.1080805700813841E-2</v>
      </c>
      <c r="L245" s="16">
        <f t="shared" si="476"/>
        <v>6.755966218763354E-2</v>
      </c>
      <c r="M245" s="16">
        <f t="shared" si="476"/>
        <v>3.9126832319889449E-2</v>
      </c>
      <c r="N245" s="49">
        <f t="shared" si="476"/>
        <v>6.3049025117252855E-2</v>
      </c>
      <c r="O245" s="49">
        <f t="shared" si="476"/>
        <v>3.9903728722983534E-2</v>
      </c>
      <c r="P245" s="49">
        <f t="shared" si="476"/>
        <v>5.8577478729085586E-2</v>
      </c>
      <c r="Q245" s="49">
        <f t="shared" si="476"/>
        <v>3.8807680708760284E-2</v>
      </c>
      <c r="R245" s="49">
        <f t="shared" si="476"/>
        <v>5.3718620012859652E-2</v>
      </c>
      <c r="S245" s="49">
        <f t="shared" si="476"/>
        <v>3.8417207114075591E-2</v>
      </c>
      <c r="T245" s="49">
        <f t="shared" si="476"/>
        <v>4.9140370039425729E-2</v>
      </c>
      <c r="U245" s="49">
        <f t="shared" si="476"/>
        <v>3.6989487347709016E-2</v>
      </c>
      <c r="V245" s="49">
        <f t="shared" si="476"/>
        <v>4.6316166697185857E-2</v>
      </c>
      <c r="W245" s="49">
        <f t="shared" si="476"/>
        <v>3.5588509420060976E-2</v>
      </c>
      <c r="X245" s="16">
        <f t="shared" si="476"/>
        <v>4.2827277325784285E-2</v>
      </c>
      <c r="AB245" s="83"/>
      <c r="AC245" s="83"/>
      <c r="AD245" s="83"/>
      <c r="AE245" s="83"/>
      <c r="AF245" s="83"/>
      <c r="AG245" s="83"/>
      <c r="AH245" s="83"/>
      <c r="AI245" s="83"/>
      <c r="AJ245" s="83"/>
      <c r="AK245" s="83"/>
      <c r="AL245" s="83"/>
      <c r="AM245" s="83"/>
      <c r="AN245" s="83"/>
      <c r="AO245" s="83"/>
      <c r="AP245" s="83"/>
      <c r="AQ245" s="83"/>
      <c r="AR245" s="83"/>
      <c r="AS245" s="83"/>
      <c r="AT245" s="83"/>
      <c r="AU245" s="83"/>
      <c r="AV245" s="83"/>
    </row>
    <row r="246" spans="2:48" x14ac:dyDescent="0.2">
      <c r="B246" s="18">
        <v>40</v>
      </c>
      <c r="C246" s="29" t="s">
        <v>71</v>
      </c>
      <c r="D246" s="32">
        <f>+D215/('1.1 Demanda Histórica'!D162)-1</f>
        <v>-4.2148133920792974E-3</v>
      </c>
      <c r="E246" s="16">
        <f t="shared" ref="E246:X246" si="477">+E215/D215-1</f>
        <v>2.2565094462290158E-2</v>
      </c>
      <c r="F246" s="16">
        <f t="shared" si="477"/>
        <v>3.0660935940537648E-2</v>
      </c>
      <c r="G246" s="16">
        <f t="shared" si="477"/>
        <v>2.1393773125772064E-2</v>
      </c>
      <c r="H246" s="16">
        <f t="shared" si="477"/>
        <v>1.4952749074092164E-2</v>
      </c>
      <c r="I246" s="16">
        <f t="shared" si="477"/>
        <v>4.7067060256115623E-2</v>
      </c>
      <c r="J246" s="16">
        <f t="shared" si="477"/>
        <v>6.0000904983792847E-2</v>
      </c>
      <c r="K246" s="16">
        <f t="shared" si="477"/>
        <v>5.8897481386034123E-2</v>
      </c>
      <c r="L246" s="16">
        <f t="shared" si="477"/>
        <v>6.3759601460968707E-2</v>
      </c>
      <c r="M246" s="16">
        <f t="shared" si="477"/>
        <v>6.0993203909396776E-2</v>
      </c>
      <c r="N246" s="49">
        <f t="shared" si="477"/>
        <v>5.96821516441568E-2</v>
      </c>
      <c r="O246" s="49">
        <f t="shared" si="477"/>
        <v>5.7288675783365495E-2</v>
      </c>
      <c r="P246" s="49">
        <f t="shared" si="477"/>
        <v>5.5451068494047906E-2</v>
      </c>
      <c r="Q246" s="49">
        <f t="shared" si="477"/>
        <v>5.2646042280020122E-2</v>
      </c>
      <c r="R246" s="49">
        <f t="shared" si="477"/>
        <v>5.1053272630564583E-2</v>
      </c>
      <c r="S246" s="49">
        <f t="shared" si="477"/>
        <v>4.9545098953014621E-2</v>
      </c>
      <c r="T246" s="49">
        <f t="shared" si="477"/>
        <v>4.697266786654386E-2</v>
      </c>
      <c r="U246" s="49">
        <f t="shared" si="477"/>
        <v>4.6081507341347638E-2</v>
      </c>
      <c r="V246" s="49">
        <f t="shared" si="477"/>
        <v>4.4576635538247977E-2</v>
      </c>
      <c r="W246" s="49">
        <f t="shared" si="477"/>
        <v>4.3112160312185566E-2</v>
      </c>
      <c r="X246" s="16">
        <f t="shared" si="477"/>
        <v>4.1300745675119543E-2</v>
      </c>
      <c r="AB246" s="83"/>
      <c r="AC246" s="83"/>
      <c r="AD246" s="83"/>
      <c r="AE246" s="83"/>
      <c r="AF246" s="83"/>
      <c r="AG246" s="83"/>
      <c r="AH246" s="83"/>
      <c r="AI246" s="83"/>
      <c r="AJ246" s="83"/>
      <c r="AK246" s="83"/>
      <c r="AL246" s="83"/>
      <c r="AM246" s="83"/>
      <c r="AN246" s="83"/>
      <c r="AO246" s="83"/>
      <c r="AP246" s="83"/>
      <c r="AQ246" s="83"/>
      <c r="AR246" s="83"/>
      <c r="AS246" s="83"/>
      <c r="AT246" s="83"/>
      <c r="AU246" s="83"/>
      <c r="AV246" s="83"/>
    </row>
    <row r="247" spans="2:48" x14ac:dyDescent="0.2">
      <c r="B247" s="118">
        <v>45</v>
      </c>
      <c r="C247" s="29" t="s">
        <v>72</v>
      </c>
      <c r="D247" s="32">
        <f>+D216/('1.1 Demanda Histórica'!D163)-1</f>
        <v>5.7793938681850454E-2</v>
      </c>
      <c r="E247" s="261">
        <f t="shared" ref="E247:X247" si="478">+E216/D216-1</f>
        <v>1.2584751167738828E-2</v>
      </c>
      <c r="F247" s="261">
        <f t="shared" si="478"/>
        <v>1.2533237664228869E-2</v>
      </c>
      <c r="G247" s="261">
        <f t="shared" si="478"/>
        <v>1.3489864956592656E-2</v>
      </c>
      <c r="H247" s="261">
        <f t="shared" si="478"/>
        <v>1.2300372850825969E-2</v>
      </c>
      <c r="I247" s="261">
        <f t="shared" si="478"/>
        <v>1.3277444085415091E-2</v>
      </c>
      <c r="J247" s="261">
        <f t="shared" si="478"/>
        <v>1.3188004118823926E-2</v>
      </c>
      <c r="K247" s="261">
        <f t="shared" si="478"/>
        <v>1.306804730270783E-2</v>
      </c>
      <c r="L247" s="261">
        <f t="shared" si="478"/>
        <v>1.3039935180789275E-2</v>
      </c>
      <c r="M247" s="261">
        <f t="shared" si="478"/>
        <v>1.2936382961950876E-2</v>
      </c>
      <c r="N247" s="262">
        <f t="shared" si="478"/>
        <v>1.2841126236425193E-2</v>
      </c>
      <c r="O247" s="262">
        <f t="shared" si="478"/>
        <v>1.3666510926722442E-2</v>
      </c>
      <c r="P247" s="262">
        <f t="shared" si="478"/>
        <v>1.2602900883262436E-2</v>
      </c>
      <c r="Q247" s="262">
        <f t="shared" si="478"/>
        <v>1.3451986329759524E-2</v>
      </c>
      <c r="R247" s="262">
        <f t="shared" si="478"/>
        <v>1.2392642839379464E-2</v>
      </c>
      <c r="S247" s="262">
        <f t="shared" si="478"/>
        <v>1.3226992100322077E-2</v>
      </c>
      <c r="T247" s="262">
        <f t="shared" si="478"/>
        <v>1.310789371535015E-2</v>
      </c>
      <c r="U247" s="262">
        <f t="shared" si="478"/>
        <v>1.2993535505752218E-2</v>
      </c>
      <c r="V247" s="262">
        <f t="shared" si="478"/>
        <v>1.3772613115270449E-2</v>
      </c>
      <c r="W247" s="262">
        <f t="shared" si="478"/>
        <v>1.2748094032461132E-2</v>
      </c>
      <c r="X247" s="261">
        <f t="shared" si="478"/>
        <v>1.3524947866379033E-2</v>
      </c>
      <c r="AB247" s="83"/>
      <c r="AC247" s="83"/>
      <c r="AD247" s="83"/>
      <c r="AE247" s="83"/>
      <c r="AF247" s="83"/>
      <c r="AG247" s="83"/>
      <c r="AH247" s="83"/>
      <c r="AI247" s="83"/>
      <c r="AJ247" s="83"/>
      <c r="AK247" s="83"/>
      <c r="AL247" s="83"/>
      <c r="AM247" s="83"/>
      <c r="AN247" s="83"/>
      <c r="AO247" s="83"/>
      <c r="AP247" s="83"/>
      <c r="AQ247" s="83"/>
      <c r="AR247" s="83"/>
      <c r="AS247" s="83"/>
      <c r="AT247" s="83"/>
      <c r="AU247" s="83"/>
      <c r="AV247" s="83"/>
    </row>
    <row r="248" spans="2:48" ht="13.5" thickBot="1" x14ac:dyDescent="0.25">
      <c r="B248" s="118">
        <v>46</v>
      </c>
      <c r="C248" s="29" t="s">
        <v>87</v>
      </c>
      <c r="D248" s="32"/>
      <c r="E248" s="261">
        <f t="shared" ref="E248:X248" si="479">+E217/D217-1</f>
        <v>3.8846046861485517E-2</v>
      </c>
      <c r="F248" s="261">
        <f t="shared" si="479"/>
        <v>3.9498914495538884E-2</v>
      </c>
      <c r="G248" s="261">
        <f t="shared" si="479"/>
        <v>3.9686515389507404E-2</v>
      </c>
      <c r="H248" s="261">
        <f t="shared" si="479"/>
        <v>3.9778392304733234E-2</v>
      </c>
      <c r="I248" s="261">
        <f t="shared" si="479"/>
        <v>3.9539813294268589E-2</v>
      </c>
      <c r="J248" s="261">
        <f t="shared" si="479"/>
        <v>4.0258090478097142E-2</v>
      </c>
      <c r="K248" s="261">
        <f t="shared" si="479"/>
        <v>3.9914358531814687E-2</v>
      </c>
      <c r="L248" s="261">
        <f t="shared" si="479"/>
        <v>4.1064636548280742E-2</v>
      </c>
      <c r="M248" s="261">
        <f t="shared" si="479"/>
        <v>4.1218579191559357E-2</v>
      </c>
      <c r="N248" s="262">
        <f t="shared" si="479"/>
        <v>4.1257607231051097E-2</v>
      </c>
      <c r="O248" s="262">
        <f t="shared" si="479"/>
        <v>4.1190455799199999E-2</v>
      </c>
      <c r="P248" s="262">
        <f t="shared" si="479"/>
        <v>4.130221252876165E-2</v>
      </c>
      <c r="Q248" s="262">
        <f t="shared" si="479"/>
        <v>4.0884105030816631E-2</v>
      </c>
      <c r="R248" s="262">
        <f t="shared" si="479"/>
        <v>4.1122634676900027E-2</v>
      </c>
      <c r="S248" s="262">
        <f t="shared" si="479"/>
        <v>4.0825114750462577E-2</v>
      </c>
      <c r="T248" s="262">
        <f t="shared" si="479"/>
        <v>4.0759994779029363E-2</v>
      </c>
      <c r="U248" s="262">
        <f t="shared" si="479"/>
        <v>4.0798068278769639E-2</v>
      </c>
      <c r="V248" s="262">
        <f t="shared" si="479"/>
        <v>4.0452179218258166E-2</v>
      </c>
      <c r="W248" s="262">
        <f t="shared" si="479"/>
        <v>4.0424107320032432E-2</v>
      </c>
      <c r="X248" s="261">
        <f t="shared" si="479"/>
        <v>4.0182079568188867E-2</v>
      </c>
      <c r="AB248" s="83"/>
      <c r="AC248" s="83"/>
      <c r="AD248" s="83"/>
      <c r="AE248" s="83"/>
      <c r="AF248" s="83"/>
      <c r="AG248" s="83"/>
      <c r="AH248" s="83"/>
      <c r="AI248" s="83"/>
      <c r="AJ248" s="83"/>
      <c r="AK248" s="83"/>
      <c r="AL248" s="83"/>
      <c r="AM248" s="83"/>
      <c r="AN248" s="83"/>
      <c r="AO248" s="83"/>
      <c r="AP248" s="83"/>
      <c r="AQ248" s="83"/>
      <c r="AR248" s="83"/>
      <c r="AS248" s="83"/>
      <c r="AT248" s="83"/>
      <c r="AU248" s="83"/>
      <c r="AV248" s="83"/>
    </row>
    <row r="249" spans="2:48" ht="13.5" thickBot="1" x14ac:dyDescent="0.25">
      <c r="B249" s="22"/>
      <c r="C249" s="23" t="s">
        <v>73</v>
      </c>
      <c r="D249" s="80">
        <f>+D218/('1.1 Demanda Histórica'!D164)-1</f>
        <v>1.464283330525773E-2</v>
      </c>
      <c r="E249" s="97">
        <f t="shared" ref="E249:X249" si="480">+E218/D218-1</f>
        <v>-7.5149978703235032E-3</v>
      </c>
      <c r="F249" s="97">
        <f t="shared" si="480"/>
        <v>1.0795377476650048E-2</v>
      </c>
      <c r="G249" s="97">
        <f t="shared" si="480"/>
        <v>1.96083675433667E-2</v>
      </c>
      <c r="H249" s="97">
        <f t="shared" si="480"/>
        <v>2.0537005154780186E-2</v>
      </c>
      <c r="I249" s="97">
        <f t="shared" si="480"/>
        <v>1.9380499100573489E-2</v>
      </c>
      <c r="J249" s="97">
        <f t="shared" si="480"/>
        <v>2.6145964522636067E-2</v>
      </c>
      <c r="K249" s="97">
        <f t="shared" si="480"/>
        <v>2.3433419691019308E-2</v>
      </c>
      <c r="L249" s="97">
        <f t="shared" si="480"/>
        <v>3.3196818956499952E-2</v>
      </c>
      <c r="M249" s="97">
        <f t="shared" si="480"/>
        <v>3.6769995001804334E-2</v>
      </c>
      <c r="N249" s="53">
        <f t="shared" si="480"/>
        <v>3.8277344022377369E-2</v>
      </c>
      <c r="O249" s="53">
        <f t="shared" si="480"/>
        <v>3.7471387278778856E-2</v>
      </c>
      <c r="P249" s="53">
        <f t="shared" si="480"/>
        <v>3.6843282347229112E-2</v>
      </c>
      <c r="Q249" s="53">
        <f t="shared" si="480"/>
        <v>3.5553316701059101E-2</v>
      </c>
      <c r="R249" s="53">
        <f t="shared" si="480"/>
        <v>3.7170057056678862E-2</v>
      </c>
      <c r="S249" s="53">
        <f t="shared" si="480"/>
        <v>3.7457097446640608E-2</v>
      </c>
      <c r="T249" s="53">
        <f t="shared" si="480"/>
        <v>3.6212629667765839E-2</v>
      </c>
      <c r="U249" s="53">
        <f t="shared" si="480"/>
        <v>3.5282674869166142E-2</v>
      </c>
      <c r="V249" s="53">
        <f t="shared" si="480"/>
        <v>3.3544504191278079E-2</v>
      </c>
      <c r="W249" s="53">
        <f t="shared" si="480"/>
        <v>3.2205327223050473E-2</v>
      </c>
      <c r="X249" s="97">
        <f t="shared" si="480"/>
        <v>3.3169278190605445E-2</v>
      </c>
    </row>
    <row r="252" spans="2:48" x14ac:dyDescent="0.2"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</row>
    <row r="253" spans="2:48" x14ac:dyDescent="0.2"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</row>
    <row r="254" spans="2:48" x14ac:dyDescent="0.2"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</row>
    <row r="255" spans="2:48" x14ac:dyDescent="0.2"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</row>
    <row r="256" spans="2:48" x14ac:dyDescent="0.2"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</row>
    <row r="257" spans="4:24" x14ac:dyDescent="0.2"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</row>
    <row r="258" spans="4:24" x14ac:dyDescent="0.2"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</row>
    <row r="259" spans="4:24" x14ac:dyDescent="0.2"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</row>
    <row r="260" spans="4:24" x14ac:dyDescent="0.2"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</row>
    <row r="261" spans="4:24" x14ac:dyDescent="0.2"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</row>
    <row r="262" spans="4:24" x14ac:dyDescent="0.2"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</row>
    <row r="263" spans="4:24" x14ac:dyDescent="0.2"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</row>
    <row r="264" spans="4:24" x14ac:dyDescent="0.2"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</row>
    <row r="265" spans="4:24" x14ac:dyDescent="0.2"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</row>
    <row r="266" spans="4:24" x14ac:dyDescent="0.2"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</row>
    <row r="267" spans="4:24" x14ac:dyDescent="0.2"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</row>
    <row r="268" spans="4:24" x14ac:dyDescent="0.2"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</row>
    <row r="269" spans="4:24" x14ac:dyDescent="0.2"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</row>
    <row r="270" spans="4:24" x14ac:dyDescent="0.2"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</row>
    <row r="271" spans="4:24" x14ac:dyDescent="0.2"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</row>
    <row r="272" spans="4:24" x14ac:dyDescent="0.2"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</row>
    <row r="273" spans="4:24" x14ac:dyDescent="0.2"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</row>
    <row r="274" spans="4:24" x14ac:dyDescent="0.2"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</row>
    <row r="275" spans="4:24" x14ac:dyDescent="0.2"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</row>
    <row r="276" spans="4:24" x14ac:dyDescent="0.2"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</row>
    <row r="277" spans="4:24" x14ac:dyDescent="0.2"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</row>
    <row r="278" spans="4:24" x14ac:dyDescent="0.2"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</row>
    <row r="279" spans="4:24" x14ac:dyDescent="0.2"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</row>
    <row r="280" spans="4:24" x14ac:dyDescent="0.2"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</row>
    <row r="281" spans="4:24" x14ac:dyDescent="0.2"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</row>
    <row r="282" spans="4:24" x14ac:dyDescent="0.2"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</row>
    <row r="283" spans="4:24" x14ac:dyDescent="0.2"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</row>
    <row r="284" spans="4:24" x14ac:dyDescent="0.2"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</row>
    <row r="285" spans="4:24" x14ac:dyDescent="0.2"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</row>
    <row r="286" spans="4:24" x14ac:dyDescent="0.2"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</row>
    <row r="287" spans="4:24" x14ac:dyDescent="0.2"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</row>
    <row r="288" spans="4:24" x14ac:dyDescent="0.2"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</row>
    <row r="289" spans="4:24" x14ac:dyDescent="0.2"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</row>
    <row r="290" spans="4:24" x14ac:dyDescent="0.2"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</row>
    <row r="291" spans="4:24" x14ac:dyDescent="0.2"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</row>
    <row r="292" spans="4:24" x14ac:dyDescent="0.2"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</row>
    <row r="293" spans="4:24" x14ac:dyDescent="0.2"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</row>
    <row r="294" spans="4:24" x14ac:dyDescent="0.2"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</row>
    <row r="295" spans="4:24" x14ac:dyDescent="0.2"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</row>
    <row r="296" spans="4:24" x14ac:dyDescent="0.2"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</row>
    <row r="297" spans="4:24" x14ac:dyDescent="0.2"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</row>
    <row r="298" spans="4:24" x14ac:dyDescent="0.2"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</row>
    <row r="299" spans="4:24" x14ac:dyDescent="0.2"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</row>
    <row r="300" spans="4:24" x14ac:dyDescent="0.2"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</row>
    <row r="301" spans="4:24" x14ac:dyDescent="0.2"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</row>
    <row r="302" spans="4:24" x14ac:dyDescent="0.2"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</row>
    <row r="303" spans="4:24" x14ac:dyDescent="0.2"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</row>
    <row r="304" spans="4:24" x14ac:dyDescent="0.2"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</row>
    <row r="305" spans="4:24" x14ac:dyDescent="0.2"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</row>
    <row r="306" spans="4:24" x14ac:dyDescent="0.2"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</row>
    <row r="307" spans="4:24" x14ac:dyDescent="0.2"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</row>
    <row r="308" spans="4:24" x14ac:dyDescent="0.2"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</row>
    <row r="309" spans="4:24" x14ac:dyDescent="0.2"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</row>
    <row r="310" spans="4:24" x14ac:dyDescent="0.2"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</row>
    <row r="311" spans="4:24" x14ac:dyDescent="0.2"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</row>
    <row r="312" spans="4:24" x14ac:dyDescent="0.2"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</row>
    <row r="313" spans="4:24" x14ac:dyDescent="0.2"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</row>
    <row r="314" spans="4:24" x14ac:dyDescent="0.2"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</row>
    <row r="315" spans="4:24" x14ac:dyDescent="0.2"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</row>
    <row r="316" spans="4:24" x14ac:dyDescent="0.2"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</row>
    <row r="317" spans="4:24" x14ac:dyDescent="0.2"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</row>
    <row r="318" spans="4:24" x14ac:dyDescent="0.2"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</row>
    <row r="319" spans="4:24" x14ac:dyDescent="0.2"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</row>
    <row r="320" spans="4:24" x14ac:dyDescent="0.2"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</row>
    <row r="321" spans="4:24" x14ac:dyDescent="0.2"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</row>
    <row r="322" spans="4:24" x14ac:dyDescent="0.2"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</row>
    <row r="323" spans="4:24" x14ac:dyDescent="0.2"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</row>
    <row r="324" spans="4:24" x14ac:dyDescent="0.2"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</row>
    <row r="325" spans="4:24" x14ac:dyDescent="0.2"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</row>
    <row r="326" spans="4:24" x14ac:dyDescent="0.2"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</row>
    <row r="327" spans="4:24" x14ac:dyDescent="0.2"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</row>
    <row r="328" spans="4:24" x14ac:dyDescent="0.2"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</row>
    <row r="329" spans="4:24" x14ac:dyDescent="0.2"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</row>
    <row r="330" spans="4:24" x14ac:dyDescent="0.2"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</row>
    <row r="331" spans="4:24" x14ac:dyDescent="0.2"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</row>
    <row r="332" spans="4:24" x14ac:dyDescent="0.2"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</row>
    <row r="333" spans="4:24" x14ac:dyDescent="0.2"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</row>
    <row r="334" spans="4:24" x14ac:dyDescent="0.2"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</row>
    <row r="335" spans="4:24" x14ac:dyDescent="0.2"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</row>
    <row r="336" spans="4:24" x14ac:dyDescent="0.2"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</row>
    <row r="337" spans="1:27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</row>
    <row r="338" spans="1:27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</row>
    <row r="339" spans="1:27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</row>
    <row r="340" spans="1:27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</row>
    <row r="341" spans="1:27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</row>
    <row r="342" spans="1:27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</row>
    <row r="343" spans="1:27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</row>
    <row r="344" spans="1:27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</row>
    <row r="345" spans="1:27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</row>
    <row r="346" spans="1:27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</row>
    <row r="347" spans="1:27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</row>
    <row r="348" spans="1:27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</row>
    <row r="349" spans="1:27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</row>
    <row r="350" spans="1:27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</row>
    <row r="356" spans="1:27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</row>
    <row r="357" spans="1:27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</row>
    <row r="358" spans="1:27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</row>
    <row r="359" spans="1:27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</row>
    <row r="360" spans="1:27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</row>
    <row r="361" spans="1:27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</row>
    <row r="362" spans="1:27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</row>
    <row r="363" spans="1:27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</row>
    <row r="364" spans="1:27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</row>
    <row r="365" spans="1:27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</row>
    <row r="366" spans="1:27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</row>
    <row r="367" spans="1:27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</row>
    <row r="368" spans="1:27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</row>
    <row r="369" spans="1:27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</row>
    <row r="370" spans="1:27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</row>
    <row r="371" spans="1:27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</row>
    <row r="372" spans="1:27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</row>
    <row r="373" spans="1:27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</row>
    <row r="374" spans="1:27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</row>
    <row r="375" spans="1:27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  <row r="414" spans="1:27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</row>
    <row r="415" spans="1:27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</row>
    <row r="416" spans="1:27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</row>
    <row r="417" spans="1:27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</row>
    <row r="418" spans="1:27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</row>
    <row r="419" spans="1:27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</row>
    <row r="420" spans="1:27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</row>
    <row r="421" spans="1:27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</row>
  </sheetData>
  <hyperlinks>
    <hyperlink ref="A1" location="Indice!A1" display="Índice" xr:uid="{00000000-0004-0000-10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1</vt:i4>
      </vt:variant>
    </vt:vector>
  </HeadingPairs>
  <TitlesOfParts>
    <vt:vector size="18" baseType="lpstr">
      <vt:lpstr>Indice</vt:lpstr>
      <vt:lpstr>1.0 Esquema</vt:lpstr>
      <vt:lpstr>1.1 Demanda Histórica</vt:lpstr>
      <vt:lpstr>1.2a Proyección Empresas </vt:lpstr>
      <vt:lpstr>1.2b Proyección CNE</vt:lpstr>
      <vt:lpstr>1.3 Revisión Metodología Dx</vt:lpstr>
      <vt:lpstr>1.4 Tasas Proyección</vt:lpstr>
      <vt:lpstr>1.5 Factores Pérdidas</vt:lpstr>
      <vt:lpstr>1.6 Proyección Ef. Energética</vt:lpstr>
      <vt:lpstr>2.1 Previsión BAU</vt:lpstr>
      <vt:lpstr>2.2 Previsión Ef. Energética</vt:lpstr>
      <vt:lpstr>2.3Previsión Traspasos CL-&gt;CR</vt:lpstr>
      <vt:lpstr>2.4 Previsión Traspasos CR-&gt; CL</vt:lpstr>
      <vt:lpstr>2.5Previsión Gen. Residencial</vt:lpstr>
      <vt:lpstr>2.6 Previsión Electromovilidad</vt:lpstr>
      <vt:lpstr>3a) Prev. Total nivel SSPP</vt:lpstr>
      <vt:lpstr>3b) Prev. Total nivel Nacional</vt:lpstr>
      <vt:lpstr>'1.0 Esquema'!Área_de_impresión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2024-01-08T16:42:08Z</dcterms:modified>
  <cp:category/>
  <cp:contentStatus/>
</cp:coreProperties>
</file>